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23"/>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1 New Wonthaggi ZSS 3rd Transformer/02 For Planning Review/02 Models/"/>
    </mc:Choice>
  </mc:AlternateContent>
  <xr:revisionPtr revIDLastSave="28" documentId="8_{E2313D6A-6E91-4678-926D-CC7637268B1A}" xr6:coauthVersionLast="47" xr6:coauthVersionMax="47" xr10:uidLastSave="{6A84C0AB-F1FF-45D1-97CF-145C2771E8DC}"/>
  <bookViews>
    <workbookView xWindow="28680" yWindow="-120" windowWidth="29040" windowHeight="16440" firstSheet="7" activeTab="7" xr2:uid="{FE4656EA-E581-4180-8D21-13F8377FB44A}"/>
    <workbookView minimized="1" xWindow="3765" yWindow="2925" windowWidth="21600" windowHeight="11835" firstSheet="27" activeTab="26" xr2:uid="{261FE282-ACEF-468F-8E14-935051F8AB5E}"/>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POF N,N-1 &amp; N-2 Risk " sheetId="265" r:id="rId27"/>
    <sheet name="Outputs &gt;&gt;" sheetId="245" r:id="rId28"/>
    <sheet name="Summary " sheetId="202" r:id="rId29"/>
    <sheet name="E@R N-2" sheetId="260"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9"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6" hidden="1">#REF!</definedName>
    <definedName name="BA_Err_Chks" localSheetId="28"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9"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6" hidden="1">#REF!</definedName>
    <definedName name="Err_Chk_1_Hdg" localSheetId="28"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9"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6" hidden="1">#REF!</definedName>
    <definedName name="Err_Chk_2_Hdg" localSheetId="28"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9"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6" hidden="1">#REF!</definedName>
    <definedName name="Err_Chk_3_Hdg" localSheetId="28"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9"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6" hidden="1">#REF!</definedName>
    <definedName name="Err_Chk_4_Hdg" localSheetId="28"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9"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6" hidden="1">#REF!</definedName>
    <definedName name="Err_Chk_5_Hdg" localSheetId="28"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9"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6" hidden="1">#REF!</definedName>
    <definedName name="Err_Chk_6_Hdg" localSheetId="28"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9"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6" hidden="1">#REF!</definedName>
    <definedName name="Err_Chk_7_Hdg" localSheetId="28"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9"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6" hidden="1">#REF!</definedName>
    <definedName name="HL_Err_Chk_1" localSheetId="28"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9"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6" hidden="1">#REF!</definedName>
    <definedName name="HL_Err_Chk_10" localSheetId="28"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9"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6" hidden="1">#REF!</definedName>
    <definedName name="HL_Err_Chk_11" localSheetId="28"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9"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6" hidden="1">#REF!</definedName>
    <definedName name="HL_Err_Chk_12" localSheetId="28"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9"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6" hidden="1">#REF!</definedName>
    <definedName name="HL_Err_Chk_13" localSheetId="28"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9"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6" hidden="1">#REF!</definedName>
    <definedName name="HL_Err_Chk_2" localSheetId="28"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9"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6" hidden="1">#REF!</definedName>
    <definedName name="HL_Err_Chk_3" localSheetId="28"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9"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6" hidden="1">#REF!</definedName>
    <definedName name="HL_Err_Chk_4" localSheetId="28"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9"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6" hidden="1">#REF!</definedName>
    <definedName name="HL_Err_Chk_5" localSheetId="28"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9"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6" hidden="1">#REF!</definedName>
    <definedName name="HL_Err_Chk_6" localSheetId="28"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9"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6" hidden="1">#REF!</definedName>
    <definedName name="HL_Err_Chk_7" localSheetId="28"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9"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6" hidden="1">#REF!</definedName>
    <definedName name="HL_Err_Chk_8" localSheetId="28"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9"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6" hidden="1">#REF!</definedName>
    <definedName name="HL_Err_Chk_9" localSheetId="28"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9"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6" hidden="1">#REF!</definedName>
    <definedName name="HL_Iss_7" localSheetId="28"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9"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6" hidden="1">#REF!</definedName>
    <definedName name="HL_Iss_8" localSheetId="28"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9"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6" hidden="1">#REF!</definedName>
    <definedName name="HL_Iss_9" localSheetId="28"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9"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6" hidden="1">#REF!</definedName>
    <definedName name="HL_Sheet_Main" localSheetId="28"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9"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6" hidden="1">#REF!</definedName>
    <definedName name="HL_Sheet_Main_10" localSheetId="28"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9"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6" hidden="1">#REF!</definedName>
    <definedName name="HL_Sheet_Main_11" localSheetId="28"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9"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6" hidden="1">#REF!</definedName>
    <definedName name="HL_Sheet_Main_12" localSheetId="28"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9"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6" hidden="1">#REF!</definedName>
    <definedName name="HL_Sheet_Main_13" localSheetId="28"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9"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6" hidden="1">#REF!</definedName>
    <definedName name="HL_Sheet_Main_14" localSheetId="28"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9"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6" hidden="1">#REF!</definedName>
    <definedName name="HL_Sheet_Main_15" localSheetId="28"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9"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6" hidden="1">#REF!</definedName>
    <definedName name="HL_Sheet_Main_16" localSheetId="28"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9"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6" hidden="1">#REF!</definedName>
    <definedName name="HL_Sheet_Main_17" localSheetId="28"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9"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6" hidden="1">#REF!</definedName>
    <definedName name="HL_Sheet_Main_18" localSheetId="28"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9"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6" hidden="1">#REF!</definedName>
    <definedName name="HL_Sheet_Main_19" localSheetId="28"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9"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6" hidden="1">#REF!</definedName>
    <definedName name="HL_Sheet_Main_2" localSheetId="28"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9"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6" hidden="1">#REF!</definedName>
    <definedName name="HL_Sheet_Main_20" localSheetId="28"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9"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6" hidden="1">#REF!</definedName>
    <definedName name="HL_Sheet_Main_21" localSheetId="28"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9"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6" hidden="1">#REF!</definedName>
    <definedName name="HL_Sheet_Main_22" localSheetId="28"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9"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6" hidden="1">#REF!</definedName>
    <definedName name="HL_Sheet_Main_23" localSheetId="28"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9"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6" hidden="1">#REF!</definedName>
    <definedName name="HL_Sheet_Main_25" localSheetId="28"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9"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6" hidden="1">#REF!</definedName>
    <definedName name="HL_Sheet_Main_27" localSheetId="28"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9"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6" hidden="1">#REF!</definedName>
    <definedName name="HL_Sheet_Main_28" localSheetId="28"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9"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6" hidden="1">#REF!</definedName>
    <definedName name="HL_Sheet_Main_29" localSheetId="28"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9"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6" hidden="1">#REF!</definedName>
    <definedName name="HL_Sheet_Main_30" localSheetId="28"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9"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6" hidden="1">#REF!</definedName>
    <definedName name="HL_Sheet_Main_31" localSheetId="28"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9"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6" hidden="1">#REF!</definedName>
    <definedName name="HL_Sheet_Main_4" localSheetId="28"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9"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6" hidden="1">#REF!</definedName>
    <definedName name="HL_Sheet_Main_5" localSheetId="28"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9"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6" hidden="1">#REF!</definedName>
    <definedName name="HL_Sheet_Main_6" localSheetId="28"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9"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6" hidden="1">#REF!</definedName>
    <definedName name="HL_Sheet_Main_7" localSheetId="28"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9"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6" hidden="1">#REF!</definedName>
    <definedName name="HL_Sheet_Main_8" localSheetId="28"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9"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6" hidden="1">#REF!</definedName>
    <definedName name="HL_Sheet_Main_9" localSheetId="28"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9"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6" hidden="1">#REF!</definedName>
    <definedName name="HL_TOC_1" localSheetId="28"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9"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6" hidden="1">#REF!</definedName>
    <definedName name="HL_TOC_10" localSheetId="28"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9"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6" hidden="1">#REF!</definedName>
    <definedName name="HL_TOC_11" localSheetId="28"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9"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6" hidden="1">#REF!</definedName>
    <definedName name="HL_TOC_12" localSheetId="28"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9"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6" hidden="1">#REF!</definedName>
    <definedName name="HL_TOC_13" localSheetId="28"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9"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6" hidden="1">#REF!</definedName>
    <definedName name="HL_TOC_14" localSheetId="28"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9"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6" hidden="1">#REF!</definedName>
    <definedName name="HL_TOC_15" localSheetId="28"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9"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6" hidden="1">#REF!</definedName>
    <definedName name="HL_TOC_16" localSheetId="28"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9"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6" hidden="1">#REF!</definedName>
    <definedName name="HL_TOC_17" localSheetId="28"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9"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6" hidden="1">#REF!</definedName>
    <definedName name="HL_TOC_18" localSheetId="28"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9"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6" hidden="1">#REF!</definedName>
    <definedName name="HL_TOC_19" localSheetId="28"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9"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6" hidden="1">#REF!</definedName>
    <definedName name="HL_TOC_2" localSheetId="28"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9"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6" hidden="1">#REF!</definedName>
    <definedName name="HL_TOC_20" localSheetId="28"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9"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6" hidden="1">#REF!</definedName>
    <definedName name="HL_TOC_21" localSheetId="28"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9"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6" hidden="1">#REF!</definedName>
    <definedName name="HL_TOC_22" localSheetId="28"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9"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6" hidden="1">#REF!</definedName>
    <definedName name="HL_TOC_23" localSheetId="28"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9"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6" hidden="1">#REF!</definedName>
    <definedName name="HL_TOC_24" localSheetId="28"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9"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6" hidden="1">#REF!</definedName>
    <definedName name="HL_TOC_25" localSheetId="28"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9"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6" hidden="1">#REF!</definedName>
    <definedName name="HL_TOC_26" localSheetId="28"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9"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6" hidden="1">#REF!</definedName>
    <definedName name="HL_TOC_27" localSheetId="28"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9"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6" hidden="1">#REF!</definedName>
    <definedName name="HL_TOC_28" localSheetId="28"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9"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6" hidden="1">#REF!</definedName>
    <definedName name="HL_TOC_29" localSheetId="28"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9"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6" hidden="1">#REF!</definedName>
    <definedName name="HL_TOC_3" localSheetId="28"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9"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6" hidden="1">#REF!</definedName>
    <definedName name="HL_TOC_30" localSheetId="28"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9"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6" hidden="1">#REF!</definedName>
    <definedName name="HL_TOC_31" localSheetId="28"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9"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6" hidden="1">#REF!</definedName>
    <definedName name="HL_TOC_32" localSheetId="28"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9"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6" hidden="1">#REF!</definedName>
    <definedName name="HL_TOC_33" localSheetId="28"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9"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6" hidden="1">#REF!</definedName>
    <definedName name="HL_TOC_34" localSheetId="28"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9"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6" hidden="1">#REF!</definedName>
    <definedName name="HL_TOC_35" localSheetId="28"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9"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6" hidden="1">#REF!</definedName>
    <definedName name="HL_TOC_36" localSheetId="28"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9"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6" hidden="1">#REF!</definedName>
    <definedName name="HL_TOC_37" localSheetId="28"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9"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6" hidden="1">#REF!</definedName>
    <definedName name="HL_TOC_38" localSheetId="28"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9"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6" hidden="1">#REF!</definedName>
    <definedName name="HL_TOC_39" localSheetId="28"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9"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6" hidden="1">#REF!</definedName>
    <definedName name="HL_TOC_4" localSheetId="28"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9"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6" hidden="1">#REF!</definedName>
    <definedName name="HL_TOC_42" localSheetId="28"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9"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6" hidden="1">#REF!</definedName>
    <definedName name="HL_TOC_45" localSheetId="28"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9"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6" hidden="1">#REF!</definedName>
    <definedName name="HL_TOC_5" localSheetId="28"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9"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6" hidden="1">#REF!</definedName>
    <definedName name="HL_TOC_6" localSheetId="28"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9"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6" hidden="1">#REF!</definedName>
    <definedName name="HL_TOC_7" localSheetId="28"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9"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6" hidden="1">#REF!</definedName>
    <definedName name="HL_TOC_8" localSheetId="28"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9"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6" hidden="1">#REF!</definedName>
    <definedName name="HL_TOC_9" localSheetId="28"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9"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6" hidden="1">#REF!</definedName>
    <definedName name="MODMC1" localSheetId="28"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9"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6" hidden="1">#REF!</definedName>
    <definedName name="MODMC10" localSheetId="28"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9"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6" hidden="1">#REF!</definedName>
    <definedName name="MODMC11" localSheetId="28"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9"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6" hidden="1">#REF!</definedName>
    <definedName name="MODMC12" localSheetId="28"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9"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6" hidden="1">#REF!</definedName>
    <definedName name="MODMC13" localSheetId="28"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9"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6" hidden="1">#REF!</definedName>
    <definedName name="MODMC14" localSheetId="28"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9"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6" hidden="1">#REF!</definedName>
    <definedName name="MODMC15" localSheetId="28"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9"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6" hidden="1">#REF!</definedName>
    <definedName name="MODMC16" localSheetId="28"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9"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6" hidden="1">#REF!</definedName>
    <definedName name="MODMC17" localSheetId="28"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9"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6" hidden="1">#REF!</definedName>
    <definedName name="MODMC18" localSheetId="28"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9"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6" hidden="1">#REF!</definedName>
    <definedName name="MODMC19" localSheetId="28"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9"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6" hidden="1">#REF!</definedName>
    <definedName name="MODMC2" localSheetId="28"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9"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6" hidden="1">#REF!</definedName>
    <definedName name="MODMC20" localSheetId="28"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9"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6" hidden="1">#REF!</definedName>
    <definedName name="MODMC21" localSheetId="28"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9"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6" hidden="1">#REF!</definedName>
    <definedName name="MODMC22" localSheetId="28"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9"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6" hidden="1">#REF!</definedName>
    <definedName name="MODMC23" localSheetId="28"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9"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6" hidden="1">#REF!</definedName>
    <definedName name="MODMC24" localSheetId="28"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9"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6" hidden="1">#REF!</definedName>
    <definedName name="MODMC25" localSheetId="28"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9"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6" hidden="1">#REF!</definedName>
    <definedName name="MODMC26" localSheetId="28"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9"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6" hidden="1">#REF!</definedName>
    <definedName name="MODMC27" localSheetId="28"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9"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6" hidden="1">#REF!</definedName>
    <definedName name="MODMC28" localSheetId="28"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9"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6" hidden="1">#REF!</definedName>
    <definedName name="MODMC29" localSheetId="28"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9"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6" hidden="1">#REF!</definedName>
    <definedName name="MODMC30" localSheetId="28"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9"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6" hidden="1">#REF!</definedName>
    <definedName name="MODMC31" localSheetId="28"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9"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6" hidden="1">#REF!</definedName>
    <definedName name="MODMC32" localSheetId="28"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9"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6" hidden="1">#REF!</definedName>
    <definedName name="MODMC33" localSheetId="28"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9"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6" hidden="1">#REF!</definedName>
    <definedName name="MODMC34" localSheetId="28"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9"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6" hidden="1">#REF!</definedName>
    <definedName name="MODMC35" localSheetId="28"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9"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6" hidden="1">#REF!</definedName>
    <definedName name="MODMC36" localSheetId="28"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9"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6" hidden="1">#REF!</definedName>
    <definedName name="MODMC38" localSheetId="28"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9"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6" hidden="1">#REF!</definedName>
    <definedName name="MODMC39" localSheetId="28"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9"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6" hidden="1">#REF!</definedName>
    <definedName name="MODMC4" localSheetId="28"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9"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6" hidden="1">#REF!</definedName>
    <definedName name="MODMC40" localSheetId="28"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9"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6" hidden="1">#REF!</definedName>
    <definedName name="MODMC41" localSheetId="28"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9"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6" hidden="1">#REF!</definedName>
    <definedName name="MODMC42" localSheetId="28"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9"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6" hidden="1">#REF!</definedName>
    <definedName name="MODMC43" localSheetId="28"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9"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6" hidden="1">#REF!</definedName>
    <definedName name="MODMC44" localSheetId="28"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9"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6" hidden="1">#REF!</definedName>
    <definedName name="MODMC45" localSheetId="28"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9"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6" hidden="1">#REF!</definedName>
    <definedName name="MODMC46" localSheetId="28"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9"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6" hidden="1">#REF!</definedName>
    <definedName name="MODMC47" localSheetId="28"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9"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6" hidden="1">#REF!</definedName>
    <definedName name="MODMC48" localSheetId="28"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9"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6" hidden="1">#REF!</definedName>
    <definedName name="MODMC49" localSheetId="28"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9"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6" hidden="1">#REF!</definedName>
    <definedName name="MODMC5" localSheetId="28"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9"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6" hidden="1">#REF!</definedName>
    <definedName name="MODMC50" localSheetId="28"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9"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6" hidden="1">#REF!</definedName>
    <definedName name="MODMC51" localSheetId="28"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9"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6" hidden="1">#REF!</definedName>
    <definedName name="MODMC52" localSheetId="28"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9"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6" hidden="1">#REF!</definedName>
    <definedName name="MODMC53" localSheetId="28"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9"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6" hidden="1">#REF!</definedName>
    <definedName name="MODMC54" localSheetId="28"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9"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6" hidden="1">#REF!</definedName>
    <definedName name="MODMC55" localSheetId="28"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9"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6" hidden="1">#REF!</definedName>
    <definedName name="MODMC56" localSheetId="28"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9"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6" hidden="1">#REF!</definedName>
    <definedName name="MODMC57" localSheetId="28"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9"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6" hidden="1">#REF!</definedName>
    <definedName name="MODMC58" localSheetId="28"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9"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6" hidden="1">#REF!</definedName>
    <definedName name="MODMC59" localSheetId="28"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9"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6" hidden="1">#REF!</definedName>
    <definedName name="MODMC6" localSheetId="28"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9"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6" hidden="1">#REF!</definedName>
    <definedName name="MODMC61" localSheetId="28"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9"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6" hidden="1">#REF!</definedName>
    <definedName name="MODMC65" localSheetId="28"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9"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6" hidden="1">#REF!</definedName>
    <definedName name="MODMC7" localSheetId="28"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9"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6" hidden="1">#REF!</definedName>
    <definedName name="MODMC8" localSheetId="28"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9"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6" hidden="1">#REF!</definedName>
    <definedName name="MODMC9" localSheetId="28"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9"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6" hidden="1">#REF!</definedName>
    <definedName name="TOC_Hdg_1" localSheetId="28"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9"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6" hidden="1">#REF!</definedName>
    <definedName name="TOC_Hdg_10" localSheetId="28"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9"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6" hidden="1">#REF!</definedName>
    <definedName name="TOC_Hdg_11" localSheetId="28"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9"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6" hidden="1">#REF!</definedName>
    <definedName name="TOC_Hdg_12" localSheetId="28"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9"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6" hidden="1">#REF!</definedName>
    <definedName name="TOC_Hdg_13" localSheetId="28"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9"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6" hidden="1">#REF!</definedName>
    <definedName name="TOC_Hdg_14" localSheetId="28"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9"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6" hidden="1">#REF!</definedName>
    <definedName name="TOC_Hdg_15" localSheetId="28"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9"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6" hidden="1">#REF!</definedName>
    <definedName name="TOC_Hdg_16" localSheetId="28"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9"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6" hidden="1">#REF!</definedName>
    <definedName name="TOC_Hdg_17" localSheetId="28"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9"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6" hidden="1">#REF!</definedName>
    <definedName name="TOC_Hdg_18" localSheetId="28"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9"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6" hidden="1">#REF!</definedName>
    <definedName name="TOC_Hdg_19" localSheetId="28"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9"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6" hidden="1">#REF!</definedName>
    <definedName name="TOC_Hdg_2" localSheetId="28"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9"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6" hidden="1">#REF!</definedName>
    <definedName name="TOC_Hdg_20" localSheetId="28"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9"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6" hidden="1">#REF!</definedName>
    <definedName name="TOC_Hdg_21" localSheetId="28"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9"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6" hidden="1">#REF!</definedName>
    <definedName name="TOC_Hdg_22" localSheetId="28"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9"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6" hidden="1">#REF!</definedName>
    <definedName name="TOC_Hdg_23" localSheetId="28"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9"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6" hidden="1">#REF!</definedName>
    <definedName name="TOC_Hdg_24" localSheetId="28"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9"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6" hidden="1">#REF!</definedName>
    <definedName name="TOC_Hdg_25" localSheetId="28"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9"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6" hidden="1">#REF!</definedName>
    <definedName name="TOC_Hdg_26" localSheetId="28"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9"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6" hidden="1">#REF!</definedName>
    <definedName name="TOC_Hdg_27" localSheetId="28"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9"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6" hidden="1">#REF!</definedName>
    <definedName name="TOC_Hdg_28" localSheetId="28"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9"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6" hidden="1">#REF!</definedName>
    <definedName name="TOC_Hdg_29" localSheetId="28"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9"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6" hidden="1">#REF!</definedName>
    <definedName name="TOC_Hdg_3" localSheetId="28"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9"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6" hidden="1">#REF!</definedName>
    <definedName name="TOC_Hdg_30" localSheetId="28"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9"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6" hidden="1">#REF!</definedName>
    <definedName name="TOC_Hdg_31" localSheetId="28"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9"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6" hidden="1">#REF!</definedName>
    <definedName name="TOC_Hdg_32" localSheetId="28"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9"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6" hidden="1">#REF!</definedName>
    <definedName name="TOC_Hdg_33" localSheetId="28"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9"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6" hidden="1">#REF!</definedName>
    <definedName name="TOC_Hdg_34" localSheetId="28"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9"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6" hidden="1">#REF!</definedName>
    <definedName name="TOC_Hdg_35" localSheetId="28"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9"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6" hidden="1">#REF!</definedName>
    <definedName name="TOC_Hdg_36" localSheetId="28"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9"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6" hidden="1">#REF!</definedName>
    <definedName name="TOC_Hdg_37" localSheetId="28"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9"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6" hidden="1">#REF!</definedName>
    <definedName name="TOC_Hdg_38" localSheetId="28"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9"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6" hidden="1">#REF!</definedName>
    <definedName name="TOC_Hdg_39" localSheetId="28"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9"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6" hidden="1">#REF!</definedName>
    <definedName name="TOC_Hdg_4" localSheetId="28"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9"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6" hidden="1">#REF!</definedName>
    <definedName name="TOC_Hdg_42" localSheetId="28"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9"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6" hidden="1">#REF!</definedName>
    <definedName name="TOC_Hdg_45" localSheetId="28"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9"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6" hidden="1">#REF!</definedName>
    <definedName name="TOC_Hdg_5" localSheetId="28"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9"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6" hidden="1">#REF!</definedName>
    <definedName name="TOC_Hdg_6" localSheetId="28"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9"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6" hidden="1">#REF!</definedName>
    <definedName name="TOC_Hdg_7" localSheetId="28"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9"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6" hidden="1">#REF!</definedName>
    <definedName name="TOC_Hdg_8" localSheetId="28"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9"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6" hidden="1">#REF!</definedName>
    <definedName name="TOC_Hdg_9" localSheetId="28"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B43" i="206" a="1"/>
  <c r="B43" i="206" s="1"/>
  <c r="J71" i="211"/>
  <c r="K71" i="211" s="1"/>
  <c r="L71" i="211" s="1"/>
  <c r="M71" i="211" s="1"/>
  <c r="N71" i="211" s="1"/>
  <c r="O71" i="211" s="1"/>
  <c r="P71" i="211" s="1"/>
  <c r="B44" i="206" a="1"/>
  <c r="B44" i="206" s="1"/>
  <c r="B55" i="206" a="1"/>
  <c r="B55" i="206" s="1"/>
  <c r="B67" i="206" a="1"/>
  <c r="B67" i="206" s="1"/>
  <c r="J53" i="211"/>
  <c r="K53" i="211" s="1"/>
  <c r="L53" i="211" s="1"/>
  <c r="M53" i="211" s="1"/>
  <c r="N53" i="211" s="1"/>
  <c r="O53" i="211" s="1"/>
  <c r="P53" i="211" s="1"/>
  <c r="J52" i="211"/>
  <c r="K52" i="211" s="1"/>
  <c r="L52" i="211" s="1"/>
  <c r="M52" i="211" s="1"/>
  <c r="N52" i="211" s="1"/>
  <c r="O52" i="211" s="1"/>
  <c r="P52" i="211" s="1"/>
  <c r="B9" i="206" a="1"/>
  <c r="B9" i="206" s="1"/>
  <c r="B80" i="206" a="1"/>
  <c r="B80"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32" i="206" l="1"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0" i="206"/>
  <c r="R30" i="206" s="1"/>
  <c r="S30" i="206" s="1"/>
  <c r="T30" i="206" s="1"/>
  <c r="U30" i="206" s="1"/>
  <c r="V30" i="206" s="1"/>
  <c r="W30" i="206" s="1"/>
  <c r="X30" i="206" s="1"/>
  <c r="Y30" i="206" s="1"/>
  <c r="Z30" i="206" s="1"/>
  <c r="AA30" i="206" s="1"/>
  <c r="AB30" i="206" s="1"/>
  <c r="AC30" i="206" s="1"/>
  <c r="AD30" i="206" s="1"/>
  <c r="AE30"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B16" i="212" l="1"/>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U8" i="206" l="1"/>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AJ14" i="213" a="1"/>
  <c r="AJ14" i="213" s="1"/>
  <c r="B108" i="206" a="1"/>
  <c r="B108" i="206" s="1"/>
  <c r="AJ422" i="213" s="1" a="1"/>
  <c r="AJ422" i="213"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189" i="213" l="1"/>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F829" i="233" a="1"/>
  <c r="F66" i="233" a="1"/>
  <c r="F1379" i="233" a="1"/>
  <c r="F150" i="233" a="1"/>
  <c r="F276" i="233" a="1"/>
  <c r="F1377" i="233" a="1"/>
  <c r="F1288" i="233" a="1"/>
  <c r="F372" i="233" a="1"/>
  <c r="F1026" i="233" a="1"/>
  <c r="F1775" i="233" a="1"/>
  <c r="F1642" i="233" a="1"/>
  <c r="F365" i="233" a="1"/>
  <c r="F105" i="233" a="1"/>
  <c r="F1271" i="233" a="1"/>
  <c r="F1113" i="233" a="1"/>
  <c r="F390" i="233" a="1"/>
  <c r="F1912" i="233" a="1"/>
  <c r="F653" i="233" a="1"/>
  <c r="F707" i="233" a="1"/>
  <c r="F250" i="233" a="1"/>
  <c r="F1344" i="233" a="1"/>
  <c r="F513" i="233" a="1"/>
  <c r="F1798" i="233" a="1"/>
  <c r="F1816" i="233" a="1"/>
  <c r="F1393" i="233" a="1"/>
  <c r="F1663" i="233" a="1"/>
  <c r="F938" i="233" a="1"/>
  <c r="F785" i="233" a="1"/>
  <c r="F108" i="233" a="1"/>
  <c r="F139" i="233" a="1"/>
  <c r="F39" i="233" a="1"/>
  <c r="F1148" i="233" a="1"/>
  <c r="F1282" i="233" a="1"/>
  <c r="F752" i="233" a="1"/>
  <c r="F1399" i="233" a="1"/>
  <c r="F655" i="233" a="1"/>
  <c r="F633" i="233" a="1"/>
  <c r="F1367" i="233" a="1"/>
  <c r="F1906" i="233" a="1"/>
  <c r="F571" i="233" a="1"/>
  <c r="F579" i="233" a="1"/>
  <c r="F40" i="233" a="1"/>
  <c r="F1419" i="233" a="1"/>
  <c r="F1372" i="233" a="1"/>
  <c r="F1341" i="233" a="1"/>
  <c r="F489" i="233" a="1"/>
  <c r="F451" i="233" a="1"/>
  <c r="F818" i="233" a="1"/>
  <c r="F1308" i="233" a="1"/>
  <c r="F144" i="233" a="1"/>
  <c r="F1820" i="233" a="1"/>
  <c r="F703" i="233" a="1"/>
  <c r="F296" i="233" a="1"/>
  <c r="F858" i="233" a="1"/>
  <c r="F930" i="233" a="1"/>
  <c r="F1936" i="233" a="1"/>
  <c r="F994" i="233" a="1"/>
  <c r="F202" i="233" a="1"/>
  <c r="F1896" i="233" a="1"/>
  <c r="F1768" i="233" a="1"/>
  <c r="F171" i="233" a="1"/>
  <c r="F1647" i="233" a="1"/>
  <c r="F797" i="233" a="1"/>
  <c r="F1180" i="233" a="1"/>
  <c r="F332" i="233" a="1"/>
  <c r="F645" i="233" a="1"/>
  <c r="F955" i="233" a="1"/>
  <c r="F1216" i="233" a="1"/>
  <c r="F1637" i="233" a="1"/>
  <c r="F1897" i="233" a="1"/>
  <c r="F397" i="233" a="1"/>
  <c r="F1773" i="233" a="1"/>
  <c r="F722" i="233" a="1"/>
  <c r="F1006" i="233" a="1"/>
  <c r="F758" i="233" a="1"/>
  <c r="F218" i="233" a="1"/>
  <c r="F249" i="233" a="1"/>
  <c r="F1723" i="233" a="1"/>
  <c r="F1618" i="233" a="1"/>
  <c r="F987" i="233" a="1"/>
  <c r="F19" i="233" a="1"/>
  <c r="F1386" i="233" a="1"/>
  <c r="F1353" i="233" a="1"/>
  <c r="F1813" i="233" a="1"/>
  <c r="F874" i="233" a="1"/>
  <c r="F1126" i="233" a="1"/>
  <c r="F1937" i="233" a="1"/>
  <c r="F1270" i="233" a="1"/>
  <c r="F741" i="233" a="1"/>
  <c r="F1407" i="233" a="1"/>
  <c r="F18" i="233" a="1"/>
  <c r="F350" i="233" a="1"/>
  <c r="F1853" i="233" a="1"/>
  <c r="F1736" i="233" a="1"/>
  <c r="F1841" i="233" a="1"/>
  <c r="F1898" i="233" a="1"/>
  <c r="F1829" i="233" a="1"/>
  <c r="F287" i="233" a="1"/>
  <c r="F1194" i="233" a="1"/>
  <c r="F1524" i="233" a="1"/>
  <c r="F1686" i="233" a="1"/>
  <c r="F567" i="233" a="1"/>
  <c r="F471" i="233" a="1"/>
  <c r="F771" i="233" a="1"/>
  <c r="F1921" i="233" a="1"/>
  <c r="F1636" i="233" a="1"/>
  <c r="F827" i="233" a="1"/>
  <c r="F1039" i="233" a="1"/>
  <c r="F1158" i="233" a="1"/>
  <c r="F776" i="233" a="1"/>
  <c r="F1900" i="233" a="1"/>
  <c r="F1555" i="233" a="1"/>
  <c r="F1561" i="233" a="1"/>
  <c r="F1614" i="233" a="1"/>
  <c r="F503" i="233" a="1"/>
  <c r="F1748" i="233" a="1"/>
  <c r="F1543" i="233" a="1"/>
  <c r="F103" i="233" a="1"/>
  <c r="F1521" i="233" a="1"/>
  <c r="F1396" i="233" a="1"/>
  <c r="F219" i="233" a="1"/>
  <c r="F10" i="233" a="1"/>
  <c r="F979" i="233" a="1"/>
  <c r="F1228" i="233" a="1"/>
  <c r="F312" i="233" a="1"/>
  <c r="F1436" i="233" a="1"/>
  <c r="F1028" i="233" a="1"/>
  <c r="F1380" i="233" a="1"/>
  <c r="F235" i="233" a="1"/>
  <c r="F448" i="233" a="1"/>
  <c r="F305" i="233" a="1"/>
  <c r="F1452" i="233" a="1"/>
  <c r="F148" i="233" a="1"/>
  <c r="F1549" i="233" a="1"/>
  <c r="F523" i="233" a="1"/>
  <c r="F714" i="233" a="1"/>
  <c r="F1087" i="233" a="1"/>
  <c r="F533" i="233" a="1"/>
  <c r="F794" i="233" a="1"/>
  <c r="F494" i="233" a="1"/>
  <c r="F54" i="233" a="1"/>
  <c r="F554" i="233" a="1"/>
  <c r="F251" i="233" a="1"/>
  <c r="F394" i="233" a="1"/>
  <c r="F909" i="233" a="1"/>
  <c r="F299" i="233" a="1"/>
  <c r="F672" i="233" a="1"/>
  <c r="F1155" i="233" a="1"/>
  <c r="F1903" i="233" a="1"/>
  <c r="F1284" i="233" a="1"/>
  <c r="F1685" i="233" a="1"/>
  <c r="F1479" i="233" a="1"/>
  <c r="F474" i="233" a="1"/>
  <c r="F1811" i="233" a="1"/>
  <c r="F1045" i="233" a="1"/>
  <c r="F428" i="233" a="1"/>
  <c r="F1258" i="233" a="1"/>
  <c r="F884" i="233" a="1"/>
  <c r="F377" i="233" a="1"/>
  <c r="F673" i="233" a="1"/>
  <c r="F1565" i="233" a="1"/>
  <c r="F922" i="233" a="1"/>
  <c r="F943" i="233" a="1"/>
  <c r="F991" i="233" a="1"/>
  <c r="F1486" i="233" a="1"/>
  <c r="F1247" i="233" a="1"/>
  <c r="F234" i="233" a="1"/>
  <c r="F1802" i="233" a="1"/>
  <c r="F1699" i="233" a="1"/>
  <c r="F706" i="233" a="1"/>
  <c r="F44" i="233" a="1"/>
  <c r="F1785" i="233" a="1"/>
  <c r="F1188" i="233" a="1"/>
  <c r="F738" i="233" a="1"/>
  <c r="F750" i="233" a="1"/>
  <c r="F43" i="233" a="1"/>
  <c r="F78" i="233" a="1"/>
  <c r="F517" i="233" a="1"/>
  <c r="F782" i="233" a="1"/>
  <c r="F760" i="233" a="1"/>
  <c r="F260" i="233" a="1"/>
  <c r="F753" i="233" a="1"/>
  <c r="F1606" i="233" a="1"/>
  <c r="F764" i="233" a="1"/>
  <c r="F1170" i="233" a="1"/>
  <c r="F52" i="233" a="1"/>
  <c r="F572" i="233" a="1"/>
  <c r="F1496" i="233" a="1"/>
  <c r="F1800" i="233" a="1"/>
  <c r="F1890" i="233" a="1"/>
  <c r="F1455" i="233" a="1"/>
  <c r="F110" i="233" a="1"/>
  <c r="F369" i="233" a="1"/>
  <c r="F999" i="233" a="1"/>
  <c r="F866" i="233" a="1"/>
  <c r="F1961" i="233" a="1"/>
  <c r="F626" i="233" a="1"/>
  <c r="F853" i="233" a="1"/>
  <c r="F1832" i="233" a="1"/>
  <c r="F1537" i="233" a="1"/>
  <c r="F1446" i="233" a="1"/>
  <c r="F1119" i="233" a="1"/>
  <c r="F1878" i="233" a="1"/>
  <c r="F727" i="233" a="1"/>
  <c r="F1000" i="233" a="1"/>
  <c r="F74" i="233" a="1"/>
  <c r="F762" i="233" a="1"/>
  <c r="F1130" i="233" a="1"/>
  <c r="F1490" i="233" a="1"/>
  <c r="F947" i="233" a="1"/>
  <c r="F20" i="233" a="1"/>
  <c r="F1064" i="233" a="1"/>
  <c r="F285" i="233" a="1"/>
  <c r="F1863" i="233" a="1"/>
  <c r="F661" i="233" a="1"/>
  <c r="F570" i="233" a="1"/>
  <c r="F657" i="233" a="1"/>
  <c r="F632" i="233" a="1"/>
  <c r="F1971" i="233" a="1"/>
  <c r="F1229" i="233" a="1"/>
  <c r="F1693" i="233" a="1"/>
  <c r="F121" i="233" a="1"/>
  <c r="F935" i="233" a="1"/>
  <c r="F787" i="233" a="1"/>
  <c r="F824" i="233" a="1"/>
  <c r="F725" i="233" a="1"/>
  <c r="F1269" i="233" a="1"/>
  <c r="F724" i="233" a="1"/>
  <c r="F1825" i="233" a="1"/>
  <c r="F1924" i="233" a="1"/>
  <c r="F826" i="233" a="1"/>
  <c r="F1817" i="233" a="1"/>
  <c r="F137" i="233" a="1"/>
  <c r="F247" i="233" a="1"/>
  <c r="F156" i="233" a="1"/>
  <c r="F800" i="233" a="1"/>
  <c r="F1807" i="233" a="1"/>
  <c r="F855" i="233" a="1"/>
  <c r="F270" i="233" a="1"/>
  <c r="F1508" i="233" a="1"/>
  <c r="F1123" i="233" a="1"/>
  <c r="F1847" i="233" a="1"/>
  <c r="F415" i="233" a="1"/>
  <c r="F1755" i="233" a="1"/>
  <c r="F1655" i="233" a="1"/>
  <c r="F859" i="233" a="1"/>
  <c r="F1164" i="233" a="1"/>
  <c r="F1523" i="233" a="1"/>
  <c r="F1149" i="233" a="1"/>
  <c r="F1864" i="233" a="1"/>
  <c r="F1427" i="233" a="1"/>
  <c r="F967" i="233" a="1"/>
  <c r="F1789" i="233" a="1"/>
  <c r="F607" i="233" a="1"/>
  <c r="F46" i="233" a="1"/>
  <c r="F880" i="233" a="1"/>
  <c r="F1752" i="233" a="1"/>
  <c r="F317" i="233" a="1"/>
  <c r="F1733" i="233" a="1"/>
  <c r="F57" i="233" a="1"/>
  <c r="F1536" i="233" a="1"/>
  <c r="F1085" i="233" a="1"/>
  <c r="F825" i="233" a="1"/>
  <c r="F709" i="233" a="1"/>
  <c r="F274" i="233" a="1"/>
  <c r="F485" i="233" a="1"/>
  <c r="F107" i="233" a="1"/>
  <c r="F1464" i="233" a="1"/>
  <c r="F159" i="233" a="1"/>
  <c r="F1629" i="233" a="1"/>
  <c r="F580" i="233" a="1"/>
  <c r="F1143" i="233" a="1"/>
  <c r="F1740" i="233" a="1"/>
  <c r="F1390" i="233" a="1"/>
  <c r="F174" i="233" a="1"/>
  <c r="F1985" i="233" a="1"/>
  <c r="F640" i="233" a="1"/>
  <c r="F1678" i="233" a="1"/>
  <c r="F1560" i="233" a="1"/>
  <c r="F772" i="233" a="1"/>
  <c r="F1471" i="233" a="1"/>
  <c r="F1750" i="233" a="1"/>
  <c r="F26" i="233" a="1"/>
  <c r="F590" i="233" a="1"/>
  <c r="F1099" i="233" a="1"/>
  <c r="F919" i="233" a="1"/>
  <c r="F1770" i="233" a="1"/>
  <c r="F1837" i="233" a="1"/>
  <c r="F1573" i="233" a="1"/>
  <c r="F1014" i="233" a="1"/>
  <c r="F295" i="233" a="1"/>
  <c r="F1576" i="233" a="1"/>
  <c r="F651" i="233" a="1"/>
  <c r="F1366" i="233" a="1"/>
  <c r="F515" i="233" a="1"/>
  <c r="F318" i="233" a="1"/>
  <c r="F759" i="233" a="1"/>
  <c r="F462" i="233" a="1"/>
  <c r="F1195" i="233" a="1"/>
  <c r="F169" i="233" a="1"/>
  <c r="F207" i="233" a="1"/>
  <c r="F524" i="233" a="1"/>
  <c r="F1470" i="233" a="1"/>
  <c r="F1144" i="233" a="1"/>
  <c r="F957" i="233" a="1"/>
  <c r="F791" i="233" a="1"/>
  <c r="F1779" i="233" a="1"/>
  <c r="F1608" i="233" a="1"/>
  <c r="F194" i="233" a="1"/>
  <c r="F182" i="233" a="1"/>
  <c r="F1414" i="233" a="1"/>
  <c r="F1907" i="233" a="1"/>
  <c r="F1278" i="233" a="1"/>
  <c r="F162" i="233" a="1"/>
  <c r="F1063" i="233" a="1"/>
  <c r="F557" i="233" a="1"/>
  <c r="F976" i="233" a="1"/>
  <c r="F1161" i="233" a="1"/>
  <c r="F1808" i="233" a="1"/>
  <c r="F1675" i="233" a="1"/>
  <c r="F739" i="233" a="1"/>
  <c r="F705" i="233" a="1"/>
  <c r="F1449" i="233" a="1"/>
  <c r="F1010" i="233" a="1"/>
  <c r="F914" i="233" a="1"/>
  <c r="F1695" i="233" a="1"/>
  <c r="F518" i="233" a="1"/>
  <c r="F1012" i="233" a="1"/>
  <c r="F1044" i="233" a="1"/>
  <c r="F1352" i="233" a="1"/>
  <c r="F491" i="233" a="1"/>
  <c r="F1434" i="233" a="1"/>
  <c r="F1482" i="233" a="1"/>
  <c r="F1048" i="233" a="1"/>
  <c r="F310" i="233" a="1"/>
  <c r="F1623" i="233" a="1"/>
  <c r="F730" i="233" a="1"/>
  <c r="F458" i="233" a="1"/>
  <c r="F962" i="233" a="1"/>
  <c r="F1240" i="233" a="1"/>
  <c r="F700" i="233" a="1"/>
  <c r="F1507" i="233" a="1"/>
  <c r="F385" i="233" a="1"/>
  <c r="F611" i="233" a="1"/>
  <c r="F1134" i="233" a="1"/>
  <c r="F241" i="233" a="1"/>
  <c r="F1141" i="233" a="1"/>
  <c r="F1631" i="233" a="1"/>
  <c r="F126" i="233" a="1"/>
  <c r="F525" i="233" a="1"/>
  <c r="F304" i="233" a="1"/>
  <c r="F603" i="233" a="1"/>
  <c r="F783" i="233" a="1"/>
  <c r="F1410" i="233" a="1"/>
  <c r="F519" i="233" a="1"/>
  <c r="F628" i="233" a="1"/>
  <c r="F1176" i="233" a="1"/>
  <c r="F1059" i="233" a="1"/>
  <c r="F486" i="233" a="1"/>
  <c r="F1190" i="233" a="1"/>
  <c r="F606" i="233" a="1"/>
  <c r="F1175" i="233" a="1"/>
  <c r="F1428" i="233" a="1"/>
  <c r="F1356" i="233" a="1"/>
  <c r="F564" i="233" a="1"/>
  <c r="F788" i="233" a="1"/>
  <c r="F1591" i="233" a="1"/>
  <c r="F1370" i="233" a="1"/>
  <c r="F152" i="233" a="1"/>
  <c r="F869" i="233" a="1"/>
  <c r="F109" i="233" a="1"/>
  <c r="F179" i="233" a="1"/>
  <c r="F197" i="233" a="1"/>
  <c r="F429" i="233" a="1"/>
  <c r="F1022" i="233" a="1"/>
  <c r="F895" i="233" a="1"/>
  <c r="F1292" i="233" a="1"/>
  <c r="F747" i="233" a="1"/>
  <c r="F1979" i="233" a="1"/>
  <c r="F728" i="233" a="1"/>
  <c r="F1475" i="233" a="1"/>
  <c r="F801" i="233" a="1"/>
  <c r="F1744" i="233" a="1"/>
  <c r="F1294" i="233" a="1"/>
  <c r="F1641" i="233" a="1"/>
  <c r="F1171" i="233" a="1"/>
  <c r="F836" i="233" a="1"/>
  <c r="F729" i="233" a="1"/>
  <c r="F1915" i="233" a="1"/>
  <c r="F929" i="233" a="1"/>
  <c r="F86" i="233" a="1"/>
  <c r="F14" i="233" a="1"/>
  <c r="F164" i="233" a="1"/>
  <c r="F856" i="233" a="1"/>
  <c r="F1700" i="233" a="1"/>
  <c r="F1822" i="233" a="1"/>
  <c r="F1635" i="233" a="1"/>
  <c r="F222" i="233" a="1"/>
  <c r="F1639" i="233" a="1"/>
  <c r="F624" i="233" a="1"/>
  <c r="F1626" i="233" a="1"/>
  <c r="F238" i="233" a="1"/>
  <c r="F1492" i="233" a="1"/>
  <c r="F1250" i="233" a="1"/>
  <c r="F562" i="233" a="1"/>
  <c r="F1307" i="233" a="1"/>
  <c r="F1914" i="233" a="1"/>
  <c r="F1443" i="233" a="1"/>
  <c r="F950" i="233" a="1"/>
  <c r="F1181" i="233" a="1"/>
  <c r="F233" i="233" a="1"/>
  <c r="F1291" i="233" a="1"/>
  <c r="F1516" i="233" a="1"/>
  <c r="F340" i="233" a="1"/>
  <c r="F556" i="233" a="1"/>
  <c r="F1151" i="233" a="1"/>
  <c r="F166" i="233" a="1"/>
  <c r="F1544" i="233" a="1"/>
  <c r="F998" i="233" a="1"/>
  <c r="F690" i="233" a="1"/>
  <c r="F594" i="233" a="1"/>
  <c r="F648" i="233" a="1"/>
  <c r="F1415" i="233" a="1"/>
  <c r="F1724" i="233" a="1"/>
  <c r="F388" i="233" a="1"/>
  <c r="F1264" i="233" a="1"/>
  <c r="F384" i="233" a="1"/>
  <c r="F1566" i="233" a="1"/>
  <c r="F1766" i="233" a="1"/>
  <c r="F438" i="233" a="1"/>
  <c r="F1734" i="233" a="1"/>
  <c r="F1100" i="233" a="1"/>
  <c r="F1062" i="233" a="1"/>
  <c r="F12" i="233" a="1"/>
  <c r="F766" i="233" a="1"/>
  <c r="F745" i="233" a="1"/>
  <c r="F1317" i="233" a="1"/>
  <c r="F1297" i="233" a="1"/>
  <c r="F1865" i="233" a="1"/>
  <c r="F784" i="233" a="1"/>
  <c r="F45" i="233" a="1"/>
  <c r="F584" i="233" a="1"/>
  <c r="F1834" i="233" a="1"/>
  <c r="F1562" i="233" a="1"/>
  <c r="F1684" i="233" a="1"/>
  <c r="F1959" i="233" a="1"/>
  <c r="F1978" i="233" a="1"/>
  <c r="F300" i="233" a="1"/>
  <c r="F77" i="233" a="1"/>
  <c r="F1782" i="233" a="1"/>
  <c r="F1029" i="233" a="1"/>
  <c r="F1592" i="233" a="1"/>
  <c r="F1115" i="233" a="1"/>
  <c r="F666" i="233" a="1"/>
  <c r="F258" i="233" a="1"/>
  <c r="F293" i="233" a="1"/>
  <c r="F1531" i="233" a="1"/>
  <c r="F1078" i="233" a="1"/>
  <c r="F1803" i="233" a="1"/>
  <c r="F890" i="233" a="1"/>
  <c r="F1535" i="233" a="1"/>
  <c r="F399" i="233" a="1"/>
  <c r="F1650" i="233" a="1"/>
  <c r="F1275" i="233" a="1"/>
  <c r="F1899" i="233" a="1"/>
  <c r="F1575" i="233" a="1"/>
  <c r="F659" i="233" a="1"/>
  <c r="F75" i="233" a="1"/>
  <c r="F215" i="233" a="1"/>
  <c r="F617" i="233" a="1"/>
  <c r="F244" i="233" a="1"/>
  <c r="F1580" i="233" a="1"/>
  <c r="F337" i="233" a="1"/>
  <c r="F1350" i="233" a="1"/>
  <c r="F1120" i="233" a="1"/>
  <c r="F1254" i="233" a="1"/>
  <c r="F1371" i="233" a="1"/>
  <c r="F263" i="233" a="1"/>
  <c r="F1281" i="233" a="1"/>
  <c r="F128" i="233" a="1"/>
  <c r="F316" i="233" a="1"/>
  <c r="F1156" i="233" a="1"/>
  <c r="F87" i="233" a="1"/>
  <c r="F779" i="233" a="1"/>
  <c r="F1965" i="233" a="1"/>
  <c r="F278" i="233" a="1"/>
  <c r="F1600" i="233" a="1"/>
  <c r="F618" i="233" a="1"/>
  <c r="F396" i="233" a="1"/>
  <c r="F702" i="233" a="1"/>
  <c r="F357" i="233" a="1"/>
  <c r="F1627" i="233" a="1"/>
  <c r="F402" i="233" a="1"/>
  <c r="F76" i="233" a="1"/>
  <c r="F1880" i="233" a="1"/>
  <c r="F933" i="233" a="1"/>
  <c r="F1351" i="233" a="1"/>
  <c r="F732" i="233" a="1"/>
  <c r="F872" i="233" a="1"/>
  <c r="F597" i="233" a="1"/>
  <c r="F1815" i="233" a="1"/>
  <c r="F209" i="233" a="1"/>
  <c r="F1358" i="233" a="1"/>
  <c r="F1869" i="233" a="1"/>
  <c r="F1074" i="233" a="1"/>
  <c r="F683" i="233" a="1"/>
  <c r="F1177" i="233" a="1"/>
  <c r="F496" i="233" a="1"/>
  <c r="F1438" i="233" a="1"/>
  <c r="F1071" i="233" a="1"/>
  <c r="F1747" i="233" a="1"/>
  <c r="F1003" i="233" a="1"/>
  <c r="F592" i="233" a="1"/>
  <c r="F1312" i="233" a="1"/>
  <c r="F154" i="233" a="1"/>
  <c r="F1946" i="233" a="1"/>
  <c r="F908" i="233" a="1"/>
  <c r="F1262" i="233" a="1"/>
  <c r="F1607" i="233" a="1"/>
  <c r="F1512" i="233" a="1"/>
  <c r="F1628" i="233" a="1"/>
  <c r="F1052" i="233" a="1"/>
  <c r="F1323" i="233" a="1"/>
  <c r="F704" i="233" a="1"/>
  <c r="F48" i="233" a="1"/>
  <c r="F980" i="233" a="1"/>
  <c r="F573" i="233" a="1"/>
  <c r="F1102" i="233" a="1"/>
  <c r="F1293" i="233" a="1"/>
  <c r="F1933" i="233" a="1"/>
  <c r="F983" i="233" a="1"/>
  <c r="F1331" i="233" a="1"/>
  <c r="F781" i="233" a="1"/>
  <c r="F777" i="233" a="1"/>
  <c r="F1403" i="233" a="1"/>
  <c r="F42" i="233" a="1"/>
  <c r="F1136" i="233" a="1"/>
  <c r="F1551" i="233" a="1"/>
  <c r="F857" i="233" a="1"/>
  <c r="F1051" i="233" a="1"/>
  <c r="F1712" i="233" a="1"/>
  <c r="F313" i="233" a="1"/>
  <c r="F1325" i="233" a="1"/>
  <c r="F1729" i="233" a="1"/>
  <c r="F878" i="233" a="1"/>
  <c r="F620" i="233" a="1"/>
  <c r="F1582" i="233" a="1"/>
  <c r="F1499" i="233" a="1"/>
  <c r="F1375" i="233" a="1"/>
  <c r="F1383" i="233" a="1"/>
  <c r="F1711" i="233" a="1"/>
  <c r="F693" i="233" a="1"/>
  <c r="F798" i="233" a="1"/>
  <c r="F575" i="233" a="1"/>
  <c r="F1108" i="233" a="1"/>
  <c r="F915" i="233" a="1"/>
  <c r="F1945" i="233" a="1"/>
  <c r="F1392" i="233" a="1"/>
  <c r="F831" i="233" a="1"/>
  <c r="F692" i="233" a="1"/>
  <c r="F898" i="233" a="1"/>
  <c r="F454" i="233" a="1"/>
  <c r="F1905" i="233" a="1"/>
  <c r="F1875" i="233" a="1"/>
  <c r="F1882" i="233" a="1"/>
  <c r="F1792" i="233" a="1"/>
  <c r="F1849" i="233" a="1"/>
  <c r="F412" i="233" a="1"/>
  <c r="F647" i="233" a="1"/>
  <c r="F375" i="233" a="1"/>
  <c r="F1730" i="233" a="1"/>
  <c r="F1053" i="233" a="1"/>
  <c r="F664" i="233" a="1"/>
  <c r="F378" i="233" a="1"/>
  <c r="F495" i="233" a="1"/>
  <c r="F1146" i="233" a="1"/>
  <c r="F1418" i="233" a="1"/>
  <c r="F1743" i="233" a="1"/>
  <c r="F1651" i="233" a="1"/>
  <c r="F288" i="233" a="1"/>
  <c r="F1328" i="233" a="1"/>
  <c r="F694" i="233" a="1"/>
  <c r="F493" i="233" a="1"/>
  <c r="F386" i="233" a="1"/>
  <c r="F439" i="233" a="1"/>
  <c r="F616" i="233" a="1"/>
  <c r="F1588" i="233" a="1"/>
  <c r="F191" i="233" a="1"/>
  <c r="F514" i="233" a="1"/>
  <c r="F204" i="233" a="1"/>
  <c r="F482" i="233" a="1"/>
  <c r="F1585" i="233" a="1"/>
  <c r="F1859" i="233" a="1"/>
  <c r="F1077" i="233" a="1"/>
  <c r="F676" i="233" a="1"/>
  <c r="F478" i="233" a="1"/>
  <c r="F1518" i="233" a="1"/>
  <c r="F1276" i="233" a="1"/>
  <c r="F1845" i="233" a="1"/>
  <c r="F418" i="233" a="1"/>
  <c r="F473" i="233" a="1"/>
  <c r="F231" i="233" a="1"/>
  <c r="F1786" i="233" a="1"/>
  <c r="F183" i="233" a="1"/>
  <c r="F900" i="233" a="1"/>
  <c r="F1908" i="233" a="1"/>
  <c r="F113" i="233" a="1"/>
  <c r="F868" i="233" a="1"/>
  <c r="F1709" i="233" a="1"/>
  <c r="F757" i="233" a="1"/>
  <c r="F551" i="233" a="1"/>
  <c r="F1735" i="233" a="1"/>
  <c r="F410" i="233" a="1"/>
  <c r="F1656" i="233" a="1"/>
  <c r="F913" i="233" a="1"/>
  <c r="F1840" i="233" a="1"/>
  <c r="F70" i="233" a="1"/>
  <c r="F1109" i="233" a="1"/>
  <c r="F1421" i="233" a="1"/>
  <c r="F269" i="233" a="1"/>
  <c r="F548" i="233" a="1"/>
  <c r="F1133" i="233" a="1"/>
  <c r="F1300" i="233" a="1"/>
  <c r="F1152" i="233" a="1"/>
  <c r="F961" i="233" a="1"/>
  <c r="F17" i="233" a="1"/>
  <c r="F104" i="233" a="1"/>
  <c r="F629" i="233" a="1"/>
  <c r="F1673" i="233" a="1"/>
  <c r="F822" i="233" a="1"/>
  <c r="F1703" i="233" a="1"/>
  <c r="F374" i="233" a="1"/>
  <c r="F932" i="233" a="1"/>
  <c r="F1821" i="233" a="1"/>
  <c r="F1206" i="233" a="1"/>
  <c r="F1605" i="233" a="1"/>
  <c r="F259" i="233" a="1"/>
  <c r="F279" i="233" a="1"/>
  <c r="F1324" i="233" a="1"/>
  <c r="F531" i="233" a="1"/>
  <c r="F1145" i="233" a="1"/>
  <c r="F1450" i="233" a="1"/>
  <c r="F972" i="233" a="1"/>
  <c r="F1787" i="233" a="1"/>
  <c r="F1783" i="233" a="1"/>
  <c r="F1653" i="233" a="1"/>
  <c r="F734" i="233" a="1"/>
  <c r="F220" i="233" a="1"/>
  <c r="F1670" i="233" a="1"/>
  <c r="F311" i="233" a="1"/>
  <c r="F870" i="233" a="1"/>
  <c r="F1378" i="233" a="1"/>
  <c r="F1092" i="233" a="1"/>
  <c r="F658" i="233" a="1"/>
  <c r="F1128" i="233" a="1"/>
  <c r="F830" i="233" a="1"/>
  <c r="F1754" i="233" a="1"/>
  <c r="F1774" i="233" a="1"/>
  <c r="F1373" i="233" a="1"/>
  <c r="F1417" i="233" a="1"/>
  <c r="F59" i="233" a="1"/>
  <c r="F566" i="233" a="1"/>
  <c r="F1207" i="233" a="1"/>
  <c r="F452" i="233" a="1"/>
  <c r="F1932" i="233" a="1"/>
  <c r="F1529" i="233" a="1"/>
  <c r="F1646" i="233" a="1"/>
  <c r="F1568" i="233" a="1"/>
  <c r="F129" i="233" a="1"/>
  <c r="F1873" i="233" a="1"/>
  <c r="F13" i="233" a="1"/>
  <c r="F224" i="233" a="1"/>
  <c r="F545" i="233" a="1"/>
  <c r="F1072" i="233" a="1"/>
  <c r="F1295" i="233" a="1"/>
  <c r="F1429" i="233" a="1"/>
  <c r="F630" i="233" a="1"/>
  <c r="F1939" i="233" a="1"/>
  <c r="F1501" i="233" a="1"/>
  <c r="F1539" i="233" a="1"/>
  <c r="F1621" i="233" a="1"/>
  <c r="F1694" i="233" a="1"/>
  <c r="F1510" i="233" a="1"/>
  <c r="F254" i="233" a="1"/>
  <c r="F1550" i="233" a="1"/>
  <c r="F1983" i="233" a="1"/>
  <c r="F445" i="233" a="1"/>
  <c r="F306" i="233" a="1"/>
  <c r="F1025" i="233" a="1"/>
  <c r="F1387" i="233" a="1"/>
  <c r="F1649" i="233" a="1"/>
  <c r="F1722" i="233" a="1"/>
  <c r="F53" i="233" a="1"/>
  <c r="F1688" i="233" a="1"/>
  <c r="F1285" i="233" a="1"/>
  <c r="F1720" i="233" a="1"/>
  <c r="F1412" i="233" a="1"/>
  <c r="F1242" i="233" a="1"/>
  <c r="F792" i="233" a="1"/>
  <c r="F1480" i="233" a="1"/>
  <c r="F1738" i="233" a="1"/>
  <c r="F993" i="233" a="1"/>
  <c r="F301" i="233" a="1"/>
  <c r="F1676" i="233" a="1"/>
  <c r="F862" i="233" a="1"/>
  <c r="F537" i="233" a="1"/>
  <c r="F1666" i="233" a="1"/>
  <c r="F1553" i="233" a="1"/>
  <c r="F810" i="233" a="1"/>
  <c r="F1926" i="233" a="1"/>
  <c r="F1147" i="233" a="1"/>
  <c r="F433" i="233" a="1"/>
  <c r="F1198" i="233" a="1"/>
  <c r="F619" i="233" a="1"/>
  <c r="F1027" i="233" a="1"/>
  <c r="F217" i="233" a="1"/>
  <c r="F47" i="233" a="1"/>
  <c r="F542" i="233" a="1"/>
  <c r="F1319" i="233" a="1"/>
  <c r="F844" i="233" a="1"/>
  <c r="F290" i="233" a="1"/>
  <c r="F981" i="233" a="1"/>
  <c r="F1987" i="233" a="1"/>
  <c r="F1456" i="233" a="1"/>
  <c r="F1313" i="233" a="1"/>
  <c r="F21" i="233" a="1"/>
  <c r="F170" i="233" a="1"/>
  <c r="F73" i="233" a="1"/>
  <c r="F578" i="233" a="1"/>
  <c r="F917" i="233" a="1"/>
  <c r="F1199" i="233" a="1"/>
  <c r="F1408" i="233" a="1"/>
  <c r="F71" i="233" a="1"/>
  <c r="F721" i="233" a="1"/>
  <c r="F280" i="233" a="1"/>
  <c r="F986" i="233" a="1"/>
  <c r="F965" i="233" a="1"/>
  <c r="F373" i="233" a="1"/>
  <c r="F321" i="233" a="1"/>
  <c r="F227" i="233" a="1"/>
  <c r="F1257" i="233" a="1"/>
  <c r="F1433" i="233" a="1"/>
  <c r="F1683" i="233" a="1"/>
  <c r="F1919" i="233" a="1"/>
  <c r="F1280" i="233" a="1"/>
  <c r="F214" i="233" a="1"/>
  <c r="F646" i="233" a="1"/>
  <c r="F190" i="233" a="1"/>
  <c r="F1751" i="233" a="1"/>
  <c r="F470" i="233" a="1"/>
  <c r="F1305" i="233" a="1"/>
  <c r="F1872" i="233" a="1"/>
  <c r="F765" i="233" a="1"/>
  <c r="F336" i="233" a="1"/>
  <c r="F926" i="233" a="1"/>
  <c r="F985" i="233" a="1"/>
  <c r="F737" i="233" a="1"/>
  <c r="F1578" i="233" a="1"/>
  <c r="F1559" i="233" a="1"/>
  <c r="F1082" i="233" a="1"/>
  <c r="F347" i="233" a="1"/>
  <c r="F8" i="233" a="1"/>
  <c r="F1721" i="233" a="1"/>
  <c r="F69" i="233" a="1"/>
  <c r="F1938" i="233" a="1"/>
  <c r="F1205" i="233" a="1"/>
  <c r="F1931" i="233" a="1"/>
  <c r="F256" i="233" a="1"/>
  <c r="F31" i="233" a="1"/>
  <c r="F1557" i="233" a="1"/>
  <c r="F1674" i="233" a="1"/>
  <c r="F958" i="233" a="1"/>
  <c r="F558" i="233" a="1"/>
  <c r="F1799" i="233" a="1"/>
  <c r="F1667" i="233" a="1"/>
  <c r="F155" i="233" a="1"/>
  <c r="F1520" i="233" a="1"/>
  <c r="F1601" i="233" a="1"/>
  <c r="F1302" i="233" a="1"/>
  <c r="F1348" i="233" a="1"/>
  <c r="F406" i="233" a="1"/>
  <c r="F391" i="233" a="1"/>
  <c r="F1493" i="233" a="1"/>
  <c r="F1638" i="233" a="1"/>
  <c r="F1153" i="233" a="1"/>
  <c r="F64" i="233" a="1"/>
  <c r="F1970" i="233" a="1"/>
  <c r="F466" i="233" a="1"/>
  <c r="F140" i="233" a="1"/>
  <c r="F1290" i="233" a="1"/>
  <c r="F320" i="233" a="1"/>
  <c r="F248" i="233" a="1"/>
  <c r="F1652" i="233" a="1"/>
  <c r="F1648" i="233" a="1"/>
  <c r="F416" i="233" a="1"/>
  <c r="F1993" i="233" a="1"/>
  <c r="F1440" i="233" a="1"/>
  <c r="F1481" i="233" a="1"/>
  <c r="F879" i="233" a="1"/>
  <c r="F1273" i="233" a="1"/>
  <c r="F1217" i="233" a="1"/>
  <c r="F846" i="233" a="1"/>
  <c r="F1104" i="233" a="1"/>
  <c r="F1538" i="233" a="1"/>
  <c r="F360" i="233" a="1"/>
  <c r="F9" i="233" a="1"/>
  <c r="F1279" i="233" a="1"/>
  <c r="F852" i="233" a="1"/>
  <c r="F237" i="233" a="1"/>
  <c r="F1277" i="233" a="1"/>
  <c r="F1689" i="233" a="1"/>
  <c r="F749" i="233" a="1"/>
  <c r="F974" i="233" a="1"/>
  <c r="F946" i="233" a="1"/>
  <c r="F420" i="233" a="1"/>
  <c r="F423" i="233" a="1"/>
  <c r="F940" i="233" a="1"/>
  <c r="F1094" i="233" a="1"/>
  <c r="F1891" i="233" a="1"/>
  <c r="F550" i="233" a="1"/>
  <c r="F1032" i="233" a="1"/>
  <c r="F497" i="233" a="1"/>
  <c r="F670" i="233" a="1"/>
  <c r="F117" i="233" a="1"/>
  <c r="F28" i="233" a="1"/>
  <c r="F419" i="233" a="1"/>
  <c r="F324" i="233" a="1"/>
  <c r="F733" i="233" a="1"/>
  <c r="F440" i="233" a="1"/>
  <c r="F1296" i="233" a="1"/>
  <c r="F1088" i="233" a="1"/>
  <c r="F1343" i="233" a="1"/>
  <c r="F242" i="233" a="1"/>
  <c r="F36" i="233" a="1"/>
  <c r="F80" i="233" a="1"/>
  <c r="F1002" i="233" a="1"/>
  <c r="F1402" i="233" a="1"/>
  <c r="F1728" i="233" a="1"/>
  <c r="F1107" i="233" a="1"/>
  <c r="F1963" i="233" a="1"/>
  <c r="F1777" i="233" a="1"/>
  <c r="F1489" i="233" a="1"/>
  <c r="F298" i="233" a="1"/>
  <c r="F1035" i="233" a="1"/>
  <c r="F1227" i="233" a="1"/>
  <c r="F1061" i="233" a="1"/>
  <c r="F662" i="233" a="1"/>
  <c r="F1567" i="233" a="1"/>
  <c r="F22" i="233" a="1"/>
  <c r="F177" i="233" a="1"/>
  <c r="F697" i="233" a="1"/>
  <c r="F1564" i="233" a="1"/>
  <c r="F1477" i="233" a="1"/>
  <c r="F1458" i="233" a="1"/>
  <c r="F1976" i="233" a="1"/>
  <c r="F1809" i="233" a="1"/>
  <c r="F151" i="233" a="1"/>
  <c r="F944" i="233" a="1"/>
  <c r="F457" i="233" a="1"/>
  <c r="F1314" i="233" a="1"/>
  <c r="F1454" i="233" a="1"/>
  <c r="F5" i="233" a="1"/>
  <c r="F225" i="233" a="1"/>
  <c r="F1376" i="233" a="1"/>
  <c r="F1073" i="233" a="1"/>
  <c r="F61" i="233" a="1"/>
  <c r="F1530" i="233" a="1"/>
  <c r="F751" i="233" a="1"/>
  <c r="F1468" i="233" a="1"/>
  <c r="F1097" i="233" a="1"/>
  <c r="F85" i="233" a="1"/>
  <c r="F15" i="233" a="1"/>
  <c r="F1824" i="233" a="1"/>
  <c r="F261" i="233" a="1"/>
  <c r="F1232" i="233" a="1"/>
  <c r="F1556" i="233" a="1"/>
  <c r="F774" i="233" a="1"/>
  <c r="F376" i="233" a="1"/>
  <c r="F674" i="233" a="1"/>
  <c r="F95" i="233" a="1"/>
  <c r="F814" i="233" a="1"/>
  <c r="F1762" i="233" a="1"/>
  <c r="F555" i="233" a="1"/>
  <c r="F1690" i="233" a="1"/>
  <c r="F906" i="233" a="1"/>
  <c r="F1887" i="233" a="1"/>
  <c r="F1964" i="233" a="1"/>
  <c r="F138" i="233" a="1"/>
  <c r="F685" i="233" a="1"/>
  <c r="F38" i="233" a="1"/>
  <c r="F7" i="233" a="1"/>
  <c r="F621" i="233" a="1"/>
  <c r="F969" i="233" a="1"/>
  <c r="F1122" i="233" a="1"/>
  <c r="F711" i="233" a="1"/>
  <c r="F695" i="233" a="1"/>
  <c r="F1425" i="233" a="1"/>
  <c r="F434" i="233" a="1"/>
  <c r="F1527" i="233" a="1"/>
  <c r="F563" i="233" a="1"/>
  <c r="F639" i="233" a="1"/>
  <c r="F411" i="233" a="1"/>
  <c r="F212" i="233" a="1"/>
  <c r="F1336" i="233" a="1"/>
  <c r="F90" i="233" a="1"/>
  <c r="F622" i="233" a="1"/>
  <c r="F302" i="233" a="1"/>
  <c r="F1017" i="233" a="1"/>
  <c r="F924" i="233" a="1"/>
  <c r="F1138" i="233" a="1"/>
  <c r="F897" i="233" a="1"/>
  <c r="F1917" i="233" a="1"/>
  <c r="F1634" i="233" a="1"/>
  <c r="F1918" i="233" a="1"/>
  <c r="F1140" i="233" a="1"/>
  <c r="F1504" i="233" a="1"/>
  <c r="F1609" i="233" a="1"/>
  <c r="F1583" i="233" a="1"/>
  <c r="F1935" i="233" a="1"/>
  <c r="F315" i="233" a="1"/>
  <c r="F1364" i="233" a="1"/>
  <c r="F1947" i="233" a="1"/>
  <c r="F1506" i="233" a="1"/>
  <c r="F1491" i="233" a="1"/>
  <c r="F1973" i="233" a="1"/>
  <c r="F699" i="233" a="1"/>
  <c r="F1513" i="233" a="1"/>
  <c r="F1019" i="233" a="1"/>
  <c r="F349" i="233" a="1"/>
  <c r="F492" i="233" a="1"/>
  <c r="F271" i="233" a="1"/>
  <c r="F1200" i="233" a="1"/>
  <c r="F951" i="233" a="1"/>
  <c r="F422" i="233" a="1"/>
  <c r="F799" i="233" a="1"/>
  <c r="F1677" i="233" a="1"/>
  <c r="F860" i="233" a="1"/>
  <c r="F516" i="233" a="1"/>
  <c r="F701" i="233" a="1"/>
  <c r="F453" i="233" a="1"/>
  <c r="F1732" i="233" a="1"/>
  <c r="F803" i="233" a="1"/>
  <c r="F1150" i="233" a="1"/>
  <c r="F1795" i="233" a="1"/>
  <c r="F1888" i="233" a="1"/>
  <c r="F916" i="233" a="1"/>
  <c r="F1630" i="233" a="1"/>
  <c r="F1701" i="233" a="1"/>
  <c r="F1445" i="233" a="1"/>
  <c r="F468" i="233" a="1"/>
  <c r="F637" i="233" a="1"/>
  <c r="F1532" i="233" a="1"/>
  <c r="F1839" i="233" a="1"/>
  <c r="F1823" i="233" a="1"/>
  <c r="F500" i="233" a="1"/>
  <c r="F1488" i="233" a="1"/>
  <c r="F1984" i="233" a="1"/>
  <c r="F1167" i="233" a="1"/>
  <c r="F1764" i="233" a="1"/>
  <c r="F1453" i="233" a="1"/>
  <c r="F146" i="233" a="1"/>
  <c r="F67" i="233" a="1"/>
  <c r="F1704" i="233" a="1"/>
  <c r="F1043" i="233" a="1"/>
  <c r="F1756" i="233" a="1"/>
  <c r="F971" i="233" a="1"/>
  <c r="F773" i="233" a="1"/>
  <c r="F896" i="233" a="1"/>
  <c r="F1086" i="233" a="1"/>
  <c r="F569" i="233" a="1"/>
  <c r="F1579" i="233" a="1"/>
  <c r="F1827" i="233" a="1"/>
  <c r="F806" i="233" a="1"/>
  <c r="F284" i="233" a="1"/>
  <c r="F1459" i="233" a="1"/>
  <c r="F91" i="233" a="1"/>
  <c r="F1050" i="233" a="1"/>
  <c r="F339" i="233" a="1"/>
  <c r="F1831" i="233" a="1"/>
  <c r="F1665" i="233" a="1"/>
  <c r="F1741" i="233" a="1"/>
  <c r="F1611" i="233" a="1"/>
  <c r="F499" i="233" a="1"/>
  <c r="F667" i="233" a="1"/>
  <c r="F644" i="233" a="1"/>
  <c r="F272" i="233" a="1"/>
  <c r="F812" i="233" a="1"/>
  <c r="F1461" i="233" a="1"/>
  <c r="F1719" i="233" a="1"/>
  <c r="F283" i="233" a="1"/>
  <c r="F1124" i="233" a="1"/>
  <c r="F348" i="233" a="1"/>
  <c r="F504" i="233" a="1"/>
  <c r="F450" i="233" a="1"/>
  <c r="F1662" i="233" a="1"/>
  <c r="F180" i="233" a="1"/>
  <c r="F1617" i="233" a="1"/>
  <c r="F1922" i="233" a="1"/>
  <c r="F178" i="233" a="1"/>
  <c r="F1833" i="233" a="1"/>
  <c r="F925" i="233" a="1"/>
  <c r="F608" i="233" a="1"/>
  <c r="F598" i="233" a="1"/>
  <c r="F359" i="233" a="1"/>
  <c r="F1517" i="233" a="1"/>
  <c r="F1260" i="233" a="1"/>
  <c r="F1856" i="233" a="1"/>
  <c r="F1801" i="233" a="1"/>
  <c r="F1855" i="233" a="1"/>
  <c r="F1287" i="233" a="1"/>
  <c r="F346" i="233" a="1"/>
  <c r="F1289" i="233" a="1"/>
  <c r="F634" i="233" a="1"/>
  <c r="F1534" i="233" a="1"/>
  <c r="F1861" i="233" a="1"/>
  <c r="F686" i="233" a="1"/>
  <c r="F25" i="233" a="1"/>
  <c r="F887" i="233" a="1"/>
  <c r="F1705" i="233" a="1"/>
  <c r="F1114" i="233" a="1"/>
  <c r="F1362" i="233" a="1"/>
  <c r="F1369" i="233" a="1"/>
  <c r="F689" i="233" a="1"/>
  <c r="F891" i="233" a="1"/>
  <c r="F1361" i="233" a="1"/>
  <c r="F1451" i="233" a="1"/>
  <c r="F1671" i="233" a="1"/>
  <c r="F1091" i="233" a="1"/>
  <c r="F1761" i="233" a="1"/>
  <c r="F1202" i="233" a="1"/>
  <c r="F1574" i="233" a="1"/>
  <c r="F1236" i="233" a="1"/>
  <c r="F1904" i="233" a="1"/>
  <c r="F813" i="233" a="1"/>
  <c r="F681" i="233" a="1"/>
  <c r="F1015" i="233" a="1"/>
  <c r="F1241" i="233" a="1"/>
  <c r="F982" i="233" a="1"/>
  <c r="F805" i="233" a="1"/>
  <c r="F361" i="233" a="1"/>
  <c r="F1944" i="233" a="1"/>
  <c r="F195" i="233" a="1"/>
  <c r="F1948" i="233" a="1"/>
  <c r="F188" i="233" a="1"/>
  <c r="F885" i="233" a="1"/>
  <c r="F1365" i="233" a="1"/>
  <c r="F303" i="233" a="1"/>
  <c r="F992" i="233" a="1"/>
  <c r="F143" i="233" a="1"/>
  <c r="F903" i="233" a="1"/>
  <c r="F196" i="233" a="1"/>
  <c r="F949" i="233" a="1"/>
  <c r="F970" i="233" a="1"/>
  <c r="F328" i="233" a="1"/>
  <c r="F1602" i="233" a="1"/>
  <c r="F1949" i="233" a="1"/>
  <c r="F841" i="233" a="1"/>
  <c r="F1589" i="233" a="1"/>
  <c r="F996" i="233" a="1"/>
  <c r="F643" i="233" a="1"/>
  <c r="F945" i="233" a="1"/>
  <c r="F358" i="233" a="1"/>
  <c r="F362" i="233" a="1"/>
  <c r="F997" i="233" a="1"/>
  <c r="F966" i="233" a="1"/>
  <c r="F1894" i="233" a="1"/>
  <c r="F1186" i="233" a="1"/>
  <c r="F816" i="233" a="1"/>
  <c r="F1707" i="233" a="1"/>
  <c r="F669" i="233" a="1"/>
  <c r="F1127" i="233" a="1"/>
  <c r="F770" i="233" a="1"/>
  <c r="F1563" i="233" a="1"/>
  <c r="F1431" i="233" a="1"/>
  <c r="F1020" i="233" a="1"/>
  <c r="F1011" i="233" a="1"/>
  <c r="F1047" i="233" a="1"/>
  <c r="F1316" i="233" a="1"/>
  <c r="F1245" i="233" a="1"/>
  <c r="F1080" i="233" a="1"/>
  <c r="F167" i="233" a="1"/>
  <c r="F1658" i="233" a="1"/>
  <c r="F808" i="233" a="1"/>
  <c r="F127" i="233" a="1"/>
  <c r="F1084" i="233" a="1"/>
  <c r="F1056" i="233" a="1"/>
  <c r="F1857" i="233" a="1"/>
  <c r="F149" i="233" a="1"/>
  <c r="F1306" i="233" a="1"/>
  <c r="F142" i="233" a="1"/>
  <c r="F1718" i="233" a="1"/>
  <c r="F1060" i="233" a="1"/>
  <c r="F239" i="233" a="1"/>
  <c r="F1992" i="233" a="1"/>
  <c r="F30" i="233" a="1"/>
  <c r="F1862" i="233" a="1"/>
  <c r="F1346" i="233" a="1"/>
  <c r="F1511" i="233" a="1"/>
  <c r="F1838" i="233" a="1"/>
  <c r="F1139" i="233" a="1"/>
  <c r="F132" i="233" a="1"/>
  <c r="F425" i="233" a="1"/>
  <c r="F583" i="233" a="1"/>
  <c r="F319" i="233" a="1"/>
  <c r="F1681" i="233" a="1"/>
  <c r="F1757" i="233" a="1"/>
  <c r="F627" i="233" a="1"/>
  <c r="F1519" i="233" a="1"/>
  <c r="F393" i="233" a="1"/>
  <c r="F115" i="233" a="1"/>
  <c r="F264" i="233" a="1"/>
  <c r="F1381" i="233" a="1"/>
  <c r="F612" i="233" a="1"/>
  <c r="F389" i="233" a="1"/>
  <c r="F1178" i="233" a="1"/>
  <c r="F1233" i="233" a="1"/>
  <c r="F649" i="233" a="1"/>
  <c r="F905" i="233" a="1"/>
  <c r="F763" i="233" a="1"/>
  <c r="F710" i="233" a="1"/>
  <c r="F717" i="233" a="1"/>
  <c r="F1552" i="233" a="1"/>
  <c r="F907" i="233" a="1"/>
  <c r="F1876" i="233" a="1"/>
  <c r="F956" i="233" a="1"/>
  <c r="F29" i="233" a="1"/>
  <c r="F1494" i="233" a="1"/>
  <c r="F1692" i="233" a="1"/>
  <c r="F675" i="233" a="1"/>
  <c r="F1848" i="233" a="1"/>
  <c r="F1157" i="233" a="1"/>
  <c r="F145" i="233" a="1"/>
  <c r="F1404" i="233" a="1"/>
  <c r="F923" i="233" a="1"/>
  <c r="F1129" i="233" a="1"/>
  <c r="F842" i="233" a="1"/>
  <c r="F540" i="233" a="1"/>
  <c r="F1497" i="233" a="1"/>
  <c r="F793" i="233" a="1"/>
  <c r="F467" i="233" a="1"/>
  <c r="F877" i="233" a="1"/>
  <c r="F748" i="233" a="1"/>
  <c r="F16" i="233" a="1"/>
  <c r="F4" i="233" a="1"/>
  <c r="F899" i="233" a="1"/>
  <c r="F848" i="233" a="1"/>
  <c r="F1541" i="233" a="1"/>
  <c r="F588" i="233" a="1"/>
  <c r="F1024" i="233" a="1"/>
  <c r="F1619" i="233" a="1"/>
  <c r="F1070" i="233" a="1"/>
  <c r="F1315" i="233" a="1"/>
  <c r="F811" i="233" a="1"/>
  <c r="F585" i="233" a="1"/>
  <c r="F502" i="233" a="1"/>
  <c r="F1018" i="233" a="1"/>
  <c r="F1870" i="233" a="1"/>
  <c r="F678" i="233" a="1"/>
  <c r="F918" i="233" a="1"/>
  <c r="F845" i="233" a="1"/>
  <c r="F1843" i="233" a="1"/>
  <c r="F443" i="233" a="1"/>
  <c r="F927" i="233" a="1"/>
  <c r="F1958" i="233" a="1"/>
  <c r="F1796" i="233" a="1"/>
  <c r="F213" i="233" a="1"/>
  <c r="F549" i="233" a="1"/>
  <c r="F1812" i="233" a="1"/>
  <c r="F1246" i="233" a="1"/>
  <c r="F430" i="233" a="1"/>
  <c r="F1067" i="233" a="1"/>
  <c r="F1397" i="233" a="1"/>
  <c r="F696" i="233" a="1"/>
  <c r="F63" i="233" a="1"/>
  <c r="F1406" i="233" a="1"/>
  <c r="F1004" i="233" a="1"/>
  <c r="F577" i="233" a="1"/>
  <c r="F712" i="233" a="1"/>
  <c r="F635" i="233" a="1"/>
  <c r="F820" i="233" a="1"/>
  <c r="F650" i="233" a="1"/>
  <c r="F1398" i="233" a="1"/>
  <c r="F1040" i="233" a="1"/>
  <c r="F1265" i="233" a="1"/>
  <c r="F208" i="233" a="1"/>
  <c r="F210" i="233" a="1"/>
  <c r="F1613" i="233" a="1"/>
  <c r="F1076" i="233" a="1"/>
  <c r="F97" i="233" a="1"/>
  <c r="F1253" i="233" a="1"/>
  <c r="F99" i="233" a="1"/>
  <c r="F34" i="233" a="1"/>
  <c r="F124" i="233" a="1"/>
  <c r="F1505" i="233" a="1"/>
  <c r="F380" i="233" a="1"/>
  <c r="F136" i="233" a="1"/>
  <c r="F1320" i="233" a="1"/>
  <c r="F796" i="233" a="1"/>
  <c r="F1877" i="233" a="1"/>
  <c r="F817" i="233" a="1"/>
  <c r="F1484" i="233" a="1"/>
  <c r="F33" i="233" a="1"/>
  <c r="F1696" i="233" a="1"/>
  <c r="F1881" i="233" a="1"/>
  <c r="F447" i="233" a="1"/>
  <c r="F345" i="233" a="1"/>
  <c r="F407" i="233" a="1"/>
  <c r="F1814" i="233" a="1"/>
  <c r="F984" i="233" a="1"/>
  <c r="F529" i="233" a="1"/>
  <c r="F849" i="233" a="1"/>
  <c r="F1416" i="233" a="1"/>
  <c r="F1105" i="233" a="1"/>
  <c r="F1382" i="233" a="1"/>
  <c r="F176" i="233" a="1"/>
  <c r="F275" i="233" a="1"/>
  <c r="F501" i="233" a="1"/>
  <c r="F1788" i="233" a="1"/>
  <c r="F1256" i="233" a="1"/>
  <c r="F1090" i="233" a="1"/>
  <c r="F1962" i="233" a="1"/>
  <c r="F1943" i="233" a="1"/>
  <c r="F409" i="233" a="1"/>
  <c r="F1483" i="233" a="1"/>
  <c r="F1622" i="233" a="1"/>
  <c r="F1218" i="233" a="1"/>
  <c r="F1089" i="233" a="1"/>
  <c r="F975" i="233" a="1"/>
  <c r="F1503" i="233" a="1"/>
  <c r="F1547" i="233" a="1"/>
  <c r="F1335" i="233" a="1"/>
  <c r="F1597" i="233" a="1"/>
  <c r="F1096" i="233" a="1"/>
  <c r="F1860" i="233" a="1"/>
  <c r="F161" i="233" a="1"/>
  <c r="F1001" i="233" a="1"/>
  <c r="F446" i="233" a="1"/>
  <c r="F253" i="233" a="1"/>
  <c r="F1360" i="233" a="1"/>
  <c r="F744" i="233" a="1"/>
  <c r="F795" i="233" a="1"/>
  <c r="F24" i="233" a="1"/>
  <c r="F343" i="233" a="1"/>
  <c r="F768" i="233" a="1"/>
  <c r="F867" i="233" a="1"/>
  <c r="F819" i="233" a="1"/>
  <c r="F1644" i="233" a="1"/>
  <c r="F1902" i="233" a="1"/>
  <c r="F1988" i="233" a="1"/>
  <c r="F1697" i="233" a="1"/>
  <c r="F861" i="233" a="1"/>
  <c r="F1405" i="233" a="1"/>
  <c r="F937" i="233" a="1"/>
  <c r="F1485" i="233" a="1"/>
  <c r="F1934" i="233" a="1"/>
  <c r="F901" i="233" a="1"/>
  <c r="F832" i="233" a="1"/>
  <c r="F1036" i="233" a="1"/>
  <c r="F934" i="233" a="1"/>
  <c r="F55" i="233" a="1"/>
  <c r="F614" i="233" a="1"/>
  <c r="F81" i="233" a="1"/>
  <c r="F613" i="233" a="1"/>
  <c r="F1572" i="233" a="1"/>
  <c r="F1929" i="233" a="1"/>
  <c r="F465" i="233" a="1"/>
  <c r="F23" i="233" a="1"/>
  <c r="F1909" i="233" a="1"/>
  <c r="F1230" i="233" a="1"/>
  <c r="F1476" i="233" a="1"/>
  <c r="F1509" i="233" a="1"/>
  <c r="F1625" i="233" a="1"/>
  <c r="F1210" i="233" a="1"/>
  <c r="F1237" i="233" a="1"/>
  <c r="F1749" i="233" a="1"/>
  <c r="F1745" i="233" a="1"/>
  <c r="F1183" i="233" a="1"/>
  <c r="F1272" i="233" a="1"/>
  <c r="F1851" i="233" a="1"/>
  <c r="F116" i="233" a="1"/>
  <c r="F731" i="233" a="1"/>
  <c r="F1268" i="233" a="1"/>
  <c r="F427" i="233" a="1"/>
  <c r="F1889" i="233" a="1"/>
  <c r="F698" i="233" a="1"/>
  <c r="F1883" i="233" a="1"/>
  <c r="F211" i="233" a="1"/>
  <c r="F1927" i="233" a="1"/>
  <c r="F255" i="233" a="1"/>
  <c r="F228" i="233" a="1"/>
  <c r="F1780" i="233" a="1"/>
  <c r="F1191" i="233" a="1"/>
  <c r="F413" i="233" a="1"/>
  <c r="F289" i="233" a="1"/>
  <c r="F1772" i="233" a="1"/>
  <c r="F480" i="233" a="1"/>
  <c r="F111" i="233" a="1"/>
  <c r="F370" i="233" a="1"/>
  <c r="F1332" i="233" a="1"/>
  <c r="F184" i="233" a="1"/>
  <c r="F1394" i="233" a="1"/>
  <c r="F404" i="233" a="1"/>
  <c r="F809" i="233" a="1"/>
  <c r="F367" i="233" a="1"/>
  <c r="F688" i="233" a="1"/>
  <c r="F133" i="233" a="1"/>
  <c r="F833" i="233" a="1"/>
  <c r="F469" i="233" a="1"/>
  <c r="F1460" i="233" a="1"/>
  <c r="F1432" i="233" a="1"/>
  <c r="F802" i="233" a="1"/>
  <c r="F1804" i="233" a="1"/>
  <c r="F1221" i="233" a="1"/>
  <c r="F1132" i="233" a="1"/>
  <c r="F708" i="233" a="1"/>
  <c r="F1363" i="233" a="1"/>
  <c r="F1225" i="233" a="1"/>
  <c r="F960" i="233" a="1"/>
  <c r="F203" i="233" a="1"/>
  <c r="F1054" i="233" a="1"/>
  <c r="F1283" i="233" a="1"/>
  <c r="F1702" i="233" a="1"/>
  <c r="F1866" i="233" a="1"/>
  <c r="F1928" i="233" a="1"/>
  <c r="F1058" i="233" a="1"/>
  <c r="F902" i="233" a="1"/>
  <c r="F417" i="233" a="1"/>
  <c r="F326" i="233" a="1"/>
  <c r="F1049" i="233" a="1"/>
  <c r="F1345" i="233" a="1"/>
  <c r="F268" i="233" a="1"/>
  <c r="F1154" i="233" a="1"/>
  <c r="F314" i="233" a="1"/>
  <c r="F1930" i="233" a="1"/>
  <c r="F789" i="233" a="1"/>
  <c r="F1760" i="233" a="1"/>
  <c r="F1615" i="233" a="1"/>
  <c r="F1514" i="233" a="1"/>
  <c r="F1303" i="233" a="1"/>
  <c r="F50" i="233" a="1"/>
  <c r="F815" i="233" a="1"/>
  <c r="F652" i="233" a="1"/>
  <c r="F1168" i="233" a="1"/>
  <c r="F1467" i="233" a="1"/>
  <c r="F165" i="233" a="1"/>
  <c r="F1710" i="233" a="1"/>
  <c r="F576" i="233" a="1"/>
  <c r="F1975" i="233" a="1"/>
  <c r="F1725" i="233" a="1"/>
  <c r="F1030" i="233" a="1"/>
  <c r="F56" i="233" a="1"/>
  <c r="F1411" i="233" a="1"/>
  <c r="F1884" i="233" a="1"/>
  <c r="F484" i="233" a="1"/>
  <c r="F189" i="233" a="1"/>
  <c r="F726" i="233" a="1"/>
  <c r="F1135" i="233" a="1"/>
  <c r="F186" i="233" a="1"/>
  <c r="F1657" i="233" a="1"/>
  <c r="F437" i="233" a="1"/>
  <c r="F840" i="233" a="1"/>
  <c r="F850" i="233" a="1"/>
  <c r="F1892" i="233" a="1"/>
  <c r="F199" i="233" a="1"/>
  <c r="F1065" i="233" a="1"/>
  <c r="F755" i="233" a="1"/>
  <c r="F1526" i="233" a="1"/>
  <c r="F153" i="233" a="1"/>
  <c r="F1570" i="233" a="1"/>
  <c r="F3" i="233" a="1"/>
  <c r="F114" i="233" a="1"/>
  <c r="F1474" i="233" a="1"/>
  <c r="F308" i="233" a="1"/>
  <c r="F718" i="233" a="1"/>
  <c r="F593" i="233" a="1"/>
  <c r="F1215" i="233" a="1"/>
  <c r="F6" i="233" a="1"/>
  <c r="F1222" i="233" a="1"/>
  <c r="F1234" i="233" a="1"/>
  <c r="F1967" i="233" a="1"/>
  <c r="F94" i="233" a="1"/>
  <c r="F1846" i="233" a="1"/>
  <c r="F1223" i="233" a="1"/>
  <c r="F291" i="233" a="1"/>
  <c r="F141" i="233" a="1"/>
  <c r="F185" i="233" a="1"/>
  <c r="F487" i="233" a="1"/>
  <c r="F715" i="233" a="1"/>
  <c r="F41" i="233" a="1"/>
  <c r="F93" i="233" a="1"/>
  <c r="F1469" i="233" a="1"/>
  <c r="F1850" i="233" a="1"/>
  <c r="F175" i="233" a="1"/>
  <c r="F560" i="233" a="1"/>
  <c r="F754" i="233" a="1"/>
  <c r="F954" i="233" a="1"/>
  <c r="F1466" i="233" a="1"/>
  <c r="F828" i="233" a="1"/>
  <c r="F677" i="233" a="1"/>
  <c r="F383" i="233" a="1"/>
  <c r="F1758" i="233" a="1"/>
  <c r="F746" i="233" a="1"/>
  <c r="F1836" i="233" a="1"/>
  <c r="F1495" i="233" a="1"/>
  <c r="F952" i="233" a="1"/>
  <c r="F780" i="233" a="1"/>
  <c r="F1952" i="233" a="1"/>
  <c r="F1923" i="233" a="1"/>
  <c r="F1444" i="233" a="1"/>
  <c r="F1771" i="233" a="1"/>
  <c r="F1624" i="233" a="1"/>
  <c r="F1339" i="233" a="1"/>
  <c r="F1668" i="233" a="1"/>
  <c r="F892" i="233" a="1"/>
  <c r="F135" i="233" a="1"/>
  <c r="F1528" i="233" a="1"/>
  <c r="F1612" i="233" a="1"/>
  <c r="F309" i="233" a="1"/>
  <c r="F101" i="233" a="1"/>
  <c r="F1420" i="233" a="1"/>
  <c r="F381" i="233" a="1"/>
  <c r="F1185" i="233" a="1"/>
  <c r="F160" i="233" a="1"/>
  <c r="F1321" i="233" a="1"/>
  <c r="F1826" i="233" a="1"/>
  <c r="F1009" i="233" a="1"/>
  <c r="F561" i="233" a="1"/>
  <c r="F883" i="233" a="1"/>
  <c r="F1954" i="233" a="1"/>
  <c r="F329" i="233" a="1"/>
  <c r="F1940" i="233" a="1"/>
  <c r="F1069" i="233" a="1"/>
  <c r="F1784" i="233" a="1"/>
  <c r="F382" i="233" a="1"/>
  <c r="F1041" i="233" a="1"/>
  <c r="F1554" i="233" a="1"/>
  <c r="F1669" i="233" a="1"/>
  <c r="F526" i="233" a="1"/>
  <c r="F1322" i="233" a="1"/>
  <c r="F1081" i="233" a="1"/>
  <c r="F424" i="233" a="1"/>
  <c r="F221" i="233" a="1"/>
  <c r="F1439" i="233" a="1"/>
  <c r="F1640" i="233" a="1"/>
  <c r="F1255" i="233" a="1"/>
  <c r="F1401" i="233" a="1"/>
  <c r="F1706" i="233" a="1"/>
  <c r="F586" i="233" a="1"/>
  <c r="F1645" i="233" a="1"/>
  <c r="F246" i="233" a="1"/>
  <c r="F1916" i="233" a="1"/>
  <c r="F1203" i="233" a="1"/>
  <c r="F119" i="233" a="1"/>
  <c r="F631" i="233" a="1"/>
  <c r="F1794" i="233" a="1"/>
  <c r="F1713" i="233" a="1"/>
  <c r="F1806" i="233" a="1"/>
  <c r="F401" i="233" a="1"/>
  <c r="F1220" i="233" a="1"/>
  <c r="F1193" i="233" a="1"/>
  <c r="F641" i="233" a="1"/>
  <c r="F589" i="233" a="1"/>
  <c r="F1727" i="233" a="1"/>
  <c r="F134" i="233" a="1"/>
  <c r="F1192" i="233" a="1"/>
  <c r="F1354" i="233" a="1"/>
  <c r="F1540" i="233" a="1"/>
  <c r="F873" i="233" a="1"/>
  <c r="F843" i="233" a="1"/>
  <c r="F931" i="233" a="1"/>
  <c r="F192" i="233" a="1"/>
  <c r="F1395" i="233" a="1"/>
  <c r="F120" i="233" a="1"/>
  <c r="F163" i="233" a="1"/>
  <c r="F910" i="233" a="1"/>
  <c r="F338" i="233" a="1"/>
  <c r="F882" i="233" a="1"/>
  <c r="F364" i="233" a="1"/>
  <c r="F761" i="233" a="1"/>
  <c r="F282" i="233" a="1"/>
  <c r="F481" i="233" a="1"/>
  <c r="F265" i="233" a="1"/>
  <c r="F1867" i="233" a="1"/>
  <c r="F1515" i="233" a="1"/>
  <c r="F928" i="233" a="1"/>
  <c r="F1159" i="233" a="1"/>
  <c r="F521" i="233" a="1"/>
  <c r="F546" i="233" a="1"/>
  <c r="F1224" i="233" a="1"/>
  <c r="F1858" i="233" a="1"/>
  <c r="F1213" i="233" a="1"/>
  <c r="F1980" i="233" a="1"/>
  <c r="F804" i="233" a="1"/>
  <c r="F1968" i="233" a="1"/>
  <c r="F82" i="233" a="1"/>
  <c r="F1682" i="233" a="1"/>
  <c r="F1759" i="233" a="1"/>
  <c r="F1659" i="233" a="1"/>
  <c r="F387" i="233" a="1"/>
  <c r="F327" i="233" a="1"/>
  <c r="F1991" i="233" a="1"/>
  <c r="F1231" i="233" a="1"/>
  <c r="F1818" i="233" a="1"/>
  <c r="F1767" i="233" a="1"/>
  <c r="F936" i="233" a="1"/>
  <c r="F1435" i="233" a="1"/>
  <c r="F1593" i="233" a="1"/>
  <c r="F1893" i="233" a="1"/>
  <c r="F1219" i="233" a="1"/>
  <c r="F1244" i="233" a="1"/>
  <c r="F596" i="233" a="1"/>
  <c r="F1871" i="233" a="1"/>
  <c r="F1989" i="233" a="1"/>
  <c r="F173" i="233" a="1"/>
  <c r="F1714" i="233" a="1"/>
  <c r="F1447" i="233" a="1"/>
  <c r="F1131" i="233" a="1"/>
  <c r="F1643" i="233" a="1"/>
  <c r="F344" i="233" a="1"/>
  <c r="F509" i="233" a="1"/>
  <c r="F1385" i="233" a="1"/>
  <c r="F574" i="233" a="1"/>
  <c r="F740" i="233" a="1"/>
  <c r="F1737" i="233" a="1"/>
  <c r="F1310" i="233" a="1"/>
  <c r="F1423" i="233" a="1"/>
  <c r="F1252" i="233" a="1"/>
  <c r="F1599" i="233" a="1"/>
  <c r="F668" i="233" a="1"/>
  <c r="F68" i="233" a="1"/>
  <c r="F1584" i="233" a="1"/>
  <c r="F1238" i="233" a="1"/>
  <c r="F1986" i="233" a="1"/>
  <c r="F1112" i="233" a="1"/>
  <c r="F600" i="233" a="1"/>
  <c r="F1620" i="233" a="1"/>
  <c r="F257" i="233" a="1"/>
  <c r="F1765" i="233" a="1"/>
  <c r="F1357" i="233" a="1"/>
  <c r="F1885" i="233" a="1"/>
  <c r="F1661" i="233" a="1"/>
  <c r="F656" i="233" a="1"/>
  <c r="F307" i="233" a="1"/>
  <c r="F421" i="233" a="1"/>
  <c r="F977" i="233" a="1"/>
  <c r="F198" i="233" a="1"/>
  <c r="F876" i="233" a="1"/>
  <c r="F723" i="233" a="1"/>
  <c r="F1797" i="233" a="1"/>
  <c r="F1400" i="233" a="1"/>
  <c r="F49" i="233" a="1"/>
  <c r="F881" i="233" a="1"/>
  <c r="F1347" i="233" a="1"/>
  <c r="F953" i="233" a="1"/>
  <c r="F1007" i="233" a="1"/>
  <c r="F1950" i="233" a="1"/>
  <c r="F581" i="233" a="1"/>
  <c r="F1542" i="233" a="1"/>
  <c r="F1590" i="233" a="1"/>
  <c r="F1182" i="233" a="1"/>
  <c r="F1951" i="233" a="1"/>
  <c r="F187" i="233" a="1"/>
  <c r="F1160" i="233" a="1"/>
  <c r="F1753" i="233" a="1"/>
  <c r="F835" i="233" a="1"/>
  <c r="F625" i="233" a="1"/>
  <c r="F181" i="233" a="1"/>
  <c r="F989" i="233" a="1"/>
  <c r="F1184" i="233" a="1"/>
  <c r="F1698" i="233" a="1"/>
  <c r="F1793" i="233" a="1"/>
  <c r="F1472" i="233" a="1"/>
  <c r="F1525" i="233" a="1"/>
  <c r="F201" i="233" a="1"/>
  <c r="F1187" i="233" a="1"/>
  <c r="F1409" i="233" a="1"/>
  <c r="F1901" i="233" a="1"/>
  <c r="F1413" i="233" a="1"/>
  <c r="F216" i="233" a="1"/>
  <c r="F587" i="233" a="1"/>
  <c r="F456" i="233" a="1"/>
  <c r="F1805" i="233" a="1"/>
  <c r="F538" i="233" a="1"/>
  <c r="F1267" i="233" a="1"/>
  <c r="F1340" i="233" a="1"/>
  <c r="F1569" i="233" a="1"/>
  <c r="F1368" i="233" a="1"/>
  <c r="F1595" i="233" a="1"/>
  <c r="F351" i="233" a="1"/>
  <c r="F449" i="233" a="1"/>
  <c r="F125" i="233" a="1"/>
  <c r="F1972" i="233" a="1"/>
  <c r="F912" i="233" a="1"/>
  <c r="F1286" i="233" a="1"/>
  <c r="F1342" i="233" a="1"/>
  <c r="F1687" i="233" a="1"/>
  <c r="F83" i="233" a="1"/>
  <c r="F331" i="233" a="1"/>
  <c r="F520" i="233" a="1"/>
  <c r="F414" i="233" a="1"/>
  <c r="F1209" i="233" a="1"/>
  <c r="F691" i="233" a="1"/>
  <c r="F368" i="233" a="1"/>
  <c r="F1835" i="233" a="1"/>
  <c r="F1274" i="233" a="1"/>
  <c r="F1116" i="233" a="1"/>
  <c r="F1042" i="233" a="1"/>
  <c r="F294" i="233" a="1"/>
  <c r="F679" i="233" a="1"/>
  <c r="F865" i="233" a="1"/>
  <c r="F1034" i="233" a="1"/>
  <c r="F1261" i="233" a="1"/>
  <c r="F1844" i="233" a="1"/>
  <c r="F532" i="233" a="1"/>
  <c r="F118" i="233" a="1"/>
  <c r="F379" i="233" a="1"/>
  <c r="F948" i="233" a="1"/>
  <c r="F460" i="233" a="1"/>
  <c r="F1545" i="233" a="1"/>
  <c r="F243" i="233" a="1"/>
  <c r="F1632" i="233" a="1"/>
  <c r="F539" i="233" a="1"/>
  <c r="F604" i="233" a="1"/>
  <c r="F1169" i="233" a="1"/>
  <c r="F1522" i="233" a="1"/>
  <c r="F821" i="233" a="1"/>
  <c r="F511" i="233" a="1"/>
  <c r="F1603" i="233" a="1"/>
  <c r="F1211" i="233" a="1"/>
  <c r="F1424" i="233" a="1"/>
  <c r="F615" i="233" a="1"/>
  <c r="F522" i="233" a="1"/>
  <c r="F851" i="233" a="1"/>
  <c r="F1981" i="233" a="1"/>
  <c r="F112" i="233" a="1"/>
  <c r="F1179" i="233" a="1"/>
  <c r="F1776" i="233" a="1"/>
  <c r="F534" i="233" a="1"/>
  <c r="F1548" i="233" a="1"/>
  <c r="F441" i="233" a="1"/>
  <c r="F894" i="233" a="1"/>
  <c r="F1349" i="233" a="1"/>
  <c r="F1558" i="233" a="1"/>
  <c r="F286" i="233" a="1"/>
  <c r="F1068" i="233" a="1"/>
  <c r="F1121" i="233" a="1"/>
  <c r="F854" i="233" a="1"/>
  <c r="F459" i="233" a="1"/>
  <c r="F226" i="233" a="1"/>
  <c r="F823" i="233" a="1"/>
  <c r="F1389" i="233" a="1"/>
  <c r="F665" i="233" a="1"/>
  <c r="F366" i="233" a="1"/>
  <c r="F461" i="233" a="1"/>
  <c r="F1546" i="233" a="1"/>
  <c r="F1763" i="233" a="1"/>
  <c r="F1594" i="233" a="1"/>
  <c r="F1008" i="233" a="1"/>
  <c r="F1487" i="233" a="1"/>
  <c r="F1251" i="233" a="1"/>
  <c r="F51" i="233" a="1"/>
  <c r="F1781" i="233" a="1"/>
  <c r="F602" i="233" a="1"/>
  <c r="F1717" i="233" a="1"/>
  <c r="F333" i="233" a="1"/>
  <c r="F464" i="233" a="1"/>
  <c r="F1586" i="233" a="1"/>
  <c r="F131" i="233" a="1"/>
  <c r="F921" i="233" a="1"/>
  <c r="F405" i="233" a="1"/>
  <c r="F1299" i="233" a="1"/>
  <c r="F1118" i="233" a="1"/>
  <c r="F1033" i="233" a="1"/>
  <c r="F123" i="233" a="1"/>
  <c r="F1969" i="233" a="1"/>
  <c r="F488" i="233" a="1"/>
  <c r="F973" i="233" a="1"/>
  <c r="F267" i="233" a="1"/>
  <c r="F510" i="233" a="1"/>
  <c r="F1426" i="233" a="1"/>
  <c r="F660" i="233" a="1"/>
  <c r="F1679" i="233" a="1"/>
  <c r="F1571" i="233" a="1"/>
  <c r="F543" i="233" a="1"/>
  <c r="F1478" i="233" a="1"/>
  <c r="F292" i="233" a="1"/>
  <c r="F1966" i="233" a="1"/>
  <c r="F477" i="233" a="1"/>
  <c r="F959" i="233" a="1"/>
  <c r="F475" i="233" a="1"/>
  <c r="F1329" i="233" a="1"/>
  <c r="F968" i="233" a="1"/>
  <c r="F472" i="233" a="1"/>
  <c r="F1031" i="233" a="1"/>
  <c r="F323" i="233" a="1"/>
  <c r="F1016" i="233" a="1"/>
  <c r="F654" i="233" a="1"/>
  <c r="F262" i="233" a="1"/>
  <c r="F769" i="233" a="1"/>
  <c r="F200" i="233" a="1"/>
  <c r="F240" i="233" a="1"/>
  <c r="F839" i="233" a="1"/>
  <c r="F1093" i="233" a="1"/>
  <c r="F1842" i="233" a="1"/>
  <c r="F964" i="233" a="1"/>
  <c r="F1598" i="233" a="1"/>
  <c r="F341" i="233" a="1"/>
  <c r="F1533" i="233" a="1"/>
  <c r="F889" i="233" a="1"/>
  <c r="F1226" i="233" a="1"/>
  <c r="F277" i="233" a="1"/>
  <c r="F807" i="233" a="1"/>
  <c r="F1333" i="233" a="1"/>
  <c r="F1956" i="233" a="1"/>
  <c r="F1895" i="233" a="1"/>
  <c r="F79" i="233" a="1"/>
  <c r="F1977" i="233" a="1"/>
  <c r="F1660" i="233" a="1"/>
  <c r="F1023" i="233" a="1"/>
  <c r="F1337" i="233" a="1"/>
  <c r="F395" i="233" a="1"/>
  <c r="F663" i="233" a="1"/>
  <c r="F392" i="233" a="1"/>
  <c r="F1384" i="233" a="1"/>
  <c r="F490" i="233" a="1"/>
  <c r="F541" i="233" a="1"/>
  <c r="F1266" i="233" a="1"/>
  <c r="F1117" i="233" a="1"/>
  <c r="F157" i="233" a="1"/>
  <c r="F1473" i="233" a="1"/>
  <c r="F1731" i="233" a="1"/>
  <c r="F356" i="233" a="1"/>
  <c r="F527" i="233" a="1"/>
  <c r="F1214" i="233" a="1"/>
  <c r="F623" i="233" a="1"/>
  <c r="F363" i="233" a="1"/>
  <c r="F941" i="233" a="1"/>
  <c r="F1726" i="233" a="1"/>
  <c r="F1874" i="233" a="1"/>
  <c r="F172" i="233" a="1"/>
  <c r="F995" i="233" a="1"/>
  <c r="F403" i="233" a="1"/>
  <c r="F1437" i="233" a="1"/>
  <c r="F530" i="233" a="1"/>
  <c r="F1716" i="233" a="1"/>
  <c r="F1355" i="233" a="1"/>
  <c r="F400" i="233" a="1"/>
  <c r="F682" i="233" a="1"/>
  <c r="F1742" i="233" a="1"/>
  <c r="F1013" i="233" a="1"/>
  <c r="F1925" i="233" a="1"/>
  <c r="F939" i="233" a="1"/>
  <c r="F1057" i="233" a="1"/>
  <c r="F742" i="233" a="1"/>
  <c r="F642" i="233" a="1"/>
  <c r="F330" i="233" a="1"/>
  <c r="F1079" i="233" a="1"/>
  <c r="F334" i="233" a="1"/>
  <c r="F1960" i="233" a="1"/>
  <c r="F568" i="233" a="1"/>
  <c r="F888" i="233" a="1"/>
  <c r="F1388" i="233" a="1"/>
  <c r="F680" i="233" a="1"/>
  <c r="F444" i="233" a="1"/>
  <c r="F88" i="233" a="1"/>
  <c r="F1664" i="233" a="1"/>
  <c r="F988" i="233" a="1"/>
  <c r="F920" i="233" a="1"/>
  <c r="F507" i="233" a="1"/>
  <c r="F834" i="233" a="1"/>
  <c r="F436" i="233" a="1"/>
  <c r="F1243" i="233" a="1"/>
  <c r="F35" i="233" a="1"/>
  <c r="F371" i="233" a="1"/>
  <c r="F875" i="233" a="1"/>
  <c r="F1691" i="233" a="1"/>
  <c r="F735" i="233" a="1"/>
  <c r="F1189" i="233" a="1"/>
  <c r="F595" i="233" a="1"/>
  <c r="F1142" i="233" a="1"/>
  <c r="F990" i="233" a="1"/>
  <c r="F245" i="233" a="1"/>
  <c r="F1633" i="233" a="1"/>
  <c r="F1990" i="233" a="1"/>
  <c r="F506" i="233" a="1"/>
  <c r="F352" i="233" a="1"/>
  <c r="F1235" i="233" a="1"/>
  <c r="F1249" i="233" a="1"/>
  <c r="F1101" i="233" a="1"/>
  <c r="F1982" i="233" a="1"/>
  <c r="F536" i="233" a="1"/>
  <c r="F479" i="233" a="1"/>
  <c r="F408" i="233" a="1"/>
  <c r="F431" i="233" a="1"/>
  <c r="F435" i="233" a="1"/>
  <c r="F122" i="233" a="1"/>
  <c r="F1957" i="233" a="1"/>
  <c r="F671" i="233" a="1"/>
  <c r="F27" i="233" a="1"/>
  <c r="F1852" i="233" a="1"/>
  <c r="F1463" i="233" a="1"/>
  <c r="F1500" i="233" a="1"/>
  <c r="F1910" i="233" a="1"/>
  <c r="F1106" i="233" a="1"/>
  <c r="F1913" i="233" a="1"/>
  <c r="F1502" i="233" a="1"/>
  <c r="F72" i="233" a="1"/>
  <c r="F1391" i="233" a="1"/>
  <c r="F1165" i="233" a="1"/>
  <c r="F1330" i="233" a="1"/>
  <c r="F1596" i="233" a="1"/>
  <c r="F281" i="233" a="1"/>
  <c r="F582" i="233" a="1"/>
  <c r="F599" i="233" a="1"/>
  <c r="F893" i="233" a="1"/>
  <c r="F1021" i="233" a="1"/>
  <c r="F1137" i="233" a="1"/>
  <c r="F1204" i="233" a="1"/>
  <c r="F84" i="233" a="1"/>
  <c r="F609" i="233" a="1"/>
  <c r="F1715" i="233" a="1"/>
  <c r="F1327" i="233" a="1"/>
  <c r="F871" i="233" a="1"/>
  <c r="F1196" i="233" a="1"/>
  <c r="F1334" i="233" a="1"/>
  <c r="F713" i="233" a="1"/>
  <c r="F1166" i="233" a="1"/>
  <c r="F1791" i="233" a="1"/>
  <c r="F1708" i="233" a="1"/>
  <c r="F591" i="233" a="1"/>
  <c r="F1430" i="233" a="1"/>
  <c r="F963" i="233" a="1"/>
  <c r="F544" i="233" a="1"/>
  <c r="F353" i="233" a="1"/>
  <c r="F297" i="233" a="1"/>
  <c r="F1953" i="233" a="1"/>
  <c r="F58" i="233" a="1"/>
  <c r="F838" i="233" a="1"/>
  <c r="F1309" i="233" a="1"/>
  <c r="F230" i="233" a="1"/>
  <c r="F1577" i="233" a="1"/>
  <c r="F605" i="233" a="1"/>
  <c r="F1442" i="233" a="1"/>
  <c r="F158" i="233" a="1"/>
  <c r="F1197" i="233" a="1"/>
  <c r="F508" i="233" a="1"/>
  <c r="F1830" i="233" a="1"/>
  <c r="F1828" i="233" a="1"/>
  <c r="F1075" i="233" a="1"/>
  <c r="F1125" i="233" a="1"/>
  <c r="F1886" i="233" a="1"/>
  <c r="F498" i="233" a="1"/>
  <c r="F335" i="233" a="1"/>
  <c r="F1462" i="233" a="1"/>
  <c r="F1448" i="233" a="1"/>
  <c r="F32" i="233" a="1"/>
  <c r="F229" i="233" a="1"/>
  <c r="F1610" i="233" a="1"/>
  <c r="F1318" i="233" a="1"/>
  <c r="F505" i="233" a="1"/>
  <c r="F1174" i="233" a="1"/>
  <c r="F455" i="233" a="1"/>
  <c r="F1005" i="233" a="1"/>
  <c r="F736" i="233" a="1"/>
  <c r="F432" i="233" a="1"/>
  <c r="F942" i="233" a="1"/>
  <c r="F1941" i="233" a="1"/>
  <c r="F1654" i="233" a="1"/>
  <c r="F1457" i="233" a="1"/>
  <c r="F1162" i="233" a="1"/>
  <c r="F638" i="233" a="1"/>
  <c r="F98" i="233" a="1"/>
  <c r="F1581" i="233" a="1"/>
  <c r="F775" i="233" a="1"/>
  <c r="F863" i="233" a="1"/>
  <c r="F837" i="233" a="1"/>
  <c r="F1326" i="233" a="1"/>
  <c r="F1103" i="233" a="1"/>
  <c r="F847" i="233" a="1"/>
  <c r="F1163" i="233" a="1"/>
  <c r="F1920" i="233" a="1"/>
  <c r="F1739" i="233" a="1"/>
  <c r="F1311" i="233" a="1"/>
  <c r="F426" i="233" a="1"/>
  <c r="F1616" i="233" a="1"/>
  <c r="F1746" i="233" a="1"/>
  <c r="F1587" i="233" a="1"/>
  <c r="F720" i="233" a="1"/>
  <c r="F252" i="233" a="1"/>
  <c r="F756" i="233" a="1"/>
  <c r="F1111" i="233" a="1"/>
  <c r="F528" i="233" a="1"/>
  <c r="F130" i="233" a="1"/>
  <c r="F1778" i="233" a="1"/>
  <c r="F1263" i="233" a="1"/>
  <c r="F1173" i="233" a="1"/>
  <c r="F1974" i="233" a="1"/>
  <c r="F790" i="233" a="1"/>
  <c r="F1201" i="233" a="1"/>
  <c r="F11" i="233" a="1"/>
  <c r="F193" i="233" a="1"/>
  <c r="F1955" i="233" a="1"/>
  <c r="F342" i="233" a="1"/>
  <c r="F102" i="233" a="1"/>
  <c r="F1248" i="233" a="1"/>
  <c r="F1066" i="233" a="1"/>
  <c r="F1854" i="233" a="1"/>
  <c r="F767" i="233" a="1"/>
  <c r="F1672" i="233" a="1"/>
  <c r="F552" i="233" a="1"/>
  <c r="F716" i="233" a="1"/>
  <c r="F147" i="233" a="1"/>
  <c r="F535" i="233" a="1"/>
  <c r="F463" i="233" a="1"/>
  <c r="F1810" i="233" a="1"/>
  <c r="F743" i="233" a="1"/>
  <c r="F232" i="233" a="1"/>
  <c r="F476" i="233" a="1"/>
  <c r="F1172" i="233" a="1"/>
  <c r="F553" i="233" a="1"/>
  <c r="F206" i="233" a="1"/>
  <c r="F223" i="233" a="1"/>
  <c r="F1422" i="233" a="1"/>
  <c r="F904" i="233" a="1"/>
  <c r="F886" i="233" a="1"/>
  <c r="F1110" i="233" a="1"/>
  <c r="F2" i="233" a="1"/>
  <c r="F322" i="233" a="1"/>
  <c r="F687" i="233" a="1"/>
  <c r="F442" i="233" a="1"/>
  <c r="F1465" i="233" a="1"/>
  <c r="F1212" i="233" a="1"/>
  <c r="F864" i="233" a="1"/>
  <c r="F1046" i="233" a="1"/>
  <c r="F1942" i="233" a="1"/>
  <c r="F355" i="233" a="1"/>
  <c r="F266" i="233" a="1"/>
  <c r="F1680" i="233" a="1"/>
  <c r="F1374" i="233" a="1"/>
  <c r="F1498" i="233" a="1"/>
  <c r="F786" i="233" a="1"/>
  <c r="F89" i="233" a="1"/>
  <c r="F1359" i="233" a="1"/>
  <c r="F1790" i="233" a="1"/>
  <c r="F601" i="233" a="1"/>
  <c r="F62" i="233" a="1"/>
  <c r="F1298" i="233" a="1"/>
  <c r="F512" i="233" a="1"/>
  <c r="F96" i="233" a="1"/>
  <c r="F1441" i="233" a="1"/>
  <c r="F1038" i="233" a="1"/>
  <c r="F778" i="233" a="1"/>
  <c r="F60" i="233" a="1"/>
  <c r="F398" i="233" a="1"/>
  <c r="F1301" i="233" a="1"/>
  <c r="F205" i="233" a="1"/>
  <c r="F1868" i="233" a="1"/>
  <c r="F273" i="233" a="1"/>
  <c r="F719" i="233" a="1"/>
  <c r="F978" i="233" a="1"/>
  <c r="F1769" i="233" a="1"/>
  <c r="F1037" i="233" a="1"/>
  <c r="F565" i="233" a="1"/>
  <c r="F1819" i="233" a="1"/>
  <c r="F1055" i="233" a="1"/>
  <c r="F547" i="233" a="1"/>
  <c r="F65" i="233" a="1"/>
  <c r="F911" i="233" a="1"/>
  <c r="F92" i="233" a="1"/>
  <c r="F610" i="233" a="1"/>
  <c r="F1083" i="233" a="1"/>
  <c r="F1304" i="233" a="1"/>
  <c r="F354" i="233" a="1"/>
  <c r="F1259" i="233" a="1"/>
  <c r="F1911" i="233" a="1"/>
  <c r="F559" i="233" a="1"/>
  <c r="F636" i="233" a="1"/>
  <c r="F1098" i="233" a="1"/>
  <c r="F37" i="233" a="1"/>
  <c r="F1604" i="233" a="1"/>
  <c r="F684" i="233" a="1"/>
  <c r="F325" i="233" a="1"/>
  <c r="F1879" i="233" a="1"/>
  <c r="F1095" i="233" a="1"/>
  <c r="F168" i="233" a="1"/>
  <c r="F1208" i="233" a="1"/>
  <c r="F236" i="233" a="1"/>
  <c r="F483" i="233" a="1"/>
  <c r="F100" i="233" a="1"/>
  <c r="F106" i="233" a="1"/>
  <c r="F1239" i="233" a="1"/>
  <c r="F1338" i="233" a="1"/>
  <c r="F754" i="233" l="1"/>
  <c r="F906" i="233"/>
  <c r="F1253" i="233"/>
  <c r="F1690" i="233"/>
  <c r="F1719" i="233"/>
  <c r="F814" i="233"/>
  <c r="F155" i="233"/>
  <c r="F136" i="233"/>
  <c r="F1686" i="233"/>
  <c r="F654" i="233"/>
  <c r="F828" i="233"/>
  <c r="F74" i="233"/>
  <c r="F1537" i="233"/>
  <c r="F1194" i="233"/>
  <c r="F1505" i="233"/>
  <c r="F1173" i="233"/>
  <c r="F122" i="233"/>
  <c r="F124" i="233"/>
  <c r="F1231" i="233"/>
  <c r="F1659" i="233"/>
  <c r="F560" i="233"/>
  <c r="F34" i="233"/>
  <c r="F97" i="233"/>
  <c r="F1601" i="233"/>
  <c r="F1461" i="233"/>
  <c r="F95" i="233"/>
  <c r="F1667" i="233"/>
  <c r="F685" i="233"/>
  <c r="F936" i="233"/>
  <c r="F1306" i="233"/>
  <c r="F1470" i="233"/>
  <c r="F1000" i="233"/>
  <c r="F1832" i="233"/>
  <c r="F287" i="233"/>
  <c r="F504" i="233"/>
  <c r="F1263" i="233"/>
  <c r="F1302" i="233"/>
  <c r="F1887" i="233"/>
  <c r="F348" i="233"/>
  <c r="F1759" i="233"/>
  <c r="F175" i="233"/>
  <c r="F413" i="233"/>
  <c r="F1076" i="233"/>
  <c r="F1124" i="233"/>
  <c r="F812" i="233"/>
  <c r="F674" i="233"/>
  <c r="F1799" i="233"/>
  <c r="F1662" i="233"/>
  <c r="F138" i="233"/>
  <c r="F1767" i="233"/>
  <c r="F1016" i="233"/>
  <c r="F524" i="233"/>
  <c r="F853" i="233"/>
  <c r="F1829" i="233"/>
  <c r="F1818" i="233"/>
  <c r="F1778" i="233"/>
  <c r="F435" i="233"/>
  <c r="F323" i="233"/>
  <c r="F1991" i="233"/>
  <c r="F1682" i="233"/>
  <c r="F1850" i="233"/>
  <c r="F99" i="233"/>
  <c r="F1613" i="233"/>
  <c r="F555" i="233"/>
  <c r="F272" i="233"/>
  <c r="F376" i="233"/>
  <c r="F558" i="233"/>
  <c r="F142" i="233"/>
  <c r="F677" i="233"/>
  <c r="F790" i="233"/>
  <c r="F1348" i="233"/>
  <c r="F727" i="233"/>
  <c r="F626" i="233"/>
  <c r="F1898" i="233"/>
  <c r="F289" i="233"/>
  <c r="F130" i="233"/>
  <c r="F431" i="233"/>
  <c r="F1031" i="233"/>
  <c r="F954" i="233"/>
  <c r="F82" i="233"/>
  <c r="F1469" i="233"/>
  <c r="F1191" i="233"/>
  <c r="F210" i="233"/>
  <c r="F283" i="233"/>
  <c r="F644" i="233"/>
  <c r="F774" i="233"/>
  <c r="F958" i="233"/>
  <c r="F1201" i="233"/>
  <c r="F406" i="233"/>
  <c r="F1957" i="233"/>
  <c r="F762" i="233"/>
  <c r="F1878" i="233"/>
  <c r="F1961" i="233"/>
  <c r="F1841" i="233"/>
  <c r="F1466" i="233"/>
  <c r="F528" i="233"/>
  <c r="F408" i="233"/>
  <c r="F472" i="233"/>
  <c r="F327" i="233"/>
  <c r="F1968" i="233"/>
  <c r="F93" i="233"/>
  <c r="F1780" i="233"/>
  <c r="F208" i="233"/>
  <c r="F1762" i="233"/>
  <c r="F667" i="233"/>
  <c r="F1556" i="233"/>
  <c r="F1674" i="233"/>
  <c r="F262" i="233"/>
  <c r="F1130" i="233"/>
  <c r="F450" i="233"/>
  <c r="F1964" i="233"/>
  <c r="F1119" i="233"/>
  <c r="F866" i="233"/>
  <c r="F1736" i="233"/>
  <c r="F1974" i="233"/>
  <c r="F1111" i="233"/>
  <c r="F479" i="233"/>
  <c r="F968" i="233"/>
  <c r="F387" i="233"/>
  <c r="F804" i="233"/>
  <c r="F41" i="233"/>
  <c r="F228" i="233"/>
  <c r="F1265" i="233"/>
  <c r="F1520" i="233"/>
  <c r="F499" i="233"/>
  <c r="F1232" i="233"/>
  <c r="F1557" i="233"/>
  <c r="F1144" i="233"/>
  <c r="F1772" i="233"/>
  <c r="F380" i="233"/>
  <c r="F1524" i="233"/>
  <c r="F1446" i="233"/>
  <c r="F999" i="233"/>
  <c r="F1853" i="233"/>
  <c r="F1338" i="233"/>
  <c r="F756" i="233"/>
  <c r="F536" i="233"/>
  <c r="F1329" i="233"/>
  <c r="F331" i="233"/>
  <c r="F1980" i="233"/>
  <c r="F715" i="233"/>
  <c r="F255" i="233"/>
  <c r="F1040" i="233"/>
  <c r="F149" i="233"/>
  <c r="F1611" i="233"/>
  <c r="F261" i="233"/>
  <c r="F31" i="233"/>
  <c r="F1429" i="233"/>
  <c r="F493" i="233"/>
  <c r="F702" i="233"/>
  <c r="F1635" i="233"/>
  <c r="F207" i="233"/>
  <c r="F369" i="233"/>
  <c r="F350" i="233"/>
  <c r="F1239" i="233"/>
  <c r="F252" i="233"/>
  <c r="F1982" i="233"/>
  <c r="F475" i="233"/>
  <c r="F83" i="233"/>
  <c r="F1213" i="233"/>
  <c r="F487" i="233"/>
  <c r="F1927" i="233"/>
  <c r="F1398" i="233"/>
  <c r="F1857" i="233"/>
  <c r="F1741" i="233"/>
  <c r="F1824" i="233"/>
  <c r="F256" i="233"/>
  <c r="F1295" i="233"/>
  <c r="F694" i="233"/>
  <c r="F396" i="233"/>
  <c r="F1822" i="233"/>
  <c r="F169" i="233"/>
  <c r="F110" i="233"/>
  <c r="F18" i="233"/>
  <c r="F106" i="233"/>
  <c r="F720" i="233"/>
  <c r="F1101" i="233"/>
  <c r="F959" i="233"/>
  <c r="F1687" i="233"/>
  <c r="F1858" i="233"/>
  <c r="F185" i="233"/>
  <c r="F211" i="233"/>
  <c r="F650" i="233"/>
  <c r="F1056" i="233"/>
  <c r="F1665" i="233"/>
  <c r="F15" i="233"/>
  <c r="F1931" i="233"/>
  <c r="F1072" i="233"/>
  <c r="F1328" i="233"/>
  <c r="F618" i="233"/>
  <c r="F1700" i="233"/>
  <c r="F1195" i="233"/>
  <c r="F1455" i="233"/>
  <c r="F1407" i="233"/>
  <c r="F100" i="233"/>
  <c r="F1587" i="233"/>
  <c r="F1249" i="233"/>
  <c r="F477" i="233"/>
  <c r="F1342" i="233"/>
  <c r="F1224" i="233"/>
  <c r="F141" i="233"/>
  <c r="F1883" i="233"/>
  <c r="F820" i="233"/>
  <c r="F1084" i="233"/>
  <c r="F1831" i="233"/>
  <c r="F85" i="233"/>
  <c r="F1205" i="233"/>
  <c r="F545" i="233"/>
  <c r="F288" i="233"/>
  <c r="F1600" i="233"/>
  <c r="F856" i="233"/>
  <c r="F462" i="233"/>
  <c r="F1890" i="233"/>
  <c r="F741" i="233"/>
  <c r="F483" i="233"/>
  <c r="F1746" i="233"/>
  <c r="F1235" i="233"/>
  <c r="F1966" i="233"/>
  <c r="F1286" i="233"/>
  <c r="F546" i="233"/>
  <c r="F291" i="233"/>
  <c r="F698" i="233"/>
  <c r="F635" i="233"/>
  <c r="F127" i="233"/>
  <c r="F339" i="233"/>
  <c r="F1097" i="233"/>
  <c r="F1938" i="233"/>
  <c r="F224" i="233"/>
  <c r="F1651" i="233"/>
  <c r="F278" i="233"/>
  <c r="F164" i="233"/>
  <c r="F759" i="233"/>
  <c r="F1800" i="233"/>
  <c r="F1270" i="233"/>
  <c r="F236" i="233"/>
  <c r="F1616" i="233"/>
  <c r="F352" i="233"/>
  <c r="F292" i="233"/>
  <c r="F912" i="233"/>
  <c r="F521" i="233"/>
  <c r="F1223" i="233"/>
  <c r="F1889" i="233"/>
  <c r="F712" i="233"/>
  <c r="F808" i="233"/>
  <c r="F1050" i="233"/>
  <c r="F1468" i="233"/>
  <c r="F69" i="233"/>
  <c r="F13" i="233"/>
  <c r="F1743" i="233"/>
  <c r="F1965" i="233"/>
  <c r="F14" i="233"/>
  <c r="F318" i="233"/>
  <c r="F1496" i="233"/>
  <c r="F1937" i="233"/>
  <c r="F1208" i="233"/>
  <c r="F426" i="233"/>
  <c r="F506" i="233"/>
  <c r="F1478" i="233"/>
  <c r="F1972" i="233"/>
  <c r="F1159" i="233"/>
  <c r="F1846" i="233"/>
  <c r="F427" i="233"/>
  <c r="F577" i="233"/>
  <c r="F1658" i="233"/>
  <c r="F91" i="233"/>
  <c r="F751" i="233"/>
  <c r="F1721" i="233"/>
  <c r="F1873" i="233"/>
  <c r="F1418" i="233"/>
  <c r="F779" i="233"/>
  <c r="F86" i="233"/>
  <c r="F515" i="233"/>
  <c r="F572" i="233"/>
  <c r="F1126" i="233"/>
  <c r="F168" i="233"/>
  <c r="F1311" i="233"/>
  <c r="F1990" i="233"/>
  <c r="F543" i="233"/>
  <c r="F125" i="233"/>
  <c r="F928" i="233"/>
  <c r="F94" i="233"/>
  <c r="F1268" i="233"/>
  <c r="F1004" i="233"/>
  <c r="F167" i="233"/>
  <c r="F1459" i="233"/>
  <c r="F1530" i="233"/>
  <c r="F8" i="233"/>
  <c r="F129" i="233"/>
  <c r="F1146" i="233"/>
  <c r="F87" i="233"/>
  <c r="F929" i="233"/>
  <c r="F1366" i="233"/>
  <c r="F52" i="233"/>
  <c r="F874" i="233"/>
  <c r="F1095" i="233"/>
  <c r="F1739" i="233"/>
  <c r="F1633" i="233"/>
  <c r="F1571" i="233"/>
  <c r="F449" i="233"/>
  <c r="F1515" i="233"/>
  <c r="F1967" i="233"/>
  <c r="F731" i="233"/>
  <c r="F1406" i="233"/>
  <c r="F1080" i="233"/>
  <c r="F284" i="233"/>
  <c r="F61" i="233"/>
  <c r="F347" i="233"/>
  <c r="F1568" i="233"/>
  <c r="F495" i="233"/>
  <c r="F1156" i="233"/>
  <c r="F1915" i="233"/>
  <c r="F651" i="233"/>
  <c r="F1170" i="233"/>
  <c r="F1813" i="233"/>
  <c r="F1879" i="233"/>
  <c r="F1920" i="233"/>
  <c r="F245" i="233"/>
  <c r="F1679" i="233"/>
  <c r="F351" i="233"/>
  <c r="F1867" i="233"/>
  <c r="F1234" i="233"/>
  <c r="F116" i="233"/>
  <c r="F63" i="233"/>
  <c r="F1245" i="233"/>
  <c r="F806" i="233"/>
  <c r="F1073" i="233"/>
  <c r="F1082" i="233"/>
  <c r="F1646" i="233"/>
  <c r="F378" i="233"/>
  <c r="F316" i="233"/>
  <c r="F729" i="233"/>
  <c r="F1576" i="233"/>
  <c r="F764" i="233"/>
  <c r="F1353" i="233"/>
  <c r="F325" i="233"/>
  <c r="F1163" i="233"/>
  <c r="F990" i="233"/>
  <c r="F660" i="233"/>
  <c r="F1595" i="233"/>
  <c r="F265" i="233"/>
  <c r="F1222" i="233"/>
  <c r="F1851" i="233"/>
  <c r="F696" i="233"/>
  <c r="F1316" i="233"/>
  <c r="F1827" i="233"/>
  <c r="F1376" i="233"/>
  <c r="F1559" i="233"/>
  <c r="F1529" i="233"/>
  <c r="F664" i="233"/>
  <c r="F128" i="233"/>
  <c r="F836" i="233"/>
  <c r="F295" i="233"/>
  <c r="F1606" i="233"/>
  <c r="F1386" i="233"/>
  <c r="F684" i="233"/>
  <c r="F847" i="233"/>
  <c r="F1142" i="233"/>
  <c r="F1426" i="233"/>
  <c r="F1368" i="233"/>
  <c r="F481" i="233"/>
  <c r="F6" i="233"/>
  <c r="F1272" i="233"/>
  <c r="F1397" i="233"/>
  <c r="F1047" i="233"/>
  <c r="F1579" i="233"/>
  <c r="F225" i="233"/>
  <c r="F1578" i="233"/>
  <c r="F1932" i="233"/>
  <c r="F1053" i="233"/>
  <c r="F1281" i="233"/>
  <c r="F1171" i="233"/>
  <c r="F1014" i="233"/>
  <c r="F753" i="233"/>
  <c r="F19" i="233"/>
  <c r="F1604" i="233"/>
  <c r="F1103" i="233"/>
  <c r="F595" i="233"/>
  <c r="F510" i="233"/>
  <c r="F1569" i="233"/>
  <c r="F282" i="233"/>
  <c r="F1215" i="233"/>
  <c r="F1183" i="233"/>
  <c r="F1067" i="233"/>
  <c r="F1011" i="233"/>
  <c r="F569" i="233"/>
  <c r="F5" i="233"/>
  <c r="F737" i="233"/>
  <c r="F452" i="233"/>
  <c r="F1730" i="233"/>
  <c r="F263" i="233"/>
  <c r="F1641" i="233"/>
  <c r="F1573" i="233"/>
  <c r="F260" i="233"/>
  <c r="F987" i="233"/>
  <c r="F37" i="233"/>
  <c r="F1326" i="233"/>
  <c r="F1189" i="233"/>
  <c r="F267" i="233"/>
  <c r="F1340" i="233"/>
  <c r="F761" i="233"/>
  <c r="F593" i="233"/>
  <c r="F1745" i="233"/>
  <c r="F430" i="233"/>
  <c r="F1020" i="233"/>
  <c r="F1086" i="233"/>
  <c r="F1454" i="233"/>
  <c r="F985" i="233"/>
  <c r="F1207" i="233"/>
  <c r="F375" i="233"/>
  <c r="F1371" i="233"/>
  <c r="F1294" i="233"/>
  <c r="F1837" i="233"/>
  <c r="F760" i="233"/>
  <c r="F1618" i="233"/>
  <c r="F1098" i="233"/>
  <c r="F837" i="233"/>
  <c r="F735" i="233"/>
  <c r="F973" i="233"/>
  <c r="F1267" i="233"/>
  <c r="F364" i="233"/>
  <c r="F718" i="233"/>
  <c r="F1749" i="233"/>
  <c r="F1246" i="233"/>
  <c r="F1431" i="233"/>
  <c r="F896" i="233"/>
  <c r="F1314" i="233"/>
  <c r="F926" i="233"/>
  <c r="F566" i="233"/>
  <c r="F647" i="233"/>
  <c r="F1254" i="233"/>
  <c r="F1744" i="233"/>
  <c r="F1770" i="233"/>
  <c r="F782" i="233"/>
  <c r="F1723" i="233"/>
  <c r="F636" i="233"/>
  <c r="F863" i="233"/>
  <c r="F1691" i="233"/>
  <c r="F488" i="233"/>
  <c r="F538" i="233"/>
  <c r="F882" i="233"/>
  <c r="F308" i="233"/>
  <c r="F1237" i="233"/>
  <c r="F1812" i="233"/>
  <c r="F1563" i="233"/>
  <c r="F773" i="233"/>
  <c r="F457" i="233"/>
  <c r="F336" i="233"/>
  <c r="F59" i="233"/>
  <c r="F412" i="233"/>
  <c r="F1120" i="233"/>
  <c r="F801" i="233"/>
  <c r="F919" i="233"/>
  <c r="F517" i="233"/>
  <c r="F249" i="233"/>
  <c r="F559" i="233"/>
  <c r="F775" i="233"/>
  <c r="F875" i="233"/>
  <c r="F1969" i="233"/>
  <c r="F1805" i="233"/>
  <c r="F338" i="233"/>
  <c r="F1474" i="233"/>
  <c r="F1210" i="233"/>
  <c r="F549" i="233"/>
  <c r="F770" i="233"/>
  <c r="F971" i="233"/>
  <c r="F944" i="233"/>
  <c r="F765" i="233"/>
  <c r="F1417" i="233"/>
  <c r="F1849" i="233"/>
  <c r="F1350" i="233"/>
  <c r="F1475" i="233"/>
  <c r="F1099" i="233"/>
  <c r="F78" i="233"/>
  <c r="F218" i="233"/>
  <c r="F1911" i="233"/>
  <c r="F1581" i="233"/>
  <c r="F371" i="233"/>
  <c r="F123" i="233"/>
  <c r="F456" i="233"/>
  <c r="F910" i="233"/>
  <c r="F114" i="233"/>
  <c r="F1625" i="233"/>
  <c r="F213" i="233"/>
  <c r="F1127" i="233"/>
  <c r="F1756" i="233"/>
  <c r="F151" i="233"/>
  <c r="F1872" i="233"/>
  <c r="F1373" i="233"/>
  <c r="F1792" i="233"/>
  <c r="F337" i="233"/>
  <c r="F728" i="233"/>
  <c r="F590" i="233"/>
  <c r="F43" i="233"/>
  <c r="F758" i="233"/>
  <c r="F1259" i="233"/>
  <c r="F98" i="233"/>
  <c r="F35" i="233"/>
  <c r="F1033" i="233"/>
  <c r="F587" i="233"/>
  <c r="F163" i="233"/>
  <c r="F3" i="233"/>
  <c r="F1509" i="233"/>
  <c r="F1796" i="233"/>
  <c r="F669" i="233"/>
  <c r="F1043" i="233"/>
  <c r="F1809" i="233"/>
  <c r="F1305" i="233"/>
  <c r="F1774" i="233"/>
  <c r="F1882" i="233"/>
  <c r="F1580" i="233"/>
  <c r="F1979" i="233"/>
  <c r="F26" i="233"/>
  <c r="F750" i="233"/>
  <c r="F1006" i="233"/>
  <c r="F354" i="233"/>
  <c r="F638" i="233"/>
  <c r="F1243" i="233"/>
  <c r="F1118" i="233"/>
  <c r="F216" i="233"/>
  <c r="F120" i="233"/>
  <c r="F1570" i="233"/>
  <c r="F1476" i="233"/>
  <c r="F1958" i="233"/>
  <c r="F1707" i="233"/>
  <c r="F1704" i="233"/>
  <c r="F1976" i="233"/>
  <c r="F470" i="233"/>
  <c r="F1754" i="233"/>
  <c r="F1875" i="233"/>
  <c r="F244" i="233"/>
  <c r="F747" i="233"/>
  <c r="F1750" i="233"/>
  <c r="F738" i="233"/>
  <c r="F722" i="233"/>
  <c r="F1304" i="233"/>
  <c r="F1162" i="233"/>
  <c r="F436" i="233"/>
  <c r="F1299" i="233"/>
  <c r="F1413" i="233"/>
  <c r="F1395" i="233"/>
  <c r="F153" i="233"/>
  <c r="F1230" i="233"/>
  <c r="F927" i="233"/>
  <c r="F816" i="233"/>
  <c r="F67" i="233"/>
  <c r="F1458" i="233"/>
  <c r="F1751" i="233"/>
  <c r="F830" i="233"/>
  <c r="F1905" i="233"/>
  <c r="F617" i="233"/>
  <c r="F1292" i="233"/>
  <c r="F1471" i="233"/>
  <c r="F1188" i="233"/>
  <c r="F1773" i="233"/>
  <c r="F1083" i="233"/>
  <c r="F1457" i="233"/>
  <c r="F834" i="233"/>
  <c r="F405" i="233"/>
  <c r="F1901" i="233"/>
  <c r="F192" i="233"/>
  <c r="F1526" i="233"/>
  <c r="F1909" i="233"/>
  <c r="F443" i="233"/>
  <c r="F1186" i="233"/>
  <c r="F146" i="233"/>
  <c r="F1477" i="233"/>
  <c r="F190" i="233"/>
  <c r="F1128" i="233"/>
  <c r="F454" i="233"/>
  <c r="F215" i="233"/>
  <c r="F895" i="233"/>
  <c r="F772" i="233"/>
  <c r="F1785" i="233"/>
  <c r="F397" i="233"/>
  <c r="F610" i="233"/>
  <c r="F1654" i="233"/>
  <c r="F507" i="233"/>
  <c r="F921" i="233"/>
  <c r="F1409" i="233"/>
  <c r="F931" i="233"/>
  <c r="F755" i="233"/>
  <c r="F23" i="233"/>
  <c r="F1843" i="233"/>
  <c r="F1894" i="233"/>
  <c r="F1453" i="233"/>
  <c r="F1564" i="233"/>
  <c r="F646" i="233"/>
  <c r="F658" i="233"/>
  <c r="F898" i="233"/>
  <c r="F75" i="233"/>
  <c r="F1022" i="233"/>
  <c r="F1560" i="233"/>
  <c r="F44" i="233"/>
  <c r="F1897" i="233"/>
  <c r="F92" i="233"/>
  <c r="F1941" i="233"/>
  <c r="F920" i="233"/>
  <c r="F131" i="233"/>
  <c r="F1187" i="233"/>
  <c r="F843" i="233"/>
  <c r="F1065" i="233"/>
  <c r="F465" i="233"/>
  <c r="F845" i="233"/>
  <c r="F966" i="233"/>
  <c r="F1764" i="233"/>
  <c r="F697" i="233"/>
  <c r="F214" i="233"/>
  <c r="F1092" i="233"/>
  <c r="F692" i="233"/>
  <c r="F659" i="233"/>
  <c r="F429" i="233"/>
  <c r="F1678" i="233"/>
  <c r="F706" i="233"/>
  <c r="F1637" i="233"/>
  <c r="F911" i="233"/>
  <c r="F942" i="233"/>
  <c r="F988" i="233"/>
  <c r="F1586" i="233"/>
  <c r="F201" i="233"/>
  <c r="F873" i="233"/>
  <c r="F199" i="233"/>
  <c r="F1929" i="233"/>
  <c r="F918" i="233"/>
  <c r="F997" i="233"/>
  <c r="F1167" i="233"/>
  <c r="F177" i="233"/>
  <c r="F1280" i="233"/>
  <c r="F1378" i="233"/>
  <c r="F831" i="233"/>
  <c r="F1575" i="233"/>
  <c r="F197" i="233"/>
  <c r="F640" i="233"/>
  <c r="F1699" i="233"/>
  <c r="F1216" i="233"/>
  <c r="F65" i="233"/>
  <c r="F432" i="233"/>
  <c r="F1664" i="233"/>
  <c r="F464" i="233"/>
  <c r="F1525" i="233"/>
  <c r="F1540" i="233"/>
  <c r="F1892" i="233"/>
  <c r="F1572" i="233"/>
  <c r="F678" i="233"/>
  <c r="F362" i="233"/>
  <c r="F1984" i="233"/>
  <c r="F22" i="233"/>
  <c r="F1919" i="233"/>
  <c r="F870" i="233"/>
  <c r="F1392" i="233"/>
  <c r="F1899" i="233"/>
  <c r="F179" i="233"/>
  <c r="F1985" i="233"/>
  <c r="F1802" i="233"/>
  <c r="F955" i="233"/>
  <c r="F547" i="233"/>
  <c r="F736" i="233"/>
  <c r="F88" i="233"/>
  <c r="F333" i="233"/>
  <c r="F1472" i="233"/>
  <c r="F1354" i="233"/>
  <c r="F850" i="233"/>
  <c r="F613" i="233"/>
  <c r="F1870" i="233"/>
  <c r="F358" i="233"/>
  <c r="F1488" i="233"/>
  <c r="F1567" i="233"/>
  <c r="F1683" i="233"/>
  <c r="F311" i="233"/>
  <c r="F1945" i="233"/>
  <c r="F1275" i="233"/>
  <c r="F109" i="233"/>
  <c r="F174" i="233"/>
  <c r="F234" i="233"/>
  <c r="F645" i="233"/>
  <c r="F1055" i="233"/>
  <c r="F1005" i="233"/>
  <c r="F444" i="233"/>
  <c r="F1717" i="233"/>
  <c r="F1793" i="233"/>
  <c r="F1192" i="233"/>
  <c r="F840" i="233"/>
  <c r="F81" i="233"/>
  <c r="F1018" i="233"/>
  <c r="F945" i="233"/>
  <c r="F500" i="233"/>
  <c r="F662" i="233"/>
  <c r="F1433" i="233"/>
  <c r="F1670" i="233"/>
  <c r="F915" i="233"/>
  <c r="F1650" i="233"/>
  <c r="F869" i="233"/>
  <c r="F1390" i="233"/>
  <c r="F1247" i="233"/>
  <c r="F332" i="233"/>
  <c r="F1819" i="233"/>
  <c r="F455" i="233"/>
  <c r="F680" i="233"/>
  <c r="F602" i="233"/>
  <c r="F1698" i="233"/>
  <c r="F134" i="233"/>
  <c r="F437" i="233"/>
  <c r="F614" i="233"/>
  <c r="F502" i="233"/>
  <c r="F643" i="233"/>
  <c r="F1823" i="233"/>
  <c r="F1061" i="233"/>
  <c r="F1257" i="233"/>
  <c r="F220" i="233"/>
  <c r="F1108" i="233"/>
  <c r="F399" i="233"/>
  <c r="F152" i="233"/>
  <c r="F1740" i="233"/>
  <c r="F1486" i="233"/>
  <c r="F1180" i="233"/>
  <c r="F565" i="233"/>
  <c r="F1174" i="233"/>
  <c r="F1388" i="233"/>
  <c r="F1781" i="233"/>
  <c r="F1184" i="233"/>
  <c r="F1727" i="233"/>
  <c r="F1657" i="233"/>
  <c r="F55" i="233"/>
  <c r="F585" i="233"/>
  <c r="F996" i="233"/>
  <c r="F1839" i="233"/>
  <c r="F1227" i="233"/>
  <c r="F227" i="233"/>
  <c r="F734" i="233"/>
  <c r="F575" i="233"/>
  <c r="F1535" i="233"/>
  <c r="F1370" i="233"/>
  <c r="F1143" i="233"/>
  <c r="F991" i="233"/>
  <c r="F797" i="233"/>
  <c r="F1037" i="233"/>
  <c r="F505" i="233"/>
  <c r="F888" i="233"/>
  <c r="F51" i="233"/>
  <c r="F989" i="233"/>
  <c r="F589" i="233"/>
  <c r="F186" i="233"/>
  <c r="F934" i="233"/>
  <c r="F811" i="233"/>
  <c r="F1589" i="233"/>
  <c r="F1532" i="233"/>
  <c r="F1035" i="233"/>
  <c r="F321" i="233"/>
  <c r="F1653" i="233"/>
  <c r="F798" i="233"/>
  <c r="F890" i="233"/>
  <c r="F1591" i="233"/>
  <c r="F580" i="233"/>
  <c r="F943" i="233"/>
  <c r="F1647" i="233"/>
  <c r="F1769" i="233"/>
  <c r="F1318" i="233"/>
  <c r="F568" i="233"/>
  <c r="F1251" i="233"/>
  <c r="F181" i="233"/>
  <c r="F641" i="233"/>
  <c r="F1135" i="233"/>
  <c r="F1036" i="233"/>
  <c r="F1315" i="233"/>
  <c r="F841" i="233"/>
  <c r="F637" i="233"/>
  <c r="F298" i="233"/>
  <c r="F373" i="233"/>
  <c r="F1783" i="233"/>
  <c r="F693" i="233"/>
  <c r="F1803" i="233"/>
  <c r="F788" i="233"/>
  <c r="F1629" i="233"/>
  <c r="F922" i="233"/>
  <c r="F171" i="233"/>
  <c r="F978" i="233"/>
  <c r="F1610" i="233"/>
  <c r="F1960" i="233"/>
  <c r="F1487" i="233"/>
  <c r="F625" i="233"/>
  <c r="F1193" i="233"/>
  <c r="F726" i="233"/>
  <c r="F832" i="233"/>
  <c r="F1070" i="233"/>
  <c r="F1949" i="233"/>
  <c r="F468" i="233"/>
  <c r="F1489" i="233"/>
  <c r="F965" i="233"/>
  <c r="F1787" i="233"/>
  <c r="F1711" i="233"/>
  <c r="F1078" i="233"/>
  <c r="F564" i="233"/>
  <c r="F159" i="233"/>
  <c r="F1565" i="233"/>
  <c r="F1768" i="233"/>
  <c r="F719" i="233"/>
  <c r="F229" i="233"/>
  <c r="F334" i="233"/>
  <c r="F1008" i="233"/>
  <c r="F835" i="233"/>
  <c r="F1220" i="233"/>
  <c r="F189" i="233"/>
  <c r="F901" i="233"/>
  <c r="F1619" i="233"/>
  <c r="F1602" i="233"/>
  <c r="F1445" i="233"/>
  <c r="F1777" i="233"/>
  <c r="F986" i="233"/>
  <c r="F972" i="233"/>
  <c r="F1383" i="233"/>
  <c r="F1531" i="233"/>
  <c r="F1356" i="233"/>
  <c r="F1464" i="233"/>
  <c r="F673" i="233"/>
  <c r="F1896" i="233"/>
  <c r="F273" i="233"/>
  <c r="F32" i="233"/>
  <c r="F1079" i="233"/>
  <c r="F1594" i="233"/>
  <c r="F1753" i="233"/>
  <c r="F401" i="233"/>
  <c r="F484" i="233"/>
  <c r="F1934" i="233"/>
  <c r="F1024" i="233"/>
  <c r="F328" i="233"/>
  <c r="F1701" i="233"/>
  <c r="F1963" i="233"/>
  <c r="F280" i="233"/>
  <c r="F1450" i="233"/>
  <c r="F1375" i="233"/>
  <c r="F293" i="233"/>
  <c r="F1428" i="233"/>
  <c r="F107" i="233"/>
  <c r="F377" i="233"/>
  <c r="F202" i="233"/>
  <c r="F1868" i="233"/>
  <c r="F1448" i="233"/>
  <c r="F330" i="233"/>
  <c r="F1763" i="233"/>
  <c r="F1160" i="233"/>
  <c r="F1806" i="233"/>
  <c r="F1884" i="233"/>
  <c r="F1485" i="233"/>
  <c r="F588" i="233"/>
  <c r="F970" i="233"/>
  <c r="F1630" i="233"/>
  <c r="F1107" i="233"/>
  <c r="F721" i="233"/>
  <c r="F1145" i="233"/>
  <c r="F1499" i="233"/>
  <c r="F258" i="233"/>
  <c r="F1175" i="233"/>
  <c r="F485" i="233"/>
  <c r="F884" i="233"/>
  <c r="F994" i="233"/>
  <c r="F205" i="233"/>
  <c r="F1462" i="233"/>
  <c r="F642" i="233"/>
  <c r="F1546" i="233"/>
  <c r="F187" i="233"/>
  <c r="F1713" i="233"/>
  <c r="F1411" i="233"/>
  <c r="F937" i="233"/>
  <c r="F1541" i="233"/>
  <c r="F949" i="233"/>
  <c r="F916" i="233"/>
  <c r="F1728" i="233"/>
  <c r="F71" i="233"/>
  <c r="F531" i="233"/>
  <c r="F1582" i="233"/>
  <c r="F666" i="233"/>
  <c r="F606" i="233"/>
  <c r="F274" i="233"/>
  <c r="F1258" i="233"/>
  <c r="F1936" i="233"/>
  <c r="F1301" i="233"/>
  <c r="F335" i="233"/>
  <c r="F742" i="233"/>
  <c r="F461" i="233"/>
  <c r="F1951" i="233"/>
  <c r="F1794" i="233"/>
  <c r="F56" i="233"/>
  <c r="F1405" i="233"/>
  <c r="F848" i="233"/>
  <c r="F196" i="233"/>
  <c r="F1888" i="233"/>
  <c r="F1402" i="233"/>
  <c r="F1408" i="233"/>
  <c r="F1324" i="233"/>
  <c r="F620" i="233"/>
  <c r="F1115" i="233"/>
  <c r="F1190" i="233"/>
  <c r="F709" i="233"/>
  <c r="F428" i="233"/>
  <c r="F930" i="233"/>
  <c r="F398" i="233"/>
  <c r="F498" i="233"/>
  <c r="F1057" i="233"/>
  <c r="F366" i="233"/>
  <c r="F1182" i="233"/>
  <c r="F631" i="233"/>
  <c r="F1030" i="233"/>
  <c r="F861" i="233"/>
  <c r="F899" i="233"/>
  <c r="F903" i="233"/>
  <c r="F1795" i="233"/>
  <c r="F1002" i="233"/>
  <c r="F1199" i="233"/>
  <c r="F279" i="233"/>
  <c r="F878" i="233"/>
  <c r="F1592" i="233"/>
  <c r="F486" i="233"/>
  <c r="F825" i="233"/>
  <c r="F1045" i="233"/>
  <c r="F858" i="233"/>
  <c r="F60" i="233"/>
  <c r="F1886" i="233"/>
  <c r="F939" i="233"/>
  <c r="F665" i="233"/>
  <c r="F1590" i="233"/>
  <c r="F119" i="233"/>
  <c r="F1725" i="233"/>
  <c r="F1697" i="233"/>
  <c r="F4" i="233"/>
  <c r="F143" i="233"/>
  <c r="F1150" i="233"/>
  <c r="F80" i="233"/>
  <c r="F917" i="233"/>
  <c r="F259" i="233"/>
  <c r="F1729" i="233"/>
  <c r="F1029" i="233"/>
  <c r="F1059" i="233"/>
  <c r="F1085" i="233"/>
  <c r="F1811" i="233"/>
  <c r="F296" i="233"/>
  <c r="F778" i="233"/>
  <c r="F1125" i="233"/>
  <c r="F1925" i="233"/>
  <c r="F1389" i="233"/>
  <c r="F1542" i="233"/>
  <c r="F1203" i="233"/>
  <c r="F1975" i="233"/>
  <c r="F1988" i="233"/>
  <c r="F16" i="233"/>
  <c r="F992" i="233"/>
  <c r="F803" i="233"/>
  <c r="F36" i="233"/>
  <c r="F578" i="233"/>
  <c r="F1605" i="233"/>
  <c r="F1325" i="233"/>
  <c r="F1782" i="233"/>
  <c r="F1176" i="233"/>
  <c r="F1536" i="233"/>
  <c r="F474" i="233"/>
  <c r="F703" i="233"/>
  <c r="F1038" i="233"/>
  <c r="F1075" i="233"/>
  <c r="F1013" i="233"/>
  <c r="F823" i="233"/>
  <c r="F581" i="233"/>
  <c r="F1916" i="233"/>
  <c r="F576" i="233"/>
  <c r="F1902" i="233"/>
  <c r="F748" i="233"/>
  <c r="F303" i="233"/>
  <c r="F1732" i="233"/>
  <c r="F242" i="233"/>
  <c r="F73" i="233"/>
  <c r="F1206" i="233"/>
  <c r="F313" i="233"/>
  <c r="F77" i="233"/>
  <c r="F628" i="233"/>
  <c r="F57" i="233"/>
  <c r="F1479" i="233"/>
  <c r="F1820" i="233"/>
  <c r="F1441" i="233"/>
  <c r="F1828" i="233"/>
  <c r="F1742" i="233"/>
  <c r="F226" i="233"/>
  <c r="F1950" i="233"/>
  <c r="F246" i="233"/>
  <c r="F1710" i="233"/>
  <c r="F1644" i="233"/>
  <c r="F877" i="233"/>
  <c r="F1365" i="233"/>
  <c r="F453" i="233"/>
  <c r="F1343" i="233"/>
  <c r="F170" i="233"/>
  <c r="F1821" i="233"/>
  <c r="F1712" i="233"/>
  <c r="F300" i="233"/>
  <c r="F519" i="233"/>
  <c r="F1733" i="233"/>
  <c r="F1685" i="233"/>
  <c r="F144" i="233"/>
  <c r="F96" i="233"/>
  <c r="F1830" i="233"/>
  <c r="F682" i="233"/>
  <c r="F459" i="233"/>
  <c r="F1007" i="233"/>
  <c r="F1645" i="233"/>
  <c r="F165" i="233"/>
  <c r="F819" i="233"/>
  <c r="F467" i="233"/>
  <c r="F885" i="233"/>
  <c r="F701" i="233"/>
  <c r="F1088" i="233"/>
  <c r="F21" i="233"/>
  <c r="F932" i="233"/>
  <c r="F1051" i="233"/>
  <c r="F1978" i="233"/>
  <c r="F1410" i="233"/>
  <c r="F317" i="233"/>
  <c r="F1284" i="233"/>
  <c r="F1308" i="233"/>
  <c r="F512" i="233"/>
  <c r="F508" i="233"/>
  <c r="F400" i="233"/>
  <c r="F854" i="233"/>
  <c r="F953" i="233"/>
  <c r="F586" i="233"/>
  <c r="F1467" i="233"/>
  <c r="F867" i="233"/>
  <c r="F793" i="233"/>
  <c r="F188" i="233"/>
  <c r="F516" i="233"/>
  <c r="F1296" i="233"/>
  <c r="F1313" i="233"/>
  <c r="F374" i="233"/>
  <c r="F857" i="233"/>
  <c r="F1959" i="233"/>
  <c r="F783" i="233"/>
  <c r="F1752" i="233"/>
  <c r="F1903" i="233"/>
  <c r="F818" i="233"/>
  <c r="F1298" i="233"/>
  <c r="F1197" i="233"/>
  <c r="F1355" i="233"/>
  <c r="F1121" i="233"/>
  <c r="F1347" i="233"/>
  <c r="F1706" i="233"/>
  <c r="F1168" i="233"/>
  <c r="F768" i="233"/>
  <c r="F1497" i="233"/>
  <c r="F1948" i="233"/>
  <c r="F860" i="233"/>
  <c r="F440" i="233"/>
  <c r="F1456" i="233"/>
  <c r="F1703" i="233"/>
  <c r="F1551" i="233"/>
  <c r="F1684" i="233"/>
  <c r="F603" i="233"/>
  <c r="F880" i="233"/>
  <c r="F1155" i="233"/>
  <c r="F451" i="233"/>
  <c r="F62" i="233"/>
  <c r="F158" i="233"/>
  <c r="F1716" i="233"/>
  <c r="F1068" i="233"/>
  <c r="F881" i="233"/>
  <c r="F1401" i="233"/>
  <c r="F652" i="233"/>
  <c r="F343" i="233"/>
  <c r="F540" i="233"/>
  <c r="F195" i="233"/>
  <c r="F1677" i="233"/>
  <c r="F733" i="233"/>
  <c r="F1987" i="233"/>
  <c r="F822" i="233"/>
  <c r="F1136" i="233"/>
  <c r="F1562" i="233"/>
  <c r="F304" i="233"/>
  <c r="F46" i="233"/>
  <c r="F672" i="233"/>
  <c r="F489" i="233"/>
  <c r="F601" i="233"/>
  <c r="F1442" i="233"/>
  <c r="F530" i="233"/>
  <c r="F286" i="233"/>
  <c r="F49" i="233"/>
  <c r="F1255" i="233"/>
  <c r="F815" i="233"/>
  <c r="F24" i="233"/>
  <c r="F842" i="233"/>
  <c r="F1944" i="233"/>
  <c r="F799" i="233"/>
  <c r="F324" i="233"/>
  <c r="F981" i="233"/>
  <c r="F1673" i="233"/>
  <c r="F42" i="233"/>
  <c r="F1834" i="233"/>
  <c r="F525" i="233"/>
  <c r="F607" i="233"/>
  <c r="F299" i="233"/>
  <c r="F1341" i="233"/>
  <c r="F1790" i="233"/>
  <c r="F605" i="233"/>
  <c r="F1437" i="233"/>
  <c r="F1558" i="233"/>
  <c r="F1400" i="233"/>
  <c r="F1640" i="233"/>
  <c r="F50" i="233"/>
  <c r="F795" i="233"/>
  <c r="F1129" i="233"/>
  <c r="F361" i="233"/>
  <c r="F422" i="233"/>
  <c r="F419" i="233"/>
  <c r="F290" i="233"/>
  <c r="F629" i="233"/>
  <c r="F1403" i="233"/>
  <c r="F584" i="233"/>
  <c r="F126" i="233"/>
  <c r="F1789" i="233"/>
  <c r="F909" i="233"/>
  <c r="F1372" i="233"/>
  <c r="F1359" i="233"/>
  <c r="F1577" i="233"/>
  <c r="F403" i="233"/>
  <c r="F1349" i="233"/>
  <c r="F1797" i="233"/>
  <c r="F1439" i="233"/>
  <c r="F1303" i="233"/>
  <c r="F744" i="233"/>
  <c r="F923" i="233"/>
  <c r="F805" i="233"/>
  <c r="F951" i="233"/>
  <c r="F28" i="233"/>
  <c r="F844" i="233"/>
  <c r="F104" i="233"/>
  <c r="F777" i="233"/>
  <c r="F45" i="233"/>
  <c r="F1631" i="233"/>
  <c r="F967" i="233"/>
  <c r="F394" i="233"/>
  <c r="F1419" i="233"/>
  <c r="F89" i="233"/>
  <c r="F230" i="233"/>
  <c r="F995" i="233"/>
  <c r="F894" i="233"/>
  <c r="F723" i="233"/>
  <c r="F221" i="233"/>
  <c r="F1514" i="233"/>
  <c r="F1360" i="233"/>
  <c r="F1404" i="233"/>
  <c r="F982" i="233"/>
  <c r="F1200" i="233"/>
  <c r="F117" i="233"/>
  <c r="F1319" i="233"/>
  <c r="F17" i="233"/>
  <c r="F781" i="233"/>
  <c r="F784" i="233"/>
  <c r="F1141" i="233"/>
  <c r="F1427" i="233"/>
  <c r="F251" i="233"/>
  <c r="F40" i="233"/>
  <c r="F786" i="233"/>
  <c r="F1309" i="233"/>
  <c r="F172" i="233"/>
  <c r="F441" i="233"/>
  <c r="F876" i="233"/>
  <c r="F424" i="233"/>
  <c r="F1615" i="233"/>
  <c r="F253" i="233"/>
  <c r="F145" i="233"/>
  <c r="F1241" i="233"/>
  <c r="F271" i="233"/>
  <c r="F670" i="233"/>
  <c r="F542" i="233"/>
  <c r="F961" i="233"/>
  <c r="F1331" i="233"/>
  <c r="F1865" i="233"/>
  <c r="F241" i="233"/>
  <c r="F1864" i="233"/>
  <c r="F554" i="233"/>
  <c r="F579" i="233"/>
  <c r="F1498" i="233"/>
  <c r="F838" i="233"/>
  <c r="F1874" i="233"/>
  <c r="F1548" i="233"/>
  <c r="F198" i="233"/>
  <c r="F1081" i="233"/>
  <c r="F1760" i="233"/>
  <c r="F446" i="233"/>
  <c r="F1157" i="233"/>
  <c r="F1015" i="233"/>
  <c r="F492" i="233"/>
  <c r="F497" i="233"/>
  <c r="F47" i="233"/>
  <c r="F1152" i="233"/>
  <c r="F983" i="233"/>
  <c r="F1297" i="233"/>
  <c r="F1134" i="233"/>
  <c r="F1149" i="233"/>
  <c r="F54" i="233"/>
  <c r="F571" i="233"/>
  <c r="F1374" i="233"/>
  <c r="F58" i="233"/>
  <c r="F1726" i="233"/>
  <c r="F534" i="233"/>
  <c r="F977" i="233"/>
  <c r="F1322" i="233"/>
  <c r="F789" i="233"/>
  <c r="F1001" i="233"/>
  <c r="F1848" i="233"/>
  <c r="F681" i="233"/>
  <c r="F349" i="233"/>
  <c r="F1032" i="233"/>
  <c r="F217" i="233"/>
  <c r="F1300" i="233"/>
  <c r="F1933" i="233"/>
  <c r="F1317" i="233"/>
  <c r="F611" i="233"/>
  <c r="F1523" i="233"/>
  <c r="F494" i="233"/>
  <c r="F1906" i="233"/>
  <c r="F1680" i="233"/>
  <c r="F1953" i="233"/>
  <c r="F941" i="233"/>
  <c r="F1776" i="233"/>
  <c r="F421" i="233"/>
  <c r="F526" i="233"/>
  <c r="F1930" i="233"/>
  <c r="F161" i="233"/>
  <c r="F675" i="233"/>
  <c r="F813" i="233"/>
  <c r="F1019" i="233"/>
  <c r="F550" i="233"/>
  <c r="F1027" i="233"/>
  <c r="F1133" i="233"/>
  <c r="F1293" i="233"/>
  <c r="F745" i="233"/>
  <c r="F385" i="233"/>
  <c r="F1164" i="233"/>
  <c r="F794" i="233"/>
  <c r="F1367" i="233"/>
  <c r="F266" i="233"/>
  <c r="F297" i="233"/>
  <c r="F363" i="233"/>
  <c r="F1179" i="233"/>
  <c r="F307" i="233"/>
  <c r="F1669" i="233"/>
  <c r="F314" i="233"/>
  <c r="F1860" i="233"/>
  <c r="F1692" i="233"/>
  <c r="F1904" i="233"/>
  <c r="F1513" i="233"/>
  <c r="F1891" i="233"/>
  <c r="F619" i="233"/>
  <c r="F548" i="233"/>
  <c r="F1102" i="233"/>
  <c r="F766" i="233"/>
  <c r="F1507" i="233"/>
  <c r="F859" i="233"/>
  <c r="F533" i="233"/>
  <c r="F633" i="233"/>
  <c r="F355" i="233"/>
  <c r="F353" i="233"/>
  <c r="F623" i="233"/>
  <c r="F112" i="233"/>
  <c r="F656" i="233"/>
  <c r="F1554" i="233"/>
  <c r="F1154" i="233"/>
  <c r="F1096" i="233"/>
  <c r="F1494" i="233"/>
  <c r="F1236" i="233"/>
  <c r="F699" i="233"/>
  <c r="F1094" i="233"/>
  <c r="F1198" i="233"/>
  <c r="F269" i="233"/>
  <c r="F573" i="233"/>
  <c r="F12" i="233"/>
  <c r="F700" i="233"/>
  <c r="F1655" i="233"/>
  <c r="F1087" i="233"/>
  <c r="F655" i="233"/>
  <c r="F1942" i="233"/>
  <c r="F544" i="233"/>
  <c r="F1214" i="233"/>
  <c r="F1981" i="233"/>
  <c r="F1661" i="233"/>
  <c r="F1041" i="233"/>
  <c r="F268" i="233"/>
  <c r="F1597" i="233"/>
  <c r="F29" i="233"/>
  <c r="F1574" i="233"/>
  <c r="F1973" i="233"/>
  <c r="F940" i="233"/>
  <c r="F433" i="233"/>
  <c r="F1421" i="233"/>
  <c r="F980" i="233"/>
  <c r="F1062" i="233"/>
  <c r="F1240" i="233"/>
  <c r="F1755" i="233"/>
  <c r="F714" i="233"/>
  <c r="F1399" i="233"/>
  <c r="F1046" i="233"/>
  <c r="F963" i="233"/>
  <c r="F527" i="233"/>
  <c r="F851" i="233"/>
  <c r="F1885" i="233"/>
  <c r="F382" i="233"/>
  <c r="F1345" i="233"/>
  <c r="F1335" i="233"/>
  <c r="F956" i="233"/>
  <c r="F1202" i="233"/>
  <c r="F1491" i="233"/>
  <c r="F423" i="233"/>
  <c r="F1147" i="233"/>
  <c r="F1109" i="233"/>
  <c r="F48" i="233"/>
  <c r="F1100" i="233"/>
  <c r="F962" i="233"/>
  <c r="F415" i="233"/>
  <c r="F523" i="233"/>
  <c r="F752" i="233"/>
  <c r="F864" i="233"/>
  <c r="F1430" i="233"/>
  <c r="F356" i="233"/>
  <c r="F522" i="233"/>
  <c r="F1357" i="233"/>
  <c r="F1784" i="233"/>
  <c r="F1049" i="233"/>
  <c r="F1547" i="233"/>
  <c r="F1876" i="233"/>
  <c r="F1761" i="233"/>
  <c r="F1506" i="233"/>
  <c r="F420" i="233"/>
  <c r="F1926" i="233"/>
  <c r="F70" i="233"/>
  <c r="F704" i="233"/>
  <c r="F1734" i="233"/>
  <c r="F458" i="233"/>
  <c r="F1847" i="233"/>
  <c r="F1549" i="233"/>
  <c r="F1282" i="233"/>
  <c r="F1212" i="233"/>
  <c r="F591" i="233"/>
  <c r="F1731" i="233"/>
  <c r="F615" i="233"/>
  <c r="F1765" i="233"/>
  <c r="F1069" i="233"/>
  <c r="F326" i="233"/>
  <c r="F1503" i="233"/>
  <c r="F907" i="233"/>
  <c r="F1091" i="233"/>
  <c r="F1947" i="233"/>
  <c r="F946" i="233"/>
  <c r="F810" i="233"/>
  <c r="F1840" i="233"/>
  <c r="F1323" i="233"/>
  <c r="F438" i="233"/>
  <c r="F730" i="233"/>
  <c r="F1123" i="233"/>
  <c r="F148" i="233"/>
  <c r="F1148" i="233"/>
  <c r="F1465" i="233"/>
  <c r="F1708" i="233"/>
  <c r="F1473" i="233"/>
  <c r="F1424" i="233"/>
  <c r="F257" i="233"/>
  <c r="F1940" i="233"/>
  <c r="F417" i="233"/>
  <c r="F975" i="233"/>
  <c r="F1552" i="233"/>
  <c r="F1671" i="233"/>
  <c r="F1364" i="233"/>
  <c r="F974" i="233"/>
  <c r="F1553" i="233"/>
  <c r="F913" i="233"/>
  <c r="F1052" i="233"/>
  <c r="F1766" i="233"/>
  <c r="F1623" i="233"/>
  <c r="F1508" i="233"/>
  <c r="F1452" i="233"/>
  <c r="F39" i="233"/>
  <c r="F442" i="233"/>
  <c r="F1791" i="233"/>
  <c r="F157" i="233"/>
  <c r="F1211" i="233"/>
  <c r="F1620" i="233"/>
  <c r="F329" i="233"/>
  <c r="F902" i="233"/>
  <c r="F1089" i="233"/>
  <c r="F717" i="233"/>
  <c r="F1451" i="233"/>
  <c r="F315" i="233"/>
  <c r="F749" i="233"/>
  <c r="F1666" i="233"/>
  <c r="F1656" i="233"/>
  <c r="F1628" i="233"/>
  <c r="F1566" i="233"/>
  <c r="F310" i="233"/>
  <c r="F270" i="233"/>
  <c r="F305" i="233"/>
  <c r="F139" i="233"/>
  <c r="F687" i="233"/>
  <c r="F1166" i="233"/>
  <c r="F1117" i="233"/>
  <c r="F1603" i="233"/>
  <c r="F600" i="233"/>
  <c r="F1954" i="233"/>
  <c r="F1058" i="233"/>
  <c r="F1218" i="233"/>
  <c r="F710" i="233"/>
  <c r="F1361" i="233"/>
  <c r="F1935" i="233"/>
  <c r="F1689" i="233"/>
  <c r="F537" i="233"/>
  <c r="F410" i="233"/>
  <c r="F1512" i="233"/>
  <c r="F384" i="233"/>
  <c r="F1048" i="233"/>
  <c r="F855" i="233"/>
  <c r="F448" i="233"/>
  <c r="F108" i="233"/>
  <c r="F322" i="233"/>
  <c r="F713" i="233"/>
  <c r="F1266" i="233"/>
  <c r="F511" i="233"/>
  <c r="F1112" i="233"/>
  <c r="F883" i="233"/>
  <c r="F1928" i="233"/>
  <c r="F1622" i="233"/>
  <c r="F763" i="233"/>
  <c r="F891" i="233"/>
  <c r="F1583" i="233"/>
  <c r="F1277" i="233"/>
  <c r="F862" i="233"/>
  <c r="F1735" i="233"/>
  <c r="F1607" i="233"/>
  <c r="F1264" i="233"/>
  <c r="F1482" i="233"/>
  <c r="F1807" i="233"/>
  <c r="F235" i="233"/>
  <c r="F785" i="233"/>
  <c r="F2" i="233"/>
  <c r="F1334" i="233"/>
  <c r="F541" i="233"/>
  <c r="F821" i="233"/>
  <c r="F1986" i="233"/>
  <c r="F561" i="233"/>
  <c r="F1866" i="233"/>
  <c r="F1483" i="233"/>
  <c r="F905" i="233"/>
  <c r="F689" i="233"/>
  <c r="F1609" i="233"/>
  <c r="F237" i="233"/>
  <c r="F1676" i="233"/>
  <c r="F551" i="233"/>
  <c r="F1262" i="233"/>
  <c r="F388" i="233"/>
  <c r="F1434" i="233"/>
  <c r="F800" i="233"/>
  <c r="F1380" i="233"/>
  <c r="F938" i="233"/>
  <c r="F1110" i="233"/>
  <c r="F1196" i="233"/>
  <c r="F490" i="233"/>
  <c r="F1522" i="233"/>
  <c r="F1238" i="233"/>
  <c r="F1009" i="233"/>
  <c r="F1702" i="233"/>
  <c r="F409" i="233"/>
  <c r="F649" i="233"/>
  <c r="F1369" i="233"/>
  <c r="F1504" i="233"/>
  <c r="F852" i="233"/>
  <c r="F301" i="233"/>
  <c r="F757" i="233"/>
  <c r="F908" i="233"/>
  <c r="F1724" i="233"/>
  <c r="F491" i="233"/>
  <c r="F156" i="233"/>
  <c r="F1028" i="233"/>
  <c r="F1663" i="233"/>
  <c r="F886" i="233"/>
  <c r="F871" i="233"/>
  <c r="F1384" i="233"/>
  <c r="F1169" i="233"/>
  <c r="F1584" i="233"/>
  <c r="F1826" i="233"/>
  <c r="F1283" i="233"/>
  <c r="F1943" i="233"/>
  <c r="F1233" i="233"/>
  <c r="F1362" i="233"/>
  <c r="F1140" i="233"/>
  <c r="F1279" i="233"/>
  <c r="F993" i="233"/>
  <c r="F1709" i="233"/>
  <c r="F1946" i="233"/>
  <c r="F1415" i="233"/>
  <c r="F1352" i="233"/>
  <c r="F247" i="233"/>
  <c r="F1436" i="233"/>
  <c r="F1393" i="233"/>
  <c r="F904" i="233"/>
  <c r="F1327" i="233"/>
  <c r="F392" i="233"/>
  <c r="F604" i="233"/>
  <c r="F68" i="233"/>
  <c r="F1321" i="233"/>
  <c r="F1054" i="233"/>
  <c r="F1962" i="233"/>
  <c r="F1178" i="233"/>
  <c r="F1114" i="233"/>
  <c r="F1918" i="233"/>
  <c r="F9" i="233"/>
  <c r="F1738" i="233"/>
  <c r="F868" i="233"/>
  <c r="F154" i="233"/>
  <c r="F648" i="233"/>
  <c r="F1044" i="233"/>
  <c r="F137" i="233"/>
  <c r="F312" i="233"/>
  <c r="F1816" i="233"/>
  <c r="F1422" i="233"/>
  <c r="F1715" i="233"/>
  <c r="F663" i="233"/>
  <c r="F539" i="233"/>
  <c r="F668" i="233"/>
  <c r="F160" i="233"/>
  <c r="F203" i="233"/>
  <c r="F1090" i="233"/>
  <c r="F389" i="233"/>
  <c r="F1705" i="233"/>
  <c r="F1634" i="233"/>
  <c r="F360" i="233"/>
  <c r="F1480" i="233"/>
  <c r="F113" i="233"/>
  <c r="F1312" i="233"/>
  <c r="F594" i="233"/>
  <c r="F1012" i="233"/>
  <c r="F1817" i="233"/>
  <c r="F1228" i="233"/>
  <c r="F1798" i="233"/>
  <c r="F223" i="233"/>
  <c r="F609" i="233"/>
  <c r="F395" i="233"/>
  <c r="F1632" i="233"/>
  <c r="F1599" i="233"/>
  <c r="F1185" i="233"/>
  <c r="F960" i="233"/>
  <c r="F1256" i="233"/>
  <c r="F612" i="233"/>
  <c r="F887" i="233"/>
  <c r="F1917" i="233"/>
  <c r="F1538" i="233"/>
  <c r="F792" i="233"/>
  <c r="F1908" i="233"/>
  <c r="F592" i="233"/>
  <c r="F690" i="233"/>
  <c r="F518" i="233"/>
  <c r="F826" i="233"/>
  <c r="F979" i="233"/>
  <c r="F513" i="233"/>
  <c r="F206" i="233"/>
  <c r="F84" i="233"/>
  <c r="F1337" i="233"/>
  <c r="F243" i="233"/>
  <c r="F1252" i="233"/>
  <c r="F381" i="233"/>
  <c r="F1225" i="233"/>
  <c r="F1788" i="233"/>
  <c r="F1381" i="233"/>
  <c r="F25" i="233"/>
  <c r="F897" i="233"/>
  <c r="F1104" i="233"/>
  <c r="F1242" i="233"/>
  <c r="F900" i="233"/>
  <c r="F1003" i="233"/>
  <c r="F998" i="233"/>
  <c r="F1695" i="233"/>
  <c r="F1924" i="233"/>
  <c r="F10" i="233"/>
  <c r="F1344" i="233"/>
  <c r="F553" i="233"/>
  <c r="F1204" i="233"/>
  <c r="F1023" i="233"/>
  <c r="F1545" i="233"/>
  <c r="F1423" i="233"/>
  <c r="F1420" i="233"/>
  <c r="F1363" i="233"/>
  <c r="F501" i="233"/>
  <c r="F264" i="233"/>
  <c r="F686" i="233"/>
  <c r="F1138" i="233"/>
  <c r="F846" i="233"/>
  <c r="F1412" i="233"/>
  <c r="F183" i="233"/>
  <c r="F1747" i="233"/>
  <c r="F1544" i="233"/>
  <c r="F914" i="233"/>
  <c r="F1825" i="233"/>
  <c r="F219" i="233"/>
  <c r="F250" i="233"/>
  <c r="F1172" i="233"/>
  <c r="F1137" i="233"/>
  <c r="F1660" i="233"/>
  <c r="F460" i="233"/>
  <c r="F1310" i="233"/>
  <c r="F101" i="233"/>
  <c r="F708" i="233"/>
  <c r="F275" i="233"/>
  <c r="F115" i="233"/>
  <c r="F1861" i="233"/>
  <c r="F924" i="233"/>
  <c r="F1217" i="233"/>
  <c r="F1720" i="233"/>
  <c r="F1786" i="233"/>
  <c r="F1071" i="233"/>
  <c r="F166" i="233"/>
  <c r="F1010" i="233"/>
  <c r="F724" i="233"/>
  <c r="F1396" i="233"/>
  <c r="F707" i="233"/>
  <c r="F476" i="233"/>
  <c r="F1021" i="233"/>
  <c r="F1977" i="233"/>
  <c r="F948" i="233"/>
  <c r="F1737" i="233"/>
  <c r="F309" i="233"/>
  <c r="F1132" i="233"/>
  <c r="F176" i="233"/>
  <c r="F393" i="233"/>
  <c r="F1534" i="233"/>
  <c r="F1017" i="233"/>
  <c r="F1273" i="233"/>
  <c r="F1285" i="233"/>
  <c r="F231" i="233"/>
  <c r="F1438" i="233"/>
  <c r="F1151" i="233"/>
  <c r="F1449" i="233"/>
  <c r="F1269" i="233"/>
  <c r="F1521" i="233"/>
  <c r="F653" i="233"/>
  <c r="F232" i="233"/>
  <c r="F893" i="233"/>
  <c r="F79" i="233"/>
  <c r="F379" i="233"/>
  <c r="F740" i="233"/>
  <c r="F1612" i="233"/>
  <c r="F1221" i="233"/>
  <c r="F1382" i="233"/>
  <c r="F1519" i="233"/>
  <c r="F634" i="233"/>
  <c r="F302" i="233"/>
  <c r="F879" i="233"/>
  <c r="F1688" i="233"/>
  <c r="F473" i="233"/>
  <c r="F496" i="233"/>
  <c r="F556" i="233"/>
  <c r="F705" i="233"/>
  <c r="F725" i="233"/>
  <c r="F103" i="233"/>
  <c r="F1912" i="233"/>
  <c r="F743" i="233"/>
  <c r="F599" i="233"/>
  <c r="F1895" i="233"/>
  <c r="F118" i="233"/>
  <c r="F574" i="233"/>
  <c r="F1528" i="233"/>
  <c r="F1804" i="233"/>
  <c r="F1105" i="233"/>
  <c r="F627" i="233"/>
  <c r="F1289" i="233"/>
  <c r="F622" i="233"/>
  <c r="F1481" i="233"/>
  <c r="F53" i="233"/>
  <c r="F418" i="233"/>
  <c r="F1177" i="233"/>
  <c r="F340" i="233"/>
  <c r="F739" i="233"/>
  <c r="F824" i="233"/>
  <c r="F1543" i="233"/>
  <c r="F390" i="233"/>
  <c r="F1810" i="233"/>
  <c r="F582" i="233"/>
  <c r="F1956" i="233"/>
  <c r="F532" i="233"/>
  <c r="F1385" i="233"/>
  <c r="F135" i="233"/>
  <c r="F802" i="233"/>
  <c r="F1416" i="233"/>
  <c r="F1757" i="233"/>
  <c r="F346" i="233"/>
  <c r="F90" i="233"/>
  <c r="F1440" i="233"/>
  <c r="F1722" i="233"/>
  <c r="F1845" i="233"/>
  <c r="F683" i="233"/>
  <c r="F1516" i="233"/>
  <c r="F1675" i="233"/>
  <c r="F787" i="233"/>
  <c r="F1748" i="233"/>
  <c r="F1113" i="233"/>
  <c r="F463" i="233"/>
  <c r="F281" i="233"/>
  <c r="F1333" i="233"/>
  <c r="F1844" i="233"/>
  <c r="F509" i="233"/>
  <c r="F892" i="233"/>
  <c r="F1432" i="233"/>
  <c r="F849" i="233"/>
  <c r="F1681" i="233"/>
  <c r="F1287" i="233"/>
  <c r="F1336" i="233"/>
  <c r="F1993" i="233"/>
  <c r="F1649" i="233"/>
  <c r="F1276" i="233"/>
  <c r="F1074" i="233"/>
  <c r="F1291" i="233"/>
  <c r="F1808" i="233"/>
  <c r="F935" i="233"/>
  <c r="F503" i="233"/>
  <c r="F1271" i="233"/>
  <c r="F535" i="233"/>
  <c r="F1596" i="233"/>
  <c r="F807" i="233"/>
  <c r="F1261" i="233"/>
  <c r="F344" i="233"/>
  <c r="F1668" i="233"/>
  <c r="F1460" i="233"/>
  <c r="F529" i="233"/>
  <c r="F319" i="233"/>
  <c r="F1855" i="233"/>
  <c r="F212" i="233"/>
  <c r="F416" i="233"/>
  <c r="F1387" i="233"/>
  <c r="F1518" i="233"/>
  <c r="F1869" i="233"/>
  <c r="F233" i="233"/>
  <c r="F1161" i="233"/>
  <c r="F121" i="233"/>
  <c r="F1614" i="233"/>
  <c r="F105" i="233"/>
  <c r="F147" i="233"/>
  <c r="F1330" i="233"/>
  <c r="F277" i="233"/>
  <c r="F1034" i="233"/>
  <c r="F1643" i="233"/>
  <c r="F1339" i="233"/>
  <c r="F469" i="233"/>
  <c r="F984" i="233"/>
  <c r="F583" i="233"/>
  <c r="F1801" i="233"/>
  <c r="F411" i="233"/>
  <c r="F1648" i="233"/>
  <c r="F1025" i="233"/>
  <c r="F478" i="233"/>
  <c r="F1358" i="233"/>
  <c r="F1181" i="233"/>
  <c r="F976" i="233"/>
  <c r="F1693" i="233"/>
  <c r="F1561" i="233"/>
  <c r="F365" i="233"/>
  <c r="F716" i="233"/>
  <c r="F1165" i="233"/>
  <c r="F1226" i="233"/>
  <c r="F865" i="233"/>
  <c r="F1131" i="233"/>
  <c r="F1624" i="233"/>
  <c r="F833" i="233"/>
  <c r="F1814" i="233"/>
  <c r="F425" i="233"/>
  <c r="F1856" i="233"/>
  <c r="F639" i="233"/>
  <c r="F1652" i="233"/>
  <c r="F306" i="233"/>
  <c r="F676" i="233"/>
  <c r="F209" i="233"/>
  <c r="F950" i="233"/>
  <c r="F557" i="233"/>
  <c r="F1229" i="233"/>
  <c r="F1555" i="233"/>
  <c r="F1642" i="233"/>
  <c r="F552" i="233"/>
  <c r="F1391" i="233"/>
  <c r="F889" i="233"/>
  <c r="F679" i="233"/>
  <c r="F1447" i="233"/>
  <c r="F1771" i="233"/>
  <c r="F133" i="233"/>
  <c r="F407" i="233"/>
  <c r="F132" i="233"/>
  <c r="F1260" i="233"/>
  <c r="F563" i="233"/>
  <c r="F248" i="233"/>
  <c r="F445" i="233"/>
  <c r="F1077" i="233"/>
  <c r="F1815" i="233"/>
  <c r="F1443" i="233"/>
  <c r="F1063" i="233"/>
  <c r="F1971" i="233"/>
  <c r="F1900" i="233"/>
  <c r="F1775" i="233"/>
  <c r="F1672" i="233"/>
  <c r="F72" i="233"/>
  <c r="F1533" i="233"/>
  <c r="F294" i="233"/>
  <c r="F1714" i="233"/>
  <c r="F1444" i="233"/>
  <c r="F688" i="233"/>
  <c r="F345" i="233"/>
  <c r="F1139" i="233"/>
  <c r="F1517" i="233"/>
  <c r="F1527" i="233"/>
  <c r="F320" i="233"/>
  <c r="F1983" i="233"/>
  <c r="F1859" i="233"/>
  <c r="F597" i="233"/>
  <c r="F1914" i="233"/>
  <c r="F162" i="233"/>
  <c r="F632" i="233"/>
  <c r="F776" i="233"/>
  <c r="F1026" i="233"/>
  <c r="F767" i="233"/>
  <c r="F1502" i="233"/>
  <c r="F341" i="233"/>
  <c r="F1042" i="233"/>
  <c r="F173" i="233"/>
  <c r="F1923" i="233"/>
  <c r="F367" i="233"/>
  <c r="F447" i="233"/>
  <c r="F1838" i="233"/>
  <c r="F359" i="233"/>
  <c r="F434" i="233"/>
  <c r="F1290" i="233"/>
  <c r="F1550" i="233"/>
  <c r="F1585" i="233"/>
  <c r="F872" i="233"/>
  <c r="F1307" i="233"/>
  <c r="F1278" i="233"/>
  <c r="F657" i="233"/>
  <c r="F1158" i="233"/>
  <c r="F372" i="233"/>
  <c r="F1854" i="233"/>
  <c r="F1913" i="233"/>
  <c r="F1598" i="233"/>
  <c r="F1116" i="233"/>
  <c r="F1989" i="233"/>
  <c r="F1952" i="233"/>
  <c r="F809" i="233"/>
  <c r="F1881" i="233"/>
  <c r="F1511" i="233"/>
  <c r="F598" i="233"/>
  <c r="F1425" i="233"/>
  <c r="F140" i="233"/>
  <c r="F254" i="233"/>
  <c r="F482" i="233"/>
  <c r="F732" i="233"/>
  <c r="F562" i="233"/>
  <c r="F1907" i="233"/>
  <c r="F570" i="233"/>
  <c r="F1039" i="233"/>
  <c r="F1288" i="233"/>
  <c r="F1066" i="233"/>
  <c r="F1106" i="233"/>
  <c r="F964" i="233"/>
  <c r="F1274" i="233"/>
  <c r="F1871" i="233"/>
  <c r="F780" i="233"/>
  <c r="F404" i="233"/>
  <c r="F1696" i="233"/>
  <c r="F1346" i="233"/>
  <c r="F608" i="233"/>
  <c r="F695" i="233"/>
  <c r="F466" i="233"/>
  <c r="F1510" i="233"/>
  <c r="F204" i="233"/>
  <c r="F1351" i="233"/>
  <c r="F1250" i="233"/>
  <c r="F1414" i="233"/>
  <c r="F661" i="233"/>
  <c r="F827" i="233"/>
  <c r="F1377" i="233"/>
  <c r="F1248" i="233"/>
  <c r="F1910" i="233"/>
  <c r="F1842" i="233"/>
  <c r="F1835" i="233"/>
  <c r="F596" i="233"/>
  <c r="F952" i="233"/>
  <c r="F1394" i="233"/>
  <c r="F33" i="233"/>
  <c r="F1862" i="233"/>
  <c r="F925" i="233"/>
  <c r="F711" i="233"/>
  <c r="F1970" i="233"/>
  <c r="F1694" i="233"/>
  <c r="F514" i="233"/>
  <c r="F933" i="233"/>
  <c r="F1492" i="233"/>
  <c r="F182" i="233"/>
  <c r="F1863" i="233"/>
  <c r="F1636" i="233"/>
  <c r="F276" i="233"/>
  <c r="F102" i="233"/>
  <c r="F1500" i="233"/>
  <c r="F1093" i="233"/>
  <c r="F368" i="233"/>
  <c r="F1244" i="233"/>
  <c r="F1495" i="233"/>
  <c r="F184" i="233"/>
  <c r="F1484" i="233"/>
  <c r="F30" i="233"/>
  <c r="F1833" i="233"/>
  <c r="F1122" i="233"/>
  <c r="F64" i="233"/>
  <c r="F1621" i="233"/>
  <c r="F191" i="233"/>
  <c r="F1880" i="233"/>
  <c r="F238" i="233"/>
  <c r="F194" i="233"/>
  <c r="F285" i="233"/>
  <c r="F1921" i="233"/>
  <c r="F150" i="233"/>
  <c r="F342" i="233"/>
  <c r="F1463" i="233"/>
  <c r="F839" i="233"/>
  <c r="F691" i="233"/>
  <c r="F1219" i="233"/>
  <c r="F1836" i="233"/>
  <c r="F1332" i="233"/>
  <c r="F817" i="233"/>
  <c r="F1992" i="233"/>
  <c r="F178" i="233"/>
  <c r="F969" i="233"/>
  <c r="F1153" i="233"/>
  <c r="F1539" i="233"/>
  <c r="F1588" i="233"/>
  <c r="F76" i="233"/>
  <c r="F1626" i="233"/>
  <c r="F1608" i="233"/>
  <c r="F1064" i="233"/>
  <c r="F771" i="233"/>
  <c r="F1379" i="233"/>
  <c r="F1955" i="233"/>
  <c r="F1852" i="233"/>
  <c r="F240" i="233"/>
  <c r="F1209" i="233"/>
  <c r="F1893" i="233"/>
  <c r="F746" i="233"/>
  <c r="F370" i="233"/>
  <c r="F1877" i="233"/>
  <c r="F239" i="233"/>
  <c r="F1922" i="233"/>
  <c r="F621" i="233"/>
  <c r="F1638" i="233"/>
  <c r="F1501" i="233"/>
  <c r="F616" i="233"/>
  <c r="F402" i="233"/>
  <c r="F624" i="233"/>
  <c r="F1779" i="233"/>
  <c r="F20" i="233"/>
  <c r="F471" i="233"/>
  <c r="F66" i="233"/>
  <c r="F193" i="233"/>
  <c r="F27" i="233"/>
  <c r="F200" i="233"/>
  <c r="F414" i="233"/>
  <c r="F1593" i="233"/>
  <c r="F1758" i="233"/>
  <c r="F111" i="233"/>
  <c r="F796" i="233"/>
  <c r="F1060" i="233"/>
  <c r="F1617" i="233"/>
  <c r="F7" i="233"/>
  <c r="F1493" i="233"/>
  <c r="F1939" i="233"/>
  <c r="F439" i="233"/>
  <c r="F1627" i="233"/>
  <c r="F1639" i="233"/>
  <c r="F791" i="233"/>
  <c r="F947" i="233"/>
  <c r="F567" i="233"/>
  <c r="F829" i="233"/>
  <c r="F11" i="233"/>
  <c r="F671" i="233"/>
  <c r="F769" i="233"/>
  <c r="F520" i="233"/>
  <c r="F1435" i="233"/>
  <c r="F383" i="233"/>
  <c r="F480" i="233"/>
  <c r="F1320" i="233"/>
  <c r="F1718" i="233"/>
  <c r="F180" i="233"/>
  <c r="F38" i="233"/>
  <c r="F391" i="233"/>
  <c r="F630" i="233"/>
  <c r="F386" i="233"/>
  <c r="F357" i="233"/>
  <c r="F222" i="233"/>
  <c r="F957" i="233"/>
  <c r="F1490" i="233"/>
  <c r="I3" i="26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D23" i="255" l="1"/>
  <c r="I14" i="255" s="1"/>
  <c r="D19" i="255"/>
  <c r="I13" i="255" s="1"/>
  <c r="D22" i="255"/>
  <c r="I15" i="255" s="1"/>
  <c r="C5" i="209"/>
  <c r="D21" i="255"/>
  <c r="I12" i="255" s="1"/>
  <c r="C4" i="209"/>
  <c r="C3" i="209"/>
  <c r="C2" i="209"/>
  <c r="V83" i="255"/>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B20" i="259" a="1"/>
  <c r="B20" i="259"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I16" i="255"/>
  <c r="J13" i="255" s="1"/>
  <c r="K13" i="255" s="1"/>
  <c r="C8" i="251"/>
  <c r="C6" i="209"/>
  <c r="D4" i="209" s="1"/>
  <c r="E4" i="20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J14" i="255" l="1"/>
  <c r="K14" i="255" s="1"/>
  <c r="J15" i="255"/>
  <c r="K15" i="255" s="1"/>
  <c r="J12" i="255"/>
  <c r="K12" i="255" s="1"/>
  <c r="D5" i="209"/>
  <c r="D3" i="209"/>
  <c r="E3" i="209" s="1"/>
  <c r="D2" i="209"/>
  <c r="E2" i="209" s="1"/>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E5" i="209" l="1"/>
  <c r="E6" i="209" s="1"/>
  <c r="E7" i="209" s="1"/>
  <c r="B60" i="211" a="1"/>
  <c r="B60" i="211" s="1"/>
  <c r="B5" i="202" a="1"/>
  <c r="B5" i="202" s="1"/>
  <c r="K16" i="255"/>
  <c r="K17" i="255"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1" i="262" a="1"/>
  <c r="B21" i="262" s="1"/>
  <c r="B33" i="262" a="1"/>
  <c r="B33" i="262" s="1"/>
  <c r="AG52" i="260" a="1"/>
  <c r="AG52" i="260" s="1"/>
  <c r="B56" i="260" a="1"/>
  <c r="B56" i="260" s="1"/>
  <c r="B20" i="240" a="1"/>
  <c r="B20" i="240" s="1"/>
  <c r="AG17" i="240" a="1"/>
  <c r="AG17" i="240" s="1"/>
  <c r="B24" i="240" a="1"/>
  <c r="B24" i="240" s="1"/>
  <c r="B29" i="240" a="1"/>
  <c r="B29" i="240" s="1"/>
  <c r="AG20" i="240" a="1"/>
  <c r="AG20" i="240" s="1"/>
  <c r="B48" i="260" a="1"/>
  <c r="B48" i="260" s="1"/>
  <c r="AG146" i="259" a="1"/>
  <c r="AG146" i="259" s="1"/>
  <c r="B173" i="259" a="1"/>
  <c r="B173" i="259" s="1"/>
  <c r="B15" i="260" a="1"/>
  <c r="B15" i="260" s="1"/>
  <c r="B26" i="260" a="1"/>
  <c r="B26" i="260" s="1"/>
  <c r="AG14" i="260" a="1"/>
  <c r="AG14" i="260" s="1"/>
  <c r="B7" i="260" a="1"/>
  <c r="AG17" i="260" a="1"/>
  <c r="AG17" i="260" s="1"/>
  <c r="B16" i="240" a="1"/>
  <c r="B16" i="240" s="1"/>
  <c r="AG16" i="240" a="1"/>
  <c r="AG16" i="240" s="1"/>
  <c r="B15" i="240" a="1"/>
  <c r="B15" i="240" s="1"/>
  <c r="B25" i="240" a="1"/>
  <c r="B25" i="240" s="1"/>
  <c r="AG13" i="240" a="1"/>
  <c r="AG13" i="240" s="1"/>
  <c r="B20" i="212" a="1"/>
  <c r="B20" i="212" s="1"/>
  <c r="AG51" i="260" a="1"/>
  <c r="AG51" i="260" s="1"/>
  <c r="B10" i="240" a="1"/>
  <c r="B10" i="240" s="1"/>
  <c r="AG28" i="240" a="1"/>
  <c r="AG28" i="240" s="1"/>
  <c r="AG7" i="260" a="1"/>
  <c r="B45" i="240" a="1"/>
  <c r="B45" i="240" s="1"/>
  <c r="AG19" i="260" a="1"/>
  <c r="AG19" i="260" s="1"/>
  <c r="B28" i="240" a="1"/>
  <c r="B28" i="240" s="1"/>
  <c r="AG26" i="240" a="1"/>
  <c r="AG26" i="240" s="1"/>
  <c r="AG9" i="240" a="1"/>
  <c r="AG9" i="240" s="1"/>
  <c r="B21" i="240" a="1"/>
  <c r="B21" i="240" s="1"/>
  <c r="B32" i="212" a="1"/>
  <c r="B32" i="212" s="1"/>
  <c r="B27" i="240" a="1"/>
  <c r="B27" i="240" s="1"/>
  <c r="AG25" i="240" a="1"/>
  <c r="AG25" i="240" s="1"/>
  <c r="B8" i="212" a="1"/>
  <c r="B8" i="212" s="1"/>
  <c r="B24" i="260" a="1"/>
  <c r="B24" i="260" s="1"/>
  <c r="B18" i="240" a="1"/>
  <c r="B18" i="240" s="1"/>
  <c r="AG8" i="240" a="1"/>
  <c r="AG8" i="240" s="1"/>
  <c r="B9" i="240" a="1"/>
  <c r="B9" i="240" s="1"/>
  <c r="AG7" i="240" a="1"/>
  <c r="B8" i="260" a="1"/>
  <c r="B8" i="260" s="1"/>
  <c r="B12" i="260" a="1"/>
  <c r="B12" i="260" s="1"/>
  <c r="B17" i="240" a="1"/>
  <c r="B17" i="240" s="1"/>
  <c r="AG24" i="240" a="1"/>
  <c r="AG24" i="240" s="1"/>
  <c r="B13" i="240" a="1"/>
  <c r="B13" i="240" s="1"/>
  <c r="B14" i="212" a="1"/>
  <c r="B14" i="212" s="1"/>
  <c r="B20" i="260" a="1"/>
  <c r="B20" i="260" s="1"/>
  <c r="AG12" i="240" a="1"/>
  <c r="AG12" i="240" s="1"/>
  <c r="AG11" i="240" a="1"/>
  <c r="AG11" i="240" s="1"/>
  <c r="AG19" i="240" a="1"/>
  <c r="AG19" i="240" s="1"/>
  <c r="B44" i="212" a="1"/>
  <c r="B44" i="212" s="1"/>
  <c r="B52" i="260" a="1"/>
  <c r="B52" i="260" s="1"/>
  <c r="AG22" i="240" a="1"/>
  <c r="AG22" i="240" s="1"/>
  <c r="AG10" i="240" a="1"/>
  <c r="AG10" i="240" s="1"/>
  <c r="B8" i="240" a="1"/>
  <c r="B8" i="240" s="1"/>
  <c r="B38" i="212" a="1"/>
  <c r="B38" i="212" s="1"/>
  <c r="AG22" i="260" a="1"/>
  <c r="AG22" i="260" s="1"/>
  <c r="B19" i="260" a="1"/>
  <c r="B19" i="260" s="1"/>
  <c r="AG56" i="240" a="1"/>
  <c r="AG56" i="240" s="1"/>
  <c r="AG38" i="240" a="1"/>
  <c r="AG38" i="240" s="1"/>
  <c r="B14" i="240" a="1"/>
  <c r="B14" i="240" s="1"/>
  <c r="AG21" i="240" a="1"/>
  <c r="AG21" i="240" s="1"/>
  <c r="B26" i="212" a="1"/>
  <c r="B26" i="212" s="1"/>
  <c r="B27" i="260" a="1"/>
  <c r="B27" i="260" s="1"/>
  <c r="AG53" i="240" a="1"/>
  <c r="AG53" i="240" s="1"/>
  <c r="AG15" i="240" a="1"/>
  <c r="AG15" i="240" s="1"/>
  <c r="B19" i="240" a="1"/>
  <c r="B19" i="240" s="1"/>
  <c r="B11" i="240" a="1"/>
  <c r="B11" i="240" s="1"/>
  <c r="B7" i="240" a="1"/>
  <c r="B68" i="206" l="1" a="1"/>
  <c r="B68" i="206" s="1"/>
  <c r="C6" i="251" a="1"/>
  <c r="C6" i="251" s="1"/>
  <c r="B42" i="260" a="1"/>
  <c r="B42" i="260" s="1"/>
  <c r="B23" i="240" a="1"/>
  <c r="B23" i="240" s="1"/>
  <c r="AG42" i="260" a="1"/>
  <c r="AG42" i="260" s="1"/>
  <c r="AG44" i="260" a="1"/>
  <c r="AG44" i="260" s="1"/>
  <c r="B8" i="262" a="1"/>
  <c r="B8" i="262" s="1"/>
  <c r="B76" i="260" s="1" a="1"/>
  <c r="B76" i="260" s="1"/>
  <c r="B47" i="260" a="1"/>
  <c r="B47" i="260" s="1"/>
  <c r="B22" i="240" a="1"/>
  <c r="B22" i="240" s="1"/>
  <c r="AG14" i="240" a="1"/>
  <c r="AG14"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174" i="259" a="1"/>
  <c r="AG174" i="259" s="1"/>
  <c r="AG180" i="259" a="1"/>
  <c r="AG180" i="259" s="1"/>
  <c r="B163" i="259" a="1"/>
  <c r="B163" i="259" s="1"/>
  <c r="B80" i="260" a="1"/>
  <c r="B80" i="260" s="1"/>
  <c r="B81" i="260" a="1"/>
  <c r="B81" i="260" s="1"/>
  <c r="AG69" i="260" a="1"/>
  <c r="B139" i="259" a="1"/>
  <c r="B139" i="259" s="1"/>
  <c r="B137" i="259" a="1"/>
  <c r="B137" i="259" s="1"/>
  <c r="AG141" i="259" a="1"/>
  <c r="AG141" i="259" s="1"/>
  <c r="AG140" i="259" a="1"/>
  <c r="AG140" i="259" s="1"/>
  <c r="AG165" i="259" a="1"/>
  <c r="AG165" i="259" s="1"/>
  <c r="B168" i="259" a="1"/>
  <c r="B168" i="259" s="1"/>
  <c r="B161" i="259" a="1"/>
  <c r="B161" i="259" s="1"/>
  <c r="B132" i="259" a="1"/>
  <c r="B132" i="259" s="1"/>
  <c r="B147" i="259" a="1"/>
  <c r="B147" i="259" s="1"/>
  <c r="AG183" i="259" a="1"/>
  <c r="AG183" i="259" s="1"/>
  <c r="AG167" i="259" a="1"/>
  <c r="AG167" i="259" s="1"/>
  <c r="B133" i="259" a="1"/>
  <c r="B133" i="259" s="1"/>
  <c r="AG131" i="259" a="1"/>
  <c r="B177" i="259" a="1"/>
  <c r="B177" i="259" s="1"/>
  <c r="AG166" i="259" a="1"/>
  <c r="AG166" i="259" s="1"/>
  <c r="AG152" i="259" a="1"/>
  <c r="AG152" i="259" s="1"/>
  <c r="B143" i="259" a="1"/>
  <c r="B143" i="259" s="1"/>
  <c r="B169" i="259" a="1"/>
  <c r="B169" i="259" s="1"/>
  <c r="B167" i="259" a="1"/>
  <c r="B167" i="259" s="1"/>
  <c r="AG148" i="259" a="1"/>
  <c r="AG148" i="259" s="1"/>
  <c r="B146" i="259" a="1"/>
  <c r="B146" i="259" s="1"/>
  <c r="B172" i="259" a="1"/>
  <c r="B172" i="259" s="1"/>
  <c r="AG182" i="259" a="1"/>
  <c r="AG182" i="259" s="1"/>
  <c r="AG153" i="259" a="1"/>
  <c r="AG153" i="259" s="1"/>
  <c r="B135" i="259" a="1"/>
  <c r="B135" i="259" s="1"/>
  <c r="B178" i="259" a="1"/>
  <c r="B178" i="259" s="1"/>
  <c r="B174" i="259" a="1"/>
  <c r="B174" i="259" s="1"/>
  <c r="B152" i="259" a="1"/>
  <c r="B152" i="259" s="1"/>
  <c r="AG138" i="259" a="1"/>
  <c r="AG138" i="259" s="1"/>
  <c r="AG172" i="259" a="1"/>
  <c r="AG172" i="259" s="1"/>
  <c r="B175" i="259" a="1"/>
  <c r="B175" i="259" s="1"/>
  <c r="B144" i="259" a="1"/>
  <c r="B144" i="259" s="1"/>
  <c r="B142" i="259" a="1"/>
  <c r="B142" i="259" s="1"/>
  <c r="B164" i="259" a="1"/>
  <c r="B164" i="259" s="1"/>
  <c r="AG175" i="259" a="1"/>
  <c r="AG175" i="259" s="1"/>
  <c r="AG143" i="259" a="1"/>
  <c r="AG143" i="259" s="1"/>
  <c r="AG136" i="259" a="1"/>
  <c r="AG136" i="259" s="1"/>
  <c r="B166" i="259" a="1"/>
  <c r="B166" i="259" s="1"/>
  <c r="AG162" i="259" a="1"/>
  <c r="AG162" i="259" s="1"/>
  <c r="B149" i="259" a="1"/>
  <c r="B149" i="259" s="1"/>
  <c r="B148" i="259" a="1"/>
  <c r="B148" i="259" s="1"/>
  <c r="B141" i="259" a="1"/>
  <c r="B141" i="259" s="1"/>
  <c r="AG137" i="259" a="1"/>
  <c r="AG137" i="259" s="1"/>
  <c r="AG168" i="259" a="1"/>
  <c r="AG168" i="259" s="1"/>
  <c r="AG181" i="259" a="1"/>
  <c r="AG181" i="259" s="1"/>
  <c r="B165" i="259" a="1"/>
  <c r="B1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AG69" i="240" a="1"/>
  <c r="B69" i="240" a="1"/>
  <c r="AG72" i="240" a="1"/>
  <c r="AG72" i="240" s="1"/>
  <c r="B76" i="240" a="1"/>
  <c r="B76" i="240" s="1"/>
  <c r="B87" i="240" a="1"/>
  <c r="B87" i="240" s="1"/>
  <c r="AG75" i="240" a="1"/>
  <c r="AG75" i="240" s="1"/>
  <c r="B90" i="240" a="1"/>
  <c r="B90" i="240" s="1"/>
  <c r="AG79" i="240" a="1"/>
  <c r="AG79" i="240" s="1"/>
  <c r="B82" i="240" a="1"/>
  <c r="B82" i="240" s="1"/>
  <c r="AG73" i="240" a="1"/>
  <c r="AG73" i="240" s="1"/>
  <c r="B83" i="240" a="1"/>
  <c r="B83" i="240" s="1"/>
  <c r="AG85" i="240" a="1"/>
  <c r="AG85" i="240" s="1"/>
  <c r="B91" i="240" a="1"/>
  <c r="B91" i="240" s="1"/>
  <c r="B78" i="240" a="1"/>
  <c r="B78" i="240" s="1"/>
  <c r="AG74" i="240" a="1"/>
  <c r="AG74" i="240" s="1"/>
  <c r="AG71" i="240" a="1"/>
  <c r="AG71" i="240" s="1"/>
  <c r="B80" i="240" a="1"/>
  <c r="B80" i="240" s="1"/>
  <c r="AG76" i="240" a="1"/>
  <c r="AG76" i="240" s="1"/>
  <c r="AG78" i="240" a="1"/>
  <c r="AG78" i="240" s="1"/>
  <c r="AG81" i="240" a="1"/>
  <c r="AG81" i="240" s="1"/>
  <c r="B72" i="240" a="1"/>
  <c r="B72" i="240" s="1"/>
  <c r="B85" i="240" a="1"/>
  <c r="B85" i="240" s="1"/>
  <c r="B70" i="240" a="1"/>
  <c r="B70" i="240" s="1"/>
  <c r="AG86" i="240" a="1"/>
  <c r="AG86" i="240" s="1"/>
  <c r="B77" i="240" a="1"/>
  <c r="B77" i="240" s="1"/>
  <c r="AG88" i="240" a="1"/>
  <c r="AG88" i="240" s="1"/>
  <c r="B74" i="240" a="1"/>
  <c r="B74" i="240" s="1"/>
  <c r="AG70" i="240" a="1"/>
  <c r="AG70" i="240" s="1"/>
  <c r="AG77" i="240" a="1"/>
  <c r="AG77" i="240" s="1"/>
  <c r="B88" i="240" a="1"/>
  <c r="B88" i="240" s="1"/>
  <c r="B86" i="240" a="1"/>
  <c r="B86" i="240" s="1"/>
  <c r="B84" i="240" a="1"/>
  <c r="B84" i="240" s="1"/>
  <c r="AG83" i="240" a="1"/>
  <c r="AG83" i="240" s="1"/>
  <c r="AG82" i="240" a="1"/>
  <c r="AG82" i="240" s="1"/>
  <c r="AG90" i="240" a="1"/>
  <c r="AG90" i="240" s="1"/>
  <c r="B73" i="240" a="1"/>
  <c r="B73" i="240" s="1"/>
  <c r="B71" i="240" a="1"/>
  <c r="B71" i="240" s="1"/>
  <c r="AG91" i="240" a="1"/>
  <c r="AG91" i="240" s="1"/>
  <c r="B79" i="240" a="1"/>
  <c r="B79" i="240" s="1"/>
  <c r="AG80" i="240" a="1"/>
  <c r="AG80" i="240" s="1"/>
  <c r="AG84" i="240" a="1"/>
  <c r="AG84" i="240" s="1"/>
  <c r="AG87" i="240" a="1"/>
  <c r="AG87" i="240" s="1"/>
  <c r="B89" i="240" a="1"/>
  <c r="B89" i="240" s="1"/>
  <c r="B81" i="240" a="1"/>
  <c r="B81" i="240" s="1"/>
  <c r="B75" i="240" a="1"/>
  <c r="B75" i="240" s="1"/>
  <c r="AG89" i="240" a="1"/>
  <c r="AG89" i="240" s="1"/>
  <c r="AG458" i="260" a="1"/>
  <c r="AG458" i="260" s="1"/>
  <c r="B452" i="260" a="1"/>
  <c r="B452" i="260" s="1"/>
  <c r="AG448" i="260" a="1"/>
  <c r="AG448" i="260" s="1"/>
  <c r="B7" i="240"/>
  <c r="AG7" i="240"/>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17" i="240" a="1"/>
  <c r="AG317" i="240" a="1"/>
  <c r="AG334" i="240" a="1"/>
  <c r="AG334" i="240" s="1"/>
  <c r="B321" i="240" a="1"/>
  <c r="B321" i="240" s="1"/>
  <c r="AG328" i="240" a="1"/>
  <c r="AG328" i="240" s="1"/>
  <c r="AG327" i="240" a="1"/>
  <c r="AG327" i="240" s="1"/>
  <c r="B329" i="240" a="1"/>
  <c r="B329" i="240" s="1"/>
  <c r="B319" i="240" a="1"/>
  <c r="B319" i="240" s="1"/>
  <c r="B322" i="240" a="1"/>
  <c r="B322" i="240" s="1"/>
  <c r="B338" i="240" a="1"/>
  <c r="B338" i="240" s="1"/>
  <c r="AG337" i="240" a="1"/>
  <c r="AG337" i="240" s="1"/>
  <c r="B335" i="240" a="1"/>
  <c r="B335" i="240" s="1"/>
  <c r="AG319" i="240" a="1"/>
  <c r="AG319" i="240" s="1"/>
  <c r="AG325" i="240" a="1"/>
  <c r="AG325" i="240" s="1"/>
  <c r="AG331" i="240" a="1"/>
  <c r="AG331" i="240" s="1"/>
  <c r="AG338" i="240" a="1"/>
  <c r="AG338" i="240" s="1"/>
  <c r="AG318" i="240" a="1"/>
  <c r="AG318" i="240" s="1"/>
  <c r="B328" i="240" a="1"/>
  <c r="B328" i="240" s="1"/>
  <c r="AG320" i="240" a="1"/>
  <c r="AG320" i="240" s="1"/>
  <c r="AG332" i="240" a="1"/>
  <c r="AG332" i="240" s="1"/>
  <c r="AG324" i="240" a="1"/>
  <c r="AG324" i="240" s="1"/>
  <c r="AG323" i="240" a="1"/>
  <c r="AG323" i="240" s="1"/>
  <c r="AG336" i="240" a="1"/>
  <c r="AG336" i="240" s="1"/>
  <c r="B339" i="240" a="1"/>
  <c r="B339" i="240" s="1"/>
  <c r="AG339" i="240" a="1"/>
  <c r="AG339" i="240" s="1"/>
  <c r="B327" i="240" a="1"/>
  <c r="B327" i="240" s="1"/>
  <c r="AG321" i="240" a="1"/>
  <c r="AG321" i="240" s="1"/>
  <c r="B326" i="240" a="1"/>
  <c r="B326" i="240" s="1"/>
  <c r="B330" i="240" a="1"/>
  <c r="B330" i="240" s="1"/>
  <c r="B337" i="240" a="1"/>
  <c r="B337" i="240" s="1"/>
  <c r="AG329" i="240" a="1"/>
  <c r="AG329" i="240" s="1"/>
  <c r="AG335" i="240" a="1"/>
  <c r="AG335" i="240" s="1"/>
  <c r="B320" i="240" a="1"/>
  <c r="B320" i="240" s="1"/>
  <c r="B323" i="240" a="1"/>
  <c r="B323" i="240" s="1"/>
  <c r="AG322" i="240" a="1"/>
  <c r="AG322" i="240" s="1"/>
  <c r="B331" i="240" a="1"/>
  <c r="B331" i="240" s="1"/>
  <c r="B325" i="240" a="1"/>
  <c r="B325" i="240" s="1"/>
  <c r="AG326" i="240" a="1"/>
  <c r="AG326" i="240" s="1"/>
  <c r="B318" i="240" a="1"/>
  <c r="B318" i="240" s="1"/>
  <c r="AG333" i="240" a="1"/>
  <c r="AG333" i="240" s="1"/>
  <c r="B324" i="240" a="1"/>
  <c r="B324" i="240" s="1"/>
  <c r="B336" i="240" a="1"/>
  <c r="B336" i="240" s="1"/>
  <c r="B334" i="240" a="1"/>
  <c r="B334" i="240" s="1"/>
  <c r="B333" i="240" a="1"/>
  <c r="B333" i="240" s="1"/>
  <c r="B332" i="240" a="1"/>
  <c r="B332" i="240" s="1"/>
  <c r="AG330" i="240" a="1"/>
  <c r="AG330" i="240" s="1"/>
  <c r="AG379" i="240" a="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90" i="240" a="1"/>
  <c r="AG390"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86" i="240" a="1"/>
  <c r="AG386"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3" i="260" a="1"/>
  <c r="AG223" i="260" a="1"/>
  <c r="B237" i="260" a="1"/>
  <c r="B237" i="260" s="1"/>
  <c r="AG224" i="260" a="1"/>
  <c r="AG224" i="260" s="1"/>
  <c r="B241" i="260" a="1"/>
  <c r="B241" i="260" s="1"/>
  <c r="AG236" i="260" a="1"/>
  <c r="AG236" i="260" s="1"/>
  <c r="B232" i="260" a="1"/>
  <c r="B232" i="260" s="1"/>
  <c r="AG232" i="260" a="1"/>
  <c r="AG232" i="260" s="1"/>
  <c r="AG242" i="260" a="1"/>
  <c r="AG242" i="260" s="1"/>
  <c r="B238" i="260" a="1"/>
  <c r="B238" i="260" s="1"/>
  <c r="B244" i="260" a="1"/>
  <c r="B244" i="260" s="1"/>
  <c r="AG228" i="260" a="1"/>
  <c r="AG228" i="260" s="1"/>
  <c r="AG225" i="260" a="1"/>
  <c r="AG225" i="260" s="1"/>
  <c r="AG235" i="260" a="1"/>
  <c r="AG235" i="260" s="1"/>
  <c r="B239" i="260" a="1"/>
  <c r="B239" i="260" s="1"/>
  <c r="AG241" i="260" a="1"/>
  <c r="AG241" i="260" s="1"/>
  <c r="AG229" i="260" a="1"/>
  <c r="AG229" i="260" s="1"/>
  <c r="AG239" i="260" a="1"/>
  <c r="AG239" i="260" s="1"/>
  <c r="B243" i="260" a="1"/>
  <c r="B243" i="260" s="1"/>
  <c r="B242" i="260" a="1"/>
  <c r="B242" i="260" s="1"/>
  <c r="B230" i="260" a="1"/>
  <c r="B230" i="260" s="1"/>
  <c r="AG240" i="260" a="1"/>
  <c r="AG240" i="260" s="1"/>
  <c r="AG245" i="260" a="1"/>
  <c r="AG245" i="260" s="1"/>
  <c r="B233" i="260" a="1"/>
  <c r="B233" i="260" s="1"/>
  <c r="B231" i="260" a="1"/>
  <c r="B231" i="260" s="1"/>
  <c r="B226" i="260" a="1"/>
  <c r="B226" i="260" s="1"/>
  <c r="B236" i="260" a="1"/>
  <c r="B236" i="260" s="1"/>
  <c r="AG227" i="260" a="1"/>
  <c r="AG227" i="260" s="1"/>
  <c r="B240" i="260" a="1"/>
  <c r="B240" i="260" s="1"/>
  <c r="B229" i="260" a="1"/>
  <c r="B229" i="260" s="1"/>
  <c r="AG237" i="260" a="1"/>
  <c r="AG237" i="260" s="1"/>
  <c r="B227" i="260" a="1"/>
  <c r="B227" i="260" s="1"/>
  <c r="B225" i="260" a="1"/>
  <c r="B225" i="260" s="1"/>
  <c r="B228" i="260" a="1"/>
  <c r="B228" i="260" s="1"/>
  <c r="AG231" i="260" a="1"/>
  <c r="AG231" i="260" s="1"/>
  <c r="AG244" i="260" a="1"/>
  <c r="AG244" i="260" s="1"/>
  <c r="AG233" i="260" a="1"/>
  <c r="AG233" i="260" s="1"/>
  <c r="B235" i="260" a="1"/>
  <c r="B235" i="260" s="1"/>
  <c r="AG238" i="260" a="1"/>
  <c r="AG238" i="260" s="1"/>
  <c r="AG243" i="260" a="1"/>
  <c r="AG243" i="260" s="1"/>
  <c r="AG234" i="260" a="1"/>
  <c r="AG234" i="260" s="1"/>
  <c r="B224" i="260" a="1"/>
  <c r="B224" i="260" s="1"/>
  <c r="AG226" i="260" a="1"/>
  <c r="AG226" i="260" s="1"/>
  <c r="B245" i="260" a="1"/>
  <c r="B245" i="260" s="1"/>
  <c r="B234" i="260" a="1"/>
  <c r="B234" i="260" s="1"/>
  <c r="AG230" i="260" a="1"/>
  <c r="AG230" i="260" s="1"/>
  <c r="AG239" i="240" a="1"/>
  <c r="AG239" i="240" s="1"/>
  <c r="B241" i="240" a="1"/>
  <c r="B241" i="24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B347" i="260" a="1"/>
  <c r="AG347" i="260" a="1"/>
  <c r="AG350" i="260" a="1"/>
  <c r="AG350" i="260" s="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AG362" i="260" a="1"/>
  <c r="AG362" i="260" s="1"/>
  <c r="AG367" i="260" a="1"/>
  <c r="AG367" i="260" s="1"/>
  <c r="AG348" i="260" a="1"/>
  <c r="AG348" i="260" s="1"/>
  <c r="AG353" i="260" a="1"/>
  <c r="AG353" i="260" s="1"/>
  <c r="AG352" i="260" a="1"/>
  <c r="AG352" i="260" s="1"/>
  <c r="B351" i="260" a="1"/>
  <c r="B351" i="260" s="1"/>
  <c r="AG360" i="260" a="1"/>
  <c r="AG360" i="260" s="1"/>
  <c r="AG349" i="260" a="1"/>
  <c r="AG349" i="260" s="1"/>
  <c r="B364" i="260" a="1"/>
  <c r="B364"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66" i="260" a="1"/>
  <c r="B366" i="260" s="1"/>
  <c r="AG359" i="260" a="1"/>
  <c r="AG359" i="260" s="1"/>
  <c r="B365" i="260" a="1"/>
  <c r="B365" i="260" s="1"/>
  <c r="B362" i="260" a="1"/>
  <c r="B362" i="260" s="1"/>
  <c r="AG357" i="260" a="1"/>
  <c r="AG357" i="260" s="1"/>
  <c r="B348" i="260" a="1"/>
  <c r="B348" i="260" s="1"/>
  <c r="B363" i="260" a="1"/>
  <c r="B363" i="260" s="1"/>
  <c r="AG356" i="260" a="1"/>
  <c r="AG356" i="260" s="1"/>
  <c r="B368" i="260" a="1"/>
  <c r="B368" i="260" s="1"/>
  <c r="AG366" i="260" a="1"/>
  <c r="AG366" i="260" s="1"/>
  <c r="B360" i="260" a="1"/>
  <c r="B360" i="260" s="1"/>
  <c r="AG354" i="260" a="1"/>
  <c r="AG354" i="260" s="1"/>
  <c r="Z124" i="255" l="1"/>
  <c r="R124" i="255"/>
  <c r="D9" i="202"/>
  <c r="Q68" i="206"/>
  <c r="R68" i="206" s="1"/>
  <c r="S68" i="206" s="1"/>
  <c r="T68" i="206" s="1"/>
  <c r="U68" i="206" s="1"/>
  <c r="V68" i="206" s="1"/>
  <c r="W68" i="206" s="1"/>
  <c r="X68" i="206" s="1"/>
  <c r="Y68" i="206" s="1"/>
  <c r="Z68" i="206" s="1"/>
  <c r="AA68" i="206" s="1"/>
  <c r="AB68" i="206" s="1"/>
  <c r="AC68" i="206" s="1"/>
  <c r="AD68" i="206" s="1"/>
  <c r="AE68" i="206" s="1"/>
  <c r="B336" i="260" a="1"/>
  <c r="B336" i="260" s="1"/>
  <c r="B321" i="260" a="1"/>
  <c r="B321" i="260" s="1"/>
  <c r="B454" i="260" a="1"/>
  <c r="B454" i="260" s="1"/>
  <c r="AG322" i="260" a="1"/>
  <c r="AG322" i="260" s="1"/>
  <c r="AG337" i="260" a="1"/>
  <c r="AG337" i="26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485" i="260" a="1"/>
  <c r="B485" i="260" s="1"/>
  <c r="AG369" i="240" a="1"/>
  <c r="AG369" i="240" s="1"/>
  <c r="AG484" i="260" a="1"/>
  <c r="AG484" i="260" s="1"/>
  <c r="AD30" i="240"/>
  <c r="AD31" i="240" s="1"/>
  <c r="B428" i="240" a="1"/>
  <c r="B428" i="240" s="1"/>
  <c r="B424" i="240" a="1"/>
  <c r="B424" i="240" s="1"/>
  <c r="B430" i="240" a="1"/>
  <c r="B430" i="240" s="1"/>
  <c r="AG151" i="260" a="1"/>
  <c r="AG151" i="260" s="1"/>
  <c r="AG234" i="240" a="1"/>
  <c r="AG234" i="240" s="1"/>
  <c r="AG364" i="240" a="1"/>
  <c r="AG364" i="240" s="1"/>
  <c r="B479" i="260" a="1"/>
  <c r="B479" i="260" s="1"/>
  <c r="H30" i="240"/>
  <c r="H31" i="240" s="1"/>
  <c r="AG228" i="240" a="1"/>
  <c r="AG228" i="240" s="1"/>
  <c r="B140" i="260" a="1"/>
  <c r="B140" i="260" s="1"/>
  <c r="AG488" i="260" a="1"/>
  <c r="AG488" i="260" s="1"/>
  <c r="X30" i="240"/>
  <c r="X31" i="240" s="1"/>
  <c r="W30" i="240"/>
  <c r="W3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354" i="240" a="1"/>
  <c r="AG354" i="240" s="1"/>
  <c r="B362" i="240" a="1"/>
  <c r="B362" i="240" s="1"/>
  <c r="B478" i="260" a="1"/>
  <c r="B478" i="260" s="1"/>
  <c r="B398" i="260" a="1"/>
  <c r="B398" i="260" s="1"/>
  <c r="BD30" i="240"/>
  <c r="BD31" i="240" s="1"/>
  <c r="AR30" i="240"/>
  <c r="AR31" i="240" s="1"/>
  <c r="O30" i="260"/>
  <c r="O31" i="260" s="1"/>
  <c r="H30" i="260"/>
  <c r="H31" i="260" s="1"/>
  <c r="K30" i="260"/>
  <c r="K31" i="260" s="1"/>
  <c r="Q30" i="260"/>
  <c r="Q31" i="260" s="1"/>
  <c r="D30" i="260"/>
  <c r="D31" i="260" s="1"/>
  <c r="AU30" i="240"/>
  <c r="AU31" i="240" s="1"/>
  <c r="B349" i="240" a="1"/>
  <c r="B349" i="240" s="1"/>
  <c r="AG359" i="240" a="1"/>
  <c r="AG359"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173" i="260" a="1"/>
  <c r="B173" i="260" s="1"/>
  <c r="AG332" i="260" a="1"/>
  <c r="AG332" i="260" s="1"/>
  <c r="AL30" i="260"/>
  <c r="AL31" i="260" s="1"/>
  <c r="AR60" i="240"/>
  <c r="AR61"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Z60" i="240"/>
  <c r="AZ61" i="240" s="1"/>
  <c r="AY30" i="260"/>
  <c r="AY31" i="26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BF30" i="240"/>
  <c r="BF31" i="240" s="1"/>
  <c r="AP30" i="240"/>
  <c r="AP31" i="240" s="1"/>
  <c r="AY30" i="240"/>
  <c r="AY31" i="240" s="1"/>
  <c r="B171" i="260" a="1"/>
  <c r="B171" i="260" s="1"/>
  <c r="AG362" i="240" a="1"/>
  <c r="AG362" i="240" s="1"/>
  <c r="B354" i="240" a="1"/>
  <c r="B354" i="240" s="1"/>
  <c r="AG473" i="260" a="1"/>
  <c r="AG473" i="260" s="1"/>
  <c r="B486" i="260" a="1"/>
  <c r="B486" i="260" s="1"/>
  <c r="BB30" i="240"/>
  <c r="BB31" i="240" s="1"/>
  <c r="AG164" i="260" a="1"/>
  <c r="AG164" i="260" s="1"/>
  <c r="B489" i="260" a="1"/>
  <c r="B489" i="260" s="1"/>
  <c r="AG478" i="260" a="1"/>
  <c r="AG478" i="260" s="1"/>
  <c r="AG351" i="240" a="1"/>
  <c r="AG351" i="240" s="1"/>
  <c r="AG349" i="240" a="1"/>
  <c r="AG349" i="240" s="1"/>
  <c r="B347" i="240" a="1"/>
  <c r="B475" i="260" a="1"/>
  <c r="B475" i="260" s="1"/>
  <c r="AL30" i="240"/>
  <c r="AL31" i="240" s="1"/>
  <c r="B360" i="240" a="1"/>
  <c r="B360" i="240" s="1"/>
  <c r="AG482" i="260" a="1"/>
  <c r="AG482" i="260" s="1"/>
  <c r="AG480" i="260" a="1"/>
  <c r="AG480" i="260" s="1"/>
  <c r="AK30" i="240"/>
  <c r="AK31"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B121" i="240" a="1"/>
  <c r="B121" i="240" s="1"/>
  <c r="AG169" i="260" a="1"/>
  <c r="AG169" i="260" s="1"/>
  <c r="B317" i="260" a="1"/>
  <c r="B317" i="260" s="1"/>
  <c r="X60" i="260"/>
  <c r="X61" i="260" s="1"/>
  <c r="S60" i="260"/>
  <c r="S61" i="260" s="1"/>
  <c r="B37" i="260"/>
  <c r="B60" i="260" s="1"/>
  <c r="B61" i="260" s="1"/>
  <c r="I60" i="260"/>
  <c r="I61" i="260" s="1"/>
  <c r="AW30" i="260"/>
  <c r="AW31"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B448" i="260" a="1"/>
  <c r="B448" i="260" s="1"/>
  <c r="AG161" i="260" a="1"/>
  <c r="AG161" i="260" s="1"/>
  <c r="AG102" i="260" a="1"/>
  <c r="AG102" i="260" s="1"/>
  <c r="K60" i="240"/>
  <c r="K61" i="240" s="1"/>
  <c r="B167" i="240" a="1"/>
  <c r="B167" i="240" s="1"/>
  <c r="AG174" i="260" a="1"/>
  <c r="AG174" i="260" s="1"/>
  <c r="AG333" i="260" a="1"/>
  <c r="AG333" i="260" s="1"/>
  <c r="BD30" i="260"/>
  <c r="BD31" i="260" s="1"/>
  <c r="G60" i="260"/>
  <c r="G61" i="260" s="1"/>
  <c r="B479" i="240" a="1"/>
  <c r="B479" i="240" s="1"/>
  <c r="AG489" i="240" a="1"/>
  <c r="AG489" i="24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AG463" i="260" a="1"/>
  <c r="AG463" i="260" s="1"/>
  <c r="B320" i="260" a="1"/>
  <c r="B320" i="260" s="1"/>
  <c r="AG324" i="260" a="1"/>
  <c r="AG324" i="260" s="1"/>
  <c r="BH60" i="240"/>
  <c r="BH61" i="240" s="1"/>
  <c r="AQ30" i="260"/>
  <c r="AQ31" i="260" s="1"/>
  <c r="AG471" i="240" a="1"/>
  <c r="AG471" i="240" s="1"/>
  <c r="AG111" i="260" a="1"/>
  <c r="AG111" i="260" s="1"/>
  <c r="AG180" i="240" a="1"/>
  <c r="AG180" i="240" s="1"/>
  <c r="B172" i="260" a="1"/>
  <c r="B172" i="260" s="1"/>
  <c r="AG168" i="260" a="1"/>
  <c r="AG168" i="260" s="1"/>
  <c r="B319" i="260" a="1"/>
  <c r="B319" i="260" s="1"/>
  <c r="AQ60" i="240"/>
  <c r="AQ61" i="240" s="1"/>
  <c r="AC60" i="240"/>
  <c r="AC61" i="240" s="1"/>
  <c r="B179" i="240" a="1"/>
  <c r="B179" i="240" s="1"/>
  <c r="M9" i="202"/>
  <c r="K9" i="202"/>
  <c r="BE60" i="240"/>
  <c r="BE61" i="240" s="1"/>
  <c r="AO30" i="260"/>
  <c r="AO31" i="260" s="1"/>
  <c r="AE9" i="202"/>
  <c r="AG475" i="240" a="1"/>
  <c r="AG475" i="240" s="1"/>
  <c r="B120" i="260" a="1"/>
  <c r="B120" i="260" s="1"/>
  <c r="B416" i="260" a="1"/>
  <c r="B416" i="260" s="1"/>
  <c r="BB60" i="240"/>
  <c r="BB61" i="240" s="1"/>
  <c r="Q60" i="240"/>
  <c r="Q61" i="240" s="1"/>
  <c r="B182" i="240" a="1"/>
  <c r="B182" i="240" s="1"/>
  <c r="BA30" i="260"/>
  <c r="BA31" i="260" s="1"/>
  <c r="AG389" i="260" a="1"/>
  <c r="AG389" i="260" s="1"/>
  <c r="B460" i="260" a="1"/>
  <c r="B460" i="260" s="1"/>
  <c r="AG163" i="260" a="1"/>
  <c r="AG163" i="260" s="1"/>
  <c r="AG323" i="260" a="1"/>
  <c r="AG323" i="260" s="1"/>
  <c r="B105" i="260" a="1"/>
  <c r="B105" i="260" s="1"/>
  <c r="B101" i="260" a="1"/>
  <c r="B101"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117" i="240" a="1"/>
  <c r="AG117" i="240" s="1"/>
  <c r="AG456" i="260" a="1"/>
  <c r="AG456"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AG118" i="240" a="1"/>
  <c r="AG118" i="240" s="1"/>
  <c r="AG449" i="260" a="1"/>
  <c r="AG449"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B102" i="240" a="1"/>
  <c r="B102" i="240" s="1"/>
  <c r="B457" i="260" a="1"/>
  <c r="B457" i="260" s="1"/>
  <c r="AG179" i="260" a="1"/>
  <c r="AG179"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BD60" i="260"/>
  <c r="BD61" i="260" s="1"/>
  <c r="H60" i="260"/>
  <c r="H61" i="260" s="1"/>
  <c r="O9" i="202"/>
  <c r="G9" i="202"/>
  <c r="B105" i="240" a="1"/>
  <c r="B105" i="240" s="1"/>
  <c r="AG101" i="240" a="1"/>
  <c r="AG101" i="240" s="1"/>
  <c r="AG173" i="260" a="1"/>
  <c r="AG173" i="260" s="1"/>
  <c r="B207" i="260" a="1"/>
  <c r="B207" i="260" s="1"/>
  <c r="B167" i="260" a="1"/>
  <c r="B16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AG195" i="260" a="1"/>
  <c r="AG195" i="260" s="1"/>
  <c r="B196" i="260" a="1"/>
  <c r="B196" i="260" s="1"/>
  <c r="AG175" i="260" a="1"/>
  <c r="AG17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AS92" i="260"/>
  <c r="AS93" i="260" s="1"/>
  <c r="BF92" i="260"/>
  <c r="BF93" i="260" s="1"/>
  <c r="AT92" i="260"/>
  <c r="AT93" i="260" s="1"/>
  <c r="AM92" i="260"/>
  <c r="AM93" i="260" s="1"/>
  <c r="BE92" i="260"/>
  <c r="BE93" i="260" s="1"/>
  <c r="AI92" i="260"/>
  <c r="AI93" i="260" s="1"/>
  <c r="AO92" i="260"/>
  <c r="AO93" i="260" s="1"/>
  <c r="AW92" i="260"/>
  <c r="AW93" i="260" s="1"/>
  <c r="AJ92" i="260"/>
  <c r="AJ93" i="260" s="1"/>
  <c r="BC92" i="260"/>
  <c r="BC93" i="260" s="1"/>
  <c r="BA92" i="260"/>
  <c r="BA93" i="260" s="1"/>
  <c r="AK92" i="260"/>
  <c r="AK93" i="260" s="1"/>
  <c r="R92" i="260"/>
  <c r="R93" i="260" s="1"/>
  <c r="U92" i="260"/>
  <c r="U93" i="260" s="1"/>
  <c r="I92" i="260"/>
  <c r="I93" i="260" s="1"/>
  <c r="O92" i="260"/>
  <c r="O93" i="260" s="1"/>
  <c r="AI184" i="259"/>
  <c r="AI185" i="259" s="1"/>
  <c r="AQ154" i="259"/>
  <c r="AQ155" i="259" s="1"/>
  <c r="BC184" i="259"/>
  <c r="BC185" i="259" s="1"/>
  <c r="X92" i="260"/>
  <c r="X93" i="260"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B92" i="260"/>
  <c r="B93" i="260" s="1"/>
  <c r="AU402" i="240"/>
  <c r="AU403" i="240" s="1"/>
  <c r="AW402" i="240"/>
  <c r="AW403" i="240" s="1"/>
  <c r="AR402" i="240"/>
  <c r="AR403" i="240" s="1"/>
  <c r="BF402" i="240"/>
  <c r="BF403" i="240" s="1"/>
  <c r="BC402" i="240"/>
  <c r="BC403" i="240" s="1"/>
  <c r="AH402" i="240"/>
  <c r="AH403" i="240" s="1"/>
  <c r="AY402" i="240"/>
  <c r="AY403" i="240" s="1"/>
  <c r="AM402" i="240"/>
  <c r="AM403" i="240" s="1"/>
  <c r="AL402" i="240"/>
  <c r="AL403" i="240" s="1"/>
  <c r="BH402" i="240"/>
  <c r="BH403" i="240" s="1"/>
  <c r="AZ402" i="240"/>
  <c r="AZ403" i="240" s="1"/>
  <c r="AS402" i="240"/>
  <c r="AS403" i="240" s="1"/>
  <c r="AQ402" i="240"/>
  <c r="AQ403" i="240" s="1"/>
  <c r="AI402" i="240"/>
  <c r="AI403" i="240" s="1"/>
  <c r="AV402" i="240"/>
  <c r="AV403" i="240" s="1"/>
  <c r="AG379" i="240"/>
  <c r="AG402" i="240" s="1"/>
  <c r="AG403" i="240" s="1"/>
  <c r="AT402" i="240"/>
  <c r="AT403" i="240" s="1"/>
  <c r="AJ402" i="240"/>
  <c r="AJ403" i="240" s="1"/>
  <c r="BI402" i="240"/>
  <c r="BI403" i="240" s="1"/>
  <c r="AP402" i="240"/>
  <c r="AP403" i="240" s="1"/>
  <c r="BB402" i="240"/>
  <c r="BB403" i="240" s="1"/>
  <c r="AK402" i="240"/>
  <c r="AK403" i="240" s="1"/>
  <c r="BJ402" i="240"/>
  <c r="BJ403" i="240" s="1"/>
  <c r="BD402" i="240"/>
  <c r="BD403" i="240" s="1"/>
  <c r="BE402" i="240"/>
  <c r="BE403" i="240" s="1"/>
  <c r="BG402" i="240"/>
  <c r="BG403" i="240" s="1"/>
  <c r="BA402" i="240"/>
  <c r="BA403" i="240" s="1"/>
  <c r="AX402" i="240"/>
  <c r="AX403" i="240" s="1"/>
  <c r="AO402" i="240"/>
  <c r="AO403" i="240" s="1"/>
  <c r="AN402" i="240"/>
  <c r="AN403" i="240"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B347" i="260"/>
  <c r="B370" i="260" s="1"/>
  <c r="B371" i="260" s="1"/>
  <c r="Y370" i="260"/>
  <c r="Y371" i="260" s="1"/>
  <c r="E370" i="260"/>
  <c r="E371" i="260" s="1"/>
  <c r="N370" i="260"/>
  <c r="N371" i="260" s="1"/>
  <c r="D370" i="260"/>
  <c r="D371" i="260" s="1"/>
  <c r="G370" i="260"/>
  <c r="G371" i="260" s="1"/>
  <c r="P370" i="260"/>
  <c r="P371" i="260" s="1"/>
  <c r="AE370" i="260"/>
  <c r="AE371" i="260" s="1"/>
  <c r="F370" i="260"/>
  <c r="F371" i="260" s="1"/>
  <c r="S370" i="260"/>
  <c r="S371" i="260" s="1"/>
  <c r="L370" i="260"/>
  <c r="L371" i="260" s="1"/>
  <c r="AA370" i="260"/>
  <c r="AA371" i="260" s="1"/>
  <c r="AC370" i="260"/>
  <c r="AC371" i="260" s="1"/>
  <c r="Q370" i="260"/>
  <c r="Q371" i="260" s="1"/>
  <c r="H370" i="260"/>
  <c r="H371" i="260" s="1"/>
  <c r="AD370" i="260"/>
  <c r="AD371" i="260" s="1"/>
  <c r="T370" i="260"/>
  <c r="T371" i="260" s="1"/>
  <c r="Z370" i="260"/>
  <c r="Z371" i="260" s="1"/>
  <c r="I370" i="260"/>
  <c r="I371" i="260" s="1"/>
  <c r="AB370" i="260"/>
  <c r="AB371" i="260" s="1"/>
  <c r="W370" i="260"/>
  <c r="W371" i="260" s="1"/>
  <c r="O370" i="260"/>
  <c r="O371" i="260" s="1"/>
  <c r="J370" i="260"/>
  <c r="J371" i="260" s="1"/>
  <c r="K370" i="260"/>
  <c r="K371" i="260" s="1"/>
  <c r="V370" i="260"/>
  <c r="V371" i="260" s="1"/>
  <c r="U370" i="260"/>
  <c r="U371" i="260" s="1"/>
  <c r="X370" i="260"/>
  <c r="X371" i="260" s="1"/>
  <c r="R370" i="260"/>
  <c r="R371" i="260" s="1"/>
  <c r="M370" i="260"/>
  <c r="M371" i="260" s="1"/>
  <c r="C370" i="260"/>
  <c r="C371" i="260" s="1"/>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J92" i="240"/>
  <c r="J93" i="240" s="1"/>
  <c r="AA92" i="240"/>
  <c r="AA93" i="240" s="1"/>
  <c r="Y92" i="240"/>
  <c r="Y93" i="240" s="1"/>
  <c r="G92" i="240"/>
  <c r="G93" i="240" s="1"/>
  <c r="AB92" i="240"/>
  <c r="AB93" i="240" s="1"/>
  <c r="Z92" i="240"/>
  <c r="Z93" i="240" s="1"/>
  <c r="H92" i="240"/>
  <c r="H93" i="240" s="1"/>
  <c r="V92" i="240"/>
  <c r="V93" i="240" s="1"/>
  <c r="M92" i="240"/>
  <c r="M93" i="240" s="1"/>
  <c r="AC92" i="240"/>
  <c r="AC93" i="240" s="1"/>
  <c r="T92" i="240"/>
  <c r="T93" i="240" s="1"/>
  <c r="R92" i="240"/>
  <c r="R93" i="240" s="1"/>
  <c r="O92" i="240"/>
  <c r="O93" i="240" s="1"/>
  <c r="D92" i="240"/>
  <c r="D93" i="240" s="1"/>
  <c r="X92" i="240"/>
  <c r="X93" i="240" s="1"/>
  <c r="L92" i="240"/>
  <c r="L93" i="240" s="1"/>
  <c r="K92" i="240"/>
  <c r="K93" i="240" s="1"/>
  <c r="S92" i="240"/>
  <c r="S93" i="240" s="1"/>
  <c r="W92" i="240"/>
  <c r="W93" i="240" s="1"/>
  <c r="N92" i="240"/>
  <c r="N93" i="240" s="1"/>
  <c r="Q92" i="240"/>
  <c r="Q93" i="240" s="1"/>
  <c r="AE92" i="240"/>
  <c r="AE93" i="240" s="1"/>
  <c r="C92" i="240"/>
  <c r="C93" i="240" s="1"/>
  <c r="AD92" i="240"/>
  <c r="AD93" i="240" s="1"/>
  <c r="U92" i="240"/>
  <c r="U93" i="240" s="1"/>
  <c r="F92" i="240"/>
  <c r="F93" i="240" s="1"/>
  <c r="B69" i="240"/>
  <c r="B92" i="240" s="1"/>
  <c r="B93" i="240" s="1"/>
  <c r="E92" i="240"/>
  <c r="E93" i="240" s="1"/>
  <c r="I92" i="240"/>
  <c r="I93" i="240" s="1"/>
  <c r="P92" i="240"/>
  <c r="P93" i="240"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AO92" i="240"/>
  <c r="AO93" i="240" s="1"/>
  <c r="BH92" i="240"/>
  <c r="BH93" i="240" s="1"/>
  <c r="AQ92" i="240"/>
  <c r="AQ93" i="240" s="1"/>
  <c r="AM92" i="240"/>
  <c r="AM93" i="240" s="1"/>
  <c r="AL92" i="240"/>
  <c r="AL93" i="240" s="1"/>
  <c r="BA92" i="240"/>
  <c r="BA93" i="240" s="1"/>
  <c r="BC92" i="240"/>
  <c r="BC93" i="240" s="1"/>
  <c r="AW92" i="240"/>
  <c r="AW93" i="240" s="1"/>
  <c r="AR92" i="240"/>
  <c r="AR93" i="240" s="1"/>
  <c r="BI92" i="240"/>
  <c r="BI93" i="240" s="1"/>
  <c r="BB92" i="240"/>
  <c r="BB93" i="240" s="1"/>
  <c r="BF92" i="240"/>
  <c r="BF93" i="240" s="1"/>
  <c r="BJ92" i="240"/>
  <c r="BJ93" i="240" s="1"/>
  <c r="AX92" i="240"/>
  <c r="AX93" i="240" s="1"/>
  <c r="AG69" i="240"/>
  <c r="AG92" i="240" s="1"/>
  <c r="AG93" i="240" s="1"/>
  <c r="AY92" i="240"/>
  <c r="AY93" i="240" s="1"/>
  <c r="BG92" i="240"/>
  <c r="BG93" i="240" s="1"/>
  <c r="AJ92" i="240"/>
  <c r="AJ93" i="240" s="1"/>
  <c r="AP92" i="240"/>
  <c r="AP93" i="240" s="1"/>
  <c r="AZ92" i="240"/>
  <c r="AZ93" i="240" s="1"/>
  <c r="AK92" i="240"/>
  <c r="AK93" i="240" s="1"/>
  <c r="AS92" i="240"/>
  <c r="AS93" i="240" s="1"/>
  <c r="AI92" i="240"/>
  <c r="AI93" i="240" s="1"/>
  <c r="AU92" i="240"/>
  <c r="AU93" i="240" s="1"/>
  <c r="AT92" i="240"/>
  <c r="AT93" i="240" s="1"/>
  <c r="AV92" i="240"/>
  <c r="AV93" i="240" s="1"/>
  <c r="BD92" i="240"/>
  <c r="BD93" i="240" s="1"/>
  <c r="AN92" i="240"/>
  <c r="AN93" i="240" s="1"/>
  <c r="AH92" i="240"/>
  <c r="AH93" i="240" s="1"/>
  <c r="BE92" i="240"/>
  <c r="BE93"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BE340" i="240"/>
  <c r="BE341" i="240" s="1"/>
  <c r="AJ340" i="240"/>
  <c r="AJ341" i="240" s="1"/>
  <c r="AU340" i="240"/>
  <c r="AU341" i="240" s="1"/>
  <c r="BB340" i="240"/>
  <c r="BB341" i="240" s="1"/>
  <c r="AT340" i="240"/>
  <c r="AT341" i="240" s="1"/>
  <c r="BC340" i="240"/>
  <c r="BC341" i="240" s="1"/>
  <c r="AP340" i="240"/>
  <c r="AP341" i="240" s="1"/>
  <c r="AZ340" i="240"/>
  <c r="AZ341" i="240" s="1"/>
  <c r="AK340" i="240"/>
  <c r="AK341" i="240" s="1"/>
  <c r="AM340" i="240"/>
  <c r="AM341" i="240" s="1"/>
  <c r="AW340" i="240"/>
  <c r="AW341" i="240" s="1"/>
  <c r="AQ340" i="240"/>
  <c r="AQ341" i="240" s="1"/>
  <c r="BH340" i="240"/>
  <c r="BH341" i="240" s="1"/>
  <c r="AO340" i="240"/>
  <c r="AO341" i="240" s="1"/>
  <c r="BJ340" i="240"/>
  <c r="BJ341" i="240" s="1"/>
  <c r="AI340" i="240"/>
  <c r="AI341" i="240" s="1"/>
  <c r="AL340" i="240"/>
  <c r="AL341" i="240" s="1"/>
  <c r="BD340" i="240"/>
  <c r="BD341" i="240" s="1"/>
  <c r="BI340" i="240"/>
  <c r="BI341" i="240" s="1"/>
  <c r="BA340" i="240"/>
  <c r="BA341" i="240" s="1"/>
  <c r="AH340" i="240"/>
  <c r="AH341" i="240" s="1"/>
  <c r="AG317" i="240"/>
  <c r="AG340" i="240" s="1"/>
  <c r="AG341" i="240" s="1"/>
  <c r="AN340" i="240"/>
  <c r="AN341" i="240" s="1"/>
  <c r="AV340" i="240"/>
  <c r="AV341" i="240" s="1"/>
  <c r="AX340" i="240"/>
  <c r="AX341" i="240" s="1"/>
  <c r="BG340" i="240"/>
  <c r="BG341" i="240" s="1"/>
  <c r="AS340" i="240"/>
  <c r="AS341" i="240" s="1"/>
  <c r="AY340" i="240"/>
  <c r="AY341" i="240" s="1"/>
  <c r="AR340" i="240"/>
  <c r="AR341" i="240" s="1"/>
  <c r="BF340" i="240"/>
  <c r="BF341" i="240" s="1"/>
  <c r="U340" i="240"/>
  <c r="U341" i="240" s="1"/>
  <c r="Z340" i="240"/>
  <c r="Z341" i="240" s="1"/>
  <c r="AD340" i="240"/>
  <c r="AD341" i="240" s="1"/>
  <c r="F340" i="240"/>
  <c r="F341" i="240" s="1"/>
  <c r="E340" i="240"/>
  <c r="E341" i="240" s="1"/>
  <c r="R340" i="240"/>
  <c r="R341" i="240" s="1"/>
  <c r="AE340" i="240"/>
  <c r="AE341" i="240" s="1"/>
  <c r="J340" i="240"/>
  <c r="J341" i="240" s="1"/>
  <c r="B317" i="240"/>
  <c r="B340" i="240" s="1"/>
  <c r="B341" i="240" s="1"/>
  <c r="L340" i="240"/>
  <c r="L341" i="240" s="1"/>
  <c r="O340" i="240"/>
  <c r="O341" i="240" s="1"/>
  <c r="P340" i="240"/>
  <c r="P341" i="240" s="1"/>
  <c r="X340" i="240"/>
  <c r="X341" i="240" s="1"/>
  <c r="N340" i="240"/>
  <c r="N341" i="240" s="1"/>
  <c r="S340" i="240"/>
  <c r="S341" i="240" s="1"/>
  <c r="AB340" i="240"/>
  <c r="AB341" i="240" s="1"/>
  <c r="T340" i="240"/>
  <c r="T341" i="240" s="1"/>
  <c r="M340" i="240"/>
  <c r="M341" i="240" s="1"/>
  <c r="I340" i="240"/>
  <c r="I341" i="240" s="1"/>
  <c r="Q340" i="240"/>
  <c r="Q341" i="240" s="1"/>
  <c r="AC340" i="240"/>
  <c r="AC341" i="240" s="1"/>
  <c r="G340" i="240"/>
  <c r="G341" i="240" s="1"/>
  <c r="D340" i="240"/>
  <c r="D341" i="240" s="1"/>
  <c r="H340" i="240"/>
  <c r="H341" i="240" s="1"/>
  <c r="C340" i="240"/>
  <c r="C341" i="240" s="1"/>
  <c r="V340" i="240"/>
  <c r="V341" i="240" s="1"/>
  <c r="Y340" i="240"/>
  <c r="Y341" i="240" s="1"/>
  <c r="W340" i="240"/>
  <c r="W341" i="240" s="1"/>
  <c r="K340" i="240"/>
  <c r="K341" i="240" s="1"/>
  <c r="AA340" i="240"/>
  <c r="AA341" i="240"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AG347" i="260"/>
  <c r="AG370" i="260" s="1"/>
  <c r="AG371" i="260" s="1"/>
  <c r="BE370" i="260"/>
  <c r="BE371" i="260" s="1"/>
  <c r="AU370" i="260"/>
  <c r="AU371" i="260" s="1"/>
  <c r="AQ370" i="260"/>
  <c r="AQ371" i="260" s="1"/>
  <c r="AZ370" i="260"/>
  <c r="AZ371" i="260" s="1"/>
  <c r="BI370" i="260"/>
  <c r="BI371" i="260" s="1"/>
  <c r="AS370" i="260"/>
  <c r="AS371" i="260" s="1"/>
  <c r="AK370" i="260"/>
  <c r="AK371" i="260" s="1"/>
  <c r="AV370" i="260"/>
  <c r="AV371" i="260" s="1"/>
  <c r="AT370" i="260"/>
  <c r="AT371" i="260" s="1"/>
  <c r="AL370" i="260"/>
  <c r="AL371" i="260" s="1"/>
  <c r="BJ370" i="260"/>
  <c r="BJ371" i="260" s="1"/>
  <c r="AW370" i="260"/>
  <c r="AW371" i="260" s="1"/>
  <c r="BH370" i="260"/>
  <c r="BH371" i="260" s="1"/>
  <c r="AJ370" i="260"/>
  <c r="AJ371" i="260" s="1"/>
  <c r="AX370" i="260"/>
  <c r="AX371" i="260" s="1"/>
  <c r="BA370" i="260"/>
  <c r="BA371" i="260" s="1"/>
  <c r="AM370" i="260"/>
  <c r="AM371" i="260" s="1"/>
  <c r="BD370" i="260"/>
  <c r="BD371" i="260" s="1"/>
  <c r="AH370" i="260"/>
  <c r="AH371" i="260" s="1"/>
  <c r="BB370" i="260"/>
  <c r="BB371" i="260" s="1"/>
  <c r="AN370" i="260"/>
  <c r="AN371" i="260" s="1"/>
  <c r="AY370" i="260"/>
  <c r="AY371" i="260" s="1"/>
  <c r="BF370" i="260"/>
  <c r="BF371" i="260" s="1"/>
  <c r="AI370" i="260"/>
  <c r="AI371" i="260" s="1"/>
  <c r="AO370" i="260"/>
  <c r="AO371" i="260" s="1"/>
  <c r="BG370" i="260"/>
  <c r="BG371" i="260" s="1"/>
  <c r="AP370" i="260"/>
  <c r="AP371" i="260" s="1"/>
  <c r="BC370" i="260"/>
  <c r="BC371" i="260" s="1"/>
  <c r="AR370" i="260"/>
  <c r="AR371" i="260" s="1"/>
  <c r="AG223" i="260"/>
  <c r="AG246" i="260" s="1"/>
  <c r="AG247" i="260" s="1"/>
  <c r="AK246" i="260"/>
  <c r="AK247" i="260" s="1"/>
  <c r="AQ246" i="260"/>
  <c r="AQ247" i="260" s="1"/>
  <c r="AH246" i="260"/>
  <c r="AH247" i="260" s="1"/>
  <c r="AP246" i="260"/>
  <c r="AP247" i="260" s="1"/>
  <c r="AZ246" i="260"/>
  <c r="AZ247" i="260" s="1"/>
  <c r="BI246" i="260"/>
  <c r="BI247" i="260" s="1"/>
  <c r="AS246" i="260"/>
  <c r="AS247" i="260" s="1"/>
  <c r="AR246" i="260"/>
  <c r="AR247" i="260" s="1"/>
  <c r="AU246" i="260"/>
  <c r="AU247" i="260" s="1"/>
  <c r="AT246" i="260"/>
  <c r="AT247" i="260" s="1"/>
  <c r="BB246" i="260"/>
  <c r="BB247" i="260" s="1"/>
  <c r="AL246" i="260"/>
  <c r="AL247" i="260" s="1"/>
  <c r="AM246" i="260"/>
  <c r="AM247" i="260" s="1"/>
  <c r="BC246" i="260"/>
  <c r="BC247" i="260" s="1"/>
  <c r="AX246" i="260"/>
  <c r="AX247" i="260" s="1"/>
  <c r="BG246" i="260"/>
  <c r="BG247" i="260" s="1"/>
  <c r="AY246" i="260"/>
  <c r="AY247" i="260" s="1"/>
  <c r="BA246" i="260"/>
  <c r="BA247" i="260" s="1"/>
  <c r="AW246" i="260"/>
  <c r="AW247" i="260" s="1"/>
  <c r="AN246" i="260"/>
  <c r="AN247" i="260" s="1"/>
  <c r="BH246" i="260"/>
  <c r="BH247" i="260" s="1"/>
  <c r="AJ246" i="260"/>
  <c r="AJ247" i="260" s="1"/>
  <c r="BE246" i="260"/>
  <c r="BE247" i="260" s="1"/>
  <c r="BJ246" i="260"/>
  <c r="BJ247" i="260" s="1"/>
  <c r="AO246" i="260"/>
  <c r="AO247" i="260" s="1"/>
  <c r="BD246" i="260"/>
  <c r="BD247" i="260" s="1"/>
  <c r="AV246" i="260"/>
  <c r="AV247" i="260" s="1"/>
  <c r="AI246" i="260"/>
  <c r="AI247" i="260" s="1"/>
  <c r="BF246" i="260"/>
  <c r="BF247" i="26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AE246" i="260"/>
  <c r="AE247" i="260" s="1"/>
  <c r="AA246" i="260"/>
  <c r="AA247" i="260" s="1"/>
  <c r="B223" i="260"/>
  <c r="B246" i="260" s="1"/>
  <c r="B247" i="260" s="1"/>
  <c r="J246" i="260"/>
  <c r="J247" i="260" s="1"/>
  <c r="D246" i="260"/>
  <c r="D247" i="260" s="1"/>
  <c r="R246" i="260"/>
  <c r="R247" i="260" s="1"/>
  <c r="Y246" i="260"/>
  <c r="Y247" i="260" s="1"/>
  <c r="AC246" i="260"/>
  <c r="AC247" i="260" s="1"/>
  <c r="N246" i="260"/>
  <c r="N247" i="260" s="1"/>
  <c r="K246" i="260"/>
  <c r="K247" i="260" s="1"/>
  <c r="E246" i="260"/>
  <c r="E247" i="260" s="1"/>
  <c r="C246" i="260"/>
  <c r="C247" i="260" s="1"/>
  <c r="Z246" i="260"/>
  <c r="Z247" i="260" s="1"/>
  <c r="AD246" i="260"/>
  <c r="AD247" i="260" s="1"/>
  <c r="O246" i="260"/>
  <c r="O247" i="260" s="1"/>
  <c r="S246" i="260"/>
  <c r="S247" i="260" s="1"/>
  <c r="F246" i="260"/>
  <c r="F247" i="260" s="1"/>
  <c r="W246" i="260"/>
  <c r="W247" i="260" s="1"/>
  <c r="H246" i="260"/>
  <c r="H247" i="260" s="1"/>
  <c r="T246" i="260"/>
  <c r="T247" i="260" s="1"/>
  <c r="I246" i="260"/>
  <c r="I247" i="260" s="1"/>
  <c r="X246" i="260"/>
  <c r="X247" i="260" s="1"/>
  <c r="G246" i="260"/>
  <c r="G247" i="260" s="1"/>
  <c r="L246" i="260"/>
  <c r="L247" i="260" s="1"/>
  <c r="U246" i="260"/>
  <c r="U247" i="260" s="1"/>
  <c r="Q246" i="260"/>
  <c r="Q247" i="260" s="1"/>
  <c r="P246" i="260"/>
  <c r="P247" i="260" s="1"/>
  <c r="AB246" i="260"/>
  <c r="AB247" i="260" s="1"/>
  <c r="V246" i="260"/>
  <c r="V247" i="260" s="1"/>
  <c r="M246" i="260"/>
  <c r="M247" i="260"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B71" i="206" l="1" a="1"/>
  <c r="B71" i="206" s="1"/>
  <c r="C238" i="213" s="1" a="1"/>
  <c r="C238" i="213" s="1"/>
  <c r="B74" i="206" a="1"/>
  <c r="B74" i="206" s="1"/>
  <c r="AJ274" i="213" s="1" a="1"/>
  <c r="AJ274" i="213" s="1"/>
  <c r="B72" i="206" a="1"/>
  <c r="B72" i="206" s="1"/>
  <c r="AJ238" i="213" s="1" a="1"/>
  <c r="AJ238" i="213" s="1"/>
  <c r="B73" i="206" a="1"/>
  <c r="B73" i="206" s="1"/>
  <c r="C272" i="213" s="1" a="1"/>
  <c r="C272" i="213" s="1"/>
  <c r="AJ235" i="213" a="1"/>
  <c r="AJ235" i="213" s="1"/>
  <c r="C249" i="213" a="1"/>
  <c r="C249" i="213" s="1"/>
  <c r="C239" i="213" a="1"/>
  <c r="C239" i="213" s="1"/>
  <c r="C254" i="213" a="1"/>
  <c r="C254" i="213" s="1"/>
  <c r="C247" i="213" a="1"/>
  <c r="C247" i="213" s="1"/>
  <c r="AJ263" i="213" a="1"/>
  <c r="AJ263" i="213" s="1"/>
  <c r="AJ277" i="213" a="1"/>
  <c r="AJ277" i="213" s="1"/>
  <c r="AW464" i="260"/>
  <c r="AW465" i="260" s="1"/>
  <c r="BA432" i="240"/>
  <c r="BA433" i="240" s="1"/>
  <c r="D432" i="240"/>
  <c r="D433" i="240" s="1"/>
  <c r="AG409" i="240"/>
  <c r="AG432" i="240" s="1"/>
  <c r="AG433" i="240" s="1"/>
  <c r="AG60" i="240"/>
  <c r="AG61" i="240" s="1"/>
  <c r="B4" i="202" s="1" a="1"/>
  <c r="B4" i="202" s="1"/>
  <c r="N370" i="240"/>
  <c r="N371" i="240" s="1"/>
  <c r="AG370" i="240"/>
  <c r="AG371"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BJ464" i="260"/>
  <c r="BJ465" i="260" s="1"/>
  <c r="Q432" i="240"/>
  <c r="Q433" i="240" s="1"/>
  <c r="BD432" i="240"/>
  <c r="BD433" i="240" s="1"/>
  <c r="BB432" i="240"/>
  <c r="BB433" i="240" s="1"/>
  <c r="U370" i="240"/>
  <c r="U371" i="240" s="1"/>
  <c r="AI432" i="240"/>
  <c r="AI433" i="240" s="1"/>
  <c r="T432" i="240"/>
  <c r="T433" i="240" s="1"/>
  <c r="G370" i="240"/>
  <c r="G371" i="240" s="1"/>
  <c r="X432" i="240"/>
  <c r="X433" i="240" s="1"/>
  <c r="J370" i="240"/>
  <c r="J371" i="240" s="1"/>
  <c r="F432" i="260"/>
  <c r="F433" i="260" s="1"/>
  <c r="BE432" i="240"/>
  <c r="BE433" i="240" s="1"/>
  <c r="Y432" i="240"/>
  <c r="Y433" i="240" s="1"/>
  <c r="C432" i="240"/>
  <c r="C433" i="240" s="1"/>
  <c r="AC432" i="240"/>
  <c r="AC433" i="240" s="1"/>
  <c r="E432" i="240"/>
  <c r="E433" i="240" s="1"/>
  <c r="F432" i="240"/>
  <c r="F433" i="240" s="1"/>
  <c r="BE122" i="260"/>
  <c r="BE123" i="260" s="1"/>
  <c r="AT432" i="240"/>
  <c r="AT433"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M432" i="240"/>
  <c r="AM433" i="240" s="1"/>
  <c r="AN432" i="240"/>
  <c r="AN433" i="240" s="1"/>
  <c r="AJ432" i="240"/>
  <c r="AJ433" i="240" s="1"/>
  <c r="I432" i="240"/>
  <c r="I433" i="240" s="1"/>
  <c r="N432" i="240"/>
  <c r="N433" i="240" s="1"/>
  <c r="L154" i="260"/>
  <c r="L155" i="260" s="1"/>
  <c r="BG432" i="240"/>
  <c r="BG433"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Y122" i="260"/>
  <c r="AY123" i="260" s="1"/>
  <c r="I370" i="240"/>
  <c r="I371" i="240" s="1"/>
  <c r="N122" i="260"/>
  <c r="N123" i="260" s="1"/>
  <c r="AI370" i="240"/>
  <c r="AI371" i="240" s="1"/>
  <c r="AI432" i="260"/>
  <c r="AI433" i="260" s="1"/>
  <c r="BE464" i="260"/>
  <c r="BE465" i="260" s="1"/>
  <c r="AA154" i="260"/>
  <c r="AA155" i="260" s="1"/>
  <c r="B154" i="260"/>
  <c r="B155" i="260" s="1"/>
  <c r="F402" i="260"/>
  <c r="F403" i="260" s="1"/>
  <c r="AX370" i="240"/>
  <c r="AX371" i="240" s="1"/>
  <c r="AS432" i="260"/>
  <c r="AS433" i="260" s="1"/>
  <c r="AC184" i="240"/>
  <c r="AC185" i="240" s="1"/>
  <c r="AP370" i="240"/>
  <c r="AP371"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D184" i="240"/>
  <c r="D185" i="240" s="1"/>
  <c r="BB122" i="260"/>
  <c r="BB123" i="260" s="1"/>
  <c r="AH370" i="240"/>
  <c r="AH371" i="240" s="1"/>
  <c r="AW122" i="260"/>
  <c r="AW123" i="260" s="1"/>
  <c r="AE122" i="260"/>
  <c r="AE123" i="260" s="1"/>
  <c r="AA370" i="240"/>
  <c r="AA371" i="240" s="1"/>
  <c r="AK370" i="240"/>
  <c r="AK371" i="240" s="1"/>
  <c r="O370" i="240"/>
  <c r="O371" i="240" s="1"/>
  <c r="AH432" i="260"/>
  <c r="AH433" i="260" s="1"/>
  <c r="C402" i="260"/>
  <c r="C403" i="260" s="1"/>
  <c r="AB370" i="240"/>
  <c r="AB371" i="24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S370" i="240"/>
  <c r="S371" i="240" s="1"/>
  <c r="AY154" i="260"/>
  <c r="AY155" i="260" s="1"/>
  <c r="X370" i="240"/>
  <c r="X371" i="240" s="1"/>
  <c r="BA370" i="240"/>
  <c r="BA371" i="240" s="1"/>
  <c r="AU432" i="260"/>
  <c r="AU433" i="260" s="1"/>
  <c r="V246" i="240"/>
  <c r="V247" i="240" s="1"/>
  <c r="P184" i="240"/>
  <c r="P185" i="240" s="1"/>
  <c r="AO122" i="260"/>
  <c r="AO123" i="260" s="1"/>
  <c r="B340" i="260"/>
  <c r="B341" i="260" s="1"/>
  <c r="AM184" i="240"/>
  <c r="AM185" i="240" s="1"/>
  <c r="W432" i="260"/>
  <c r="W433" i="260" s="1"/>
  <c r="AS370" i="240"/>
  <c r="AS371" i="240" s="1"/>
  <c r="AZ494" i="260"/>
  <c r="AZ495" i="260" s="1"/>
  <c r="R370" i="240"/>
  <c r="R371" i="240" s="1"/>
  <c r="AM464" i="260"/>
  <c r="AM465" i="260" s="1"/>
  <c r="F370" i="240"/>
  <c r="F371" i="240" s="1"/>
  <c r="AY494" i="260"/>
  <c r="AY495" i="260" s="1"/>
  <c r="BD494" i="260"/>
  <c r="BD495" i="260" s="1"/>
  <c r="BB370" i="240"/>
  <c r="BB371" i="240" s="1"/>
  <c r="AE370" i="240"/>
  <c r="AE371" i="240" s="1"/>
  <c r="AY370" i="240"/>
  <c r="AY371" i="240" s="1"/>
  <c r="Q370" i="240"/>
  <c r="Q371" i="240" s="1"/>
  <c r="AT122" i="260"/>
  <c r="AT123" i="260" s="1"/>
  <c r="O246" i="240"/>
  <c r="O247" i="240" s="1"/>
  <c r="H370" i="240"/>
  <c r="H371" i="240" s="1"/>
  <c r="AQ432" i="260"/>
  <c r="AQ433" i="260" s="1"/>
  <c r="AJ494" i="240"/>
  <c r="AJ495" i="240" s="1"/>
  <c r="AP494" i="260"/>
  <c r="AP495" i="260" s="1"/>
  <c r="AQ370" i="240"/>
  <c r="AQ371" i="240" s="1"/>
  <c r="BI370" i="240"/>
  <c r="BI371" i="240" s="1"/>
  <c r="M370" i="240"/>
  <c r="M371" i="240" s="1"/>
  <c r="R464" i="260"/>
  <c r="R465" i="260" s="1"/>
  <c r="L370" i="240"/>
  <c r="L371" i="240" s="1"/>
  <c r="AV246" i="240"/>
  <c r="AV247" i="240" s="1"/>
  <c r="AL432" i="260"/>
  <c r="AL433" i="26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Y370" i="240"/>
  <c r="Y371" i="240" s="1"/>
  <c r="BF370" i="240"/>
  <c r="BF371" i="240" s="1"/>
  <c r="R246" i="240"/>
  <c r="R247" i="240" s="1"/>
  <c r="S494" i="240"/>
  <c r="S495" i="240" s="1"/>
  <c r="BC370" i="240"/>
  <c r="BC371" i="240" s="1"/>
  <c r="BH370" i="240"/>
  <c r="BH371" i="240" s="1"/>
  <c r="AA184" i="240"/>
  <c r="AA185" i="240" s="1"/>
  <c r="V370" i="240"/>
  <c r="V371" i="240" s="1"/>
  <c r="BD370" i="240"/>
  <c r="BD371" i="240" s="1"/>
  <c r="BC432" i="260"/>
  <c r="BC433" i="260" s="1"/>
  <c r="E246" i="240"/>
  <c r="E247"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AR122" i="260"/>
  <c r="AR123" i="260" s="1"/>
  <c r="AL494" i="240"/>
  <c r="AL495" i="240" s="1"/>
  <c r="AC122" i="260"/>
  <c r="AC123" i="260" s="1"/>
  <c r="BJ370" i="240"/>
  <c r="BJ371" i="240" s="1"/>
  <c r="AO494" i="240"/>
  <c r="AO495" i="240" s="1"/>
  <c r="BE402" i="260"/>
  <c r="BE403" i="260" s="1"/>
  <c r="V464" i="260"/>
  <c r="V465" i="260" s="1"/>
  <c r="BE370" i="240"/>
  <c r="BE371" i="240" s="1"/>
  <c r="T246" i="240"/>
  <c r="T247" i="240" s="1"/>
  <c r="AE494" i="240"/>
  <c r="AE495" i="240" s="1"/>
  <c r="B471" i="240"/>
  <c r="B494" i="240" s="1"/>
  <c r="B495" i="240" s="1"/>
  <c r="AS154" i="260"/>
  <c r="AS155" i="260" s="1"/>
  <c r="AM370" i="240"/>
  <c r="AM371" i="240" s="1"/>
  <c r="AP432" i="260"/>
  <c r="AP433" i="26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D340" i="260"/>
  <c r="D341" i="260" s="1"/>
  <c r="K340" i="260"/>
  <c r="K341"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P340" i="260"/>
  <c r="P341" i="260" s="1"/>
  <c r="AL154" i="260"/>
  <c r="AL155" i="260" s="1"/>
  <c r="AJ402" i="260"/>
  <c r="AJ403" i="260" s="1"/>
  <c r="AZ184" i="240"/>
  <c r="AZ185" i="240" s="1"/>
  <c r="I432" i="260"/>
  <c r="I433" i="260" s="1"/>
  <c r="AV464" i="260"/>
  <c r="AV465" i="260" s="1"/>
  <c r="AI402" i="260"/>
  <c r="AI403" i="260" s="1"/>
  <c r="AW494" i="240"/>
  <c r="AW495" i="24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BC122" i="260"/>
  <c r="BC123" i="260" s="1"/>
  <c r="G340" i="260"/>
  <c r="G341" i="260" s="1"/>
  <c r="F122" i="240"/>
  <c r="F123" i="240" s="1"/>
  <c r="AH246" i="240"/>
  <c r="AH247" i="240" s="1"/>
  <c r="Y402" i="260"/>
  <c r="Y403" i="260" s="1"/>
  <c r="E432" i="260"/>
  <c r="E433" i="260" s="1"/>
  <c r="BA494" i="240"/>
  <c r="BA495" i="240" s="1"/>
  <c r="M464" i="260"/>
  <c r="M465" i="260" s="1"/>
  <c r="D464" i="260"/>
  <c r="D465" i="260" s="1"/>
  <c r="R340" i="260"/>
  <c r="R341" i="260" s="1"/>
  <c r="BG246" i="240"/>
  <c r="BG247" i="240" s="1"/>
  <c r="AR246" i="240"/>
  <c r="AR247" i="240" s="1"/>
  <c r="F494" i="240"/>
  <c r="F495" i="240" s="1"/>
  <c r="C432" i="260"/>
  <c r="C433" i="260" s="1"/>
  <c r="AA184" i="260"/>
  <c r="AA185" i="260" s="1"/>
  <c r="BG494" i="240"/>
  <c r="BG495" i="24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AP122" i="260"/>
  <c r="AP123" i="260" s="1"/>
  <c r="AB402" i="260"/>
  <c r="AB403" i="260" s="1"/>
  <c r="AN122" i="240"/>
  <c r="AN123" i="240" s="1"/>
  <c r="AA464" i="260"/>
  <c r="AA465" i="260" s="1"/>
  <c r="BI464" i="260"/>
  <c r="BI465" i="260" s="1"/>
  <c r="AV122" i="260"/>
  <c r="AV123"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AU122" i="260"/>
  <c r="AU123" i="260" s="1"/>
  <c r="B216" i="260"/>
  <c r="B217" i="260" s="1"/>
  <c r="AG184" i="260"/>
  <c r="AG185" i="260" s="1"/>
  <c r="S432" i="260"/>
  <c r="S433" i="260" s="1"/>
  <c r="Z122" i="260"/>
  <c r="Z123"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BA122" i="260"/>
  <c r="BA123" i="260" s="1"/>
  <c r="BG216" i="260"/>
  <c r="BG217" i="260" s="1"/>
  <c r="L340" i="260"/>
  <c r="L341" i="260" s="1"/>
  <c r="AB340" i="260"/>
  <c r="AB341" i="260" s="1"/>
  <c r="AE154" i="260"/>
  <c r="AE155" i="260" s="1"/>
  <c r="AA494" i="240"/>
  <c r="AA495" i="240" s="1"/>
  <c r="J246" i="240"/>
  <c r="J247" i="240" s="1"/>
  <c r="Q464" i="260"/>
  <c r="Q465"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BD122" i="260"/>
  <c r="BD123"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AU154" i="260"/>
  <c r="AU155" i="260" s="1"/>
  <c r="N402" i="260"/>
  <c r="N403" i="260" s="1"/>
  <c r="BA402" i="260"/>
  <c r="BA403" i="260" s="1"/>
  <c r="F246" i="240"/>
  <c r="F247" i="240" s="1"/>
  <c r="O184" i="240"/>
  <c r="O185" i="240" s="1"/>
  <c r="AV494" i="240"/>
  <c r="AV495" i="240" s="1"/>
  <c r="AG441" i="260"/>
  <c r="AG464" i="260" s="1"/>
  <c r="AG465" i="260" s="1"/>
  <c r="AA122" i="260"/>
  <c r="AA123"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AL122" i="260"/>
  <c r="AL123" i="260" s="1"/>
  <c r="C340" i="260"/>
  <c r="C341" i="260" s="1"/>
  <c r="AG340" i="260"/>
  <c r="AG341"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AZ216" i="260"/>
  <c r="AZ217" i="260" s="1"/>
  <c r="AU122" i="240"/>
  <c r="AU123" i="240" s="1"/>
  <c r="R122" i="240"/>
  <c r="R123" i="240" s="1"/>
  <c r="AD122" i="240"/>
  <c r="AD123" i="240" s="1"/>
  <c r="O494" i="260"/>
  <c r="O495" i="260" s="1"/>
  <c r="O184" i="260"/>
  <c r="O185" i="260" s="1"/>
  <c r="BI184" i="260"/>
  <c r="BI185" i="260" s="1"/>
  <c r="R494" i="260"/>
  <c r="R495" i="260" s="1"/>
  <c r="S184" i="260"/>
  <c r="S185" i="260" s="1"/>
  <c r="AZ340" i="260"/>
  <c r="AZ341" i="260" s="1"/>
  <c r="AM216" i="260"/>
  <c r="AM217" i="260" s="1"/>
  <c r="J184" i="260"/>
  <c r="J185" i="260" s="1"/>
  <c r="P216" i="260"/>
  <c r="P217" i="260" s="1"/>
  <c r="BI216" i="260"/>
  <c r="BI217"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Q216" i="260"/>
  <c r="Q217" i="260" s="1"/>
  <c r="AQ184" i="260"/>
  <c r="AQ185" i="260" s="1"/>
  <c r="BB216" i="260"/>
  <c r="BB217" i="260" s="1"/>
  <c r="D216" i="260"/>
  <c r="D217" i="260" s="1"/>
  <c r="BJ216" i="260"/>
  <c r="BJ217" i="260" s="1"/>
  <c r="N184" i="260"/>
  <c r="N185" i="260" s="1"/>
  <c r="AZ122" i="240"/>
  <c r="AZ123" i="240" s="1"/>
  <c r="K122" i="240"/>
  <c r="K123" i="240" s="1"/>
  <c r="D122" i="240"/>
  <c r="D123" i="240" s="1"/>
  <c r="J494" i="260"/>
  <c r="J495" i="260" s="1"/>
  <c r="C494" i="260"/>
  <c r="C495" i="260" s="1"/>
  <c r="M184" i="260"/>
  <c r="M185" i="260" s="1"/>
  <c r="AC216" i="260"/>
  <c r="AC217" i="260" s="1"/>
  <c r="AX184" i="260"/>
  <c r="AX185" i="260" s="1"/>
  <c r="AL184" i="260"/>
  <c r="AL185" i="260" s="1"/>
  <c r="BF184" i="260"/>
  <c r="BF185" i="260" s="1"/>
  <c r="AY216" i="260"/>
  <c r="AY217" i="260" s="1"/>
  <c r="AI216" i="260"/>
  <c r="AI217" i="260" s="1"/>
  <c r="H216" i="260"/>
  <c r="H217" i="260" s="1"/>
  <c r="AY340" i="260"/>
  <c r="AY341"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AW184" i="260"/>
  <c r="AW185" i="260" s="1"/>
  <c r="J216" i="260"/>
  <c r="J217" i="260" s="1"/>
  <c r="U216" i="260"/>
  <c r="U217" i="260" s="1"/>
  <c r="AH340" i="260"/>
  <c r="AH341"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AM184" i="260"/>
  <c r="AM185" i="260" s="1"/>
  <c r="O340" i="260"/>
  <c r="O341"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I340" i="260"/>
  <c r="I341" i="260" s="1"/>
  <c r="BA184" i="260"/>
  <c r="BA185" i="260" s="1"/>
  <c r="Z216" i="260"/>
  <c r="Z217" i="260" s="1"/>
  <c r="AE216" i="260"/>
  <c r="AE217" i="260" s="1"/>
  <c r="AM340" i="260"/>
  <c r="AM341" i="260" s="1"/>
  <c r="BC122" i="240"/>
  <c r="BC123" i="240" s="1"/>
  <c r="I122" i="240"/>
  <c r="I123" i="240" s="1"/>
  <c r="S216" i="260"/>
  <c r="S217" i="260" s="1"/>
  <c r="L216" i="260"/>
  <c r="L217" i="260" s="1"/>
  <c r="BE184" i="260"/>
  <c r="BE185"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AZ184" i="260"/>
  <c r="AZ185" i="260" s="1"/>
  <c r="J340" i="260"/>
  <c r="J341" i="260" s="1"/>
  <c r="Q340" i="260"/>
  <c r="Q341" i="260" s="1"/>
  <c r="X216" i="260"/>
  <c r="X217" i="260" s="1"/>
  <c r="U340" i="260"/>
  <c r="U341" i="260" s="1"/>
  <c r="AJ340" i="260"/>
  <c r="AJ341" i="260" s="1"/>
  <c r="AQ122" i="240"/>
  <c r="AQ123" i="240" s="1"/>
  <c r="Q494" i="260"/>
  <c r="Q495" i="260" s="1"/>
  <c r="M216" i="260"/>
  <c r="M217"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V340" i="260"/>
  <c r="V341" i="260" s="1"/>
  <c r="AR340" i="260"/>
  <c r="AR341" i="260" s="1"/>
  <c r="Y216" i="260"/>
  <c r="Y217" i="260" s="1"/>
  <c r="AU184" i="260"/>
  <c r="AU185" i="260" s="1"/>
  <c r="F216" i="260"/>
  <c r="F217" i="260" s="1"/>
  <c r="T216" i="260"/>
  <c r="T217" i="260" s="1"/>
  <c r="AX340" i="260"/>
  <c r="AX341" i="260" s="1"/>
  <c r="AL216" i="260"/>
  <c r="AL217" i="260" s="1"/>
  <c r="AG122" i="240"/>
  <c r="AG123" i="240" s="1"/>
  <c r="AV122" i="240"/>
  <c r="AV123" i="240" s="1"/>
  <c r="O122" i="240"/>
  <c r="O123" i="240" s="1"/>
  <c r="D494" i="260"/>
  <c r="D495" i="260" s="1"/>
  <c r="D184" i="260"/>
  <c r="D185" i="260" s="1"/>
  <c r="BC340" i="260"/>
  <c r="BC341" i="260" s="1"/>
  <c r="AN184" i="260"/>
  <c r="AN185" i="260" s="1"/>
  <c r="AT340" i="260"/>
  <c r="AT341" i="260" s="1"/>
  <c r="AY184" i="260"/>
  <c r="AY185"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BE340" i="260"/>
  <c r="BE341" i="260" s="1"/>
  <c r="AL340" i="260"/>
  <c r="AL341" i="260" s="1"/>
  <c r="BG184" i="260"/>
  <c r="BG185" i="260" s="1"/>
  <c r="BA216" i="260"/>
  <c r="BA217" i="260" s="1"/>
  <c r="BB340" i="260"/>
  <c r="BB341" i="260" s="1"/>
  <c r="AG20" i="255"/>
  <c r="B55" i="202" a="1"/>
  <c r="B55" i="202" s="1"/>
  <c r="B48" i="202" a="1"/>
  <c r="B48" i="202" s="1"/>
  <c r="B41" i="202" a="1"/>
  <c r="B41" i="202" s="1"/>
  <c r="B27" i="202" a="1"/>
  <c r="B27" i="202" s="1"/>
  <c r="B20" i="202" a="1"/>
  <c r="B20" i="202" s="1"/>
  <c r="B13" i="202" a="1"/>
  <c r="B13" i="202" s="1"/>
  <c r="AJ254" i="213" l="1" a="1"/>
  <c r="AJ254" i="213" s="1"/>
  <c r="AJ261" i="213" a="1"/>
  <c r="AJ261" i="213" s="1"/>
  <c r="AJ267" i="213" a="1"/>
  <c r="AJ267" i="213" s="1"/>
  <c r="C278" i="213" a="1"/>
  <c r="C278" i="213" s="1"/>
  <c r="C253" i="213" a="1"/>
  <c r="C253" i="213" s="1"/>
  <c r="C244" i="213" a="1"/>
  <c r="C244" i="213" s="1"/>
  <c r="C246" i="213" a="1"/>
  <c r="C246" i="213" s="1"/>
  <c r="C233" i="213" a="1"/>
  <c r="C233" i="213" s="1"/>
  <c r="C243" i="213" a="1"/>
  <c r="C243" i="213" s="1"/>
  <c r="C241" i="213" a="1"/>
  <c r="C241" i="213" s="1"/>
  <c r="C259" i="213" a="1"/>
  <c r="C259" i="213" s="1"/>
  <c r="C245" i="213" a="1"/>
  <c r="C245" i="213" s="1"/>
  <c r="C242" i="213" a="1"/>
  <c r="C242" i="213" s="1"/>
  <c r="C248" i="213" a="1"/>
  <c r="C248" i="213" s="1"/>
  <c r="AJ241" i="213" a="1"/>
  <c r="AJ241" i="213" s="1"/>
  <c r="C235" i="213" a="1"/>
  <c r="C235" i="213" s="1"/>
  <c r="C251" i="213" a="1"/>
  <c r="C251" i="213" s="1"/>
  <c r="C231" i="213" a="1"/>
  <c r="C231" i="213" s="1"/>
  <c r="C252" i="213" a="1"/>
  <c r="C252" i="213" s="1"/>
  <c r="AJ269" i="213" a="1"/>
  <c r="AJ269" i="213" s="1"/>
  <c r="C234" i="213" a="1"/>
  <c r="C234" i="213" s="1"/>
  <c r="C250" i="213" a="1"/>
  <c r="C250" i="213" s="1"/>
  <c r="C236" i="213" a="1"/>
  <c r="C236" i="213" s="1"/>
  <c r="AJ245" i="213" a="1"/>
  <c r="AJ245" i="213" s="1"/>
  <c r="C237" i="213" a="1"/>
  <c r="C237" i="213" s="1"/>
  <c r="B261" i="259" s="1" a="1"/>
  <c r="B261" i="259" s="1"/>
  <c r="AJ276" i="213" a="1"/>
  <c r="AJ276" i="213" s="1"/>
  <c r="AJ272" i="213" a="1"/>
  <c r="AJ272" i="213" s="1"/>
  <c r="AJ233" i="213" a="1"/>
  <c r="AJ233" i="213" s="1"/>
  <c r="AJ275" i="213" a="1"/>
  <c r="AJ275" i="213" s="1"/>
  <c r="AG301" i="240" s="1" a="1"/>
  <c r="AG301" i="240" s="1"/>
  <c r="AJ247" i="213" a="1"/>
  <c r="AJ247" i="213" s="1"/>
  <c r="AJ279" i="213" a="1"/>
  <c r="AJ279" i="213" s="1"/>
  <c r="AJ249" i="213" a="1"/>
  <c r="AJ249" i="213" s="1"/>
  <c r="AJ270" i="213" a="1"/>
  <c r="AJ270" i="213" s="1"/>
  <c r="AJ236" i="213" a="1"/>
  <c r="AJ236" i="213" s="1"/>
  <c r="AG259" i="240" s="1" a="1"/>
  <c r="AG259" i="240" s="1"/>
  <c r="AJ266" i="213" a="1"/>
  <c r="AJ266" i="213" s="1"/>
  <c r="AJ252" i="213" a="1"/>
  <c r="AJ252" i="213" s="1"/>
  <c r="C271" i="213" a="1"/>
  <c r="C271" i="213" s="1"/>
  <c r="AJ278" i="213" a="1"/>
  <c r="AJ278" i="213" s="1"/>
  <c r="AG303" i="259" s="1" a="1"/>
  <c r="AG303" i="259" s="1"/>
  <c r="AJ234" i="213" a="1"/>
  <c r="AJ234" i="213" s="1"/>
  <c r="AG258" i="240" s="1" a="1"/>
  <c r="AG258" i="240" s="1"/>
  <c r="AJ259" i="213" a="1"/>
  <c r="AJ259" i="213" s="1"/>
  <c r="AJ248" i="213" a="1"/>
  <c r="AJ248" i="213" s="1"/>
  <c r="AG271" i="259" s="1" a="1"/>
  <c r="AG271" i="259" s="1"/>
  <c r="AJ264" i="213" a="1"/>
  <c r="AJ264" i="213" s="1"/>
  <c r="AJ251" i="213" a="1"/>
  <c r="AJ251" i="213" s="1"/>
  <c r="AJ262" i="213" a="1"/>
  <c r="AJ262" i="213" s="1"/>
  <c r="AG288" i="259" s="1" a="1"/>
  <c r="AG288" i="259" s="1"/>
  <c r="AJ281" i="213" a="1"/>
  <c r="AJ281" i="213" s="1"/>
  <c r="C232" i="213" a="1"/>
  <c r="C232" i="213" s="1"/>
  <c r="AJ253" i="213" a="1"/>
  <c r="AJ253" i="213" s="1"/>
  <c r="AG277" i="259" s="1" a="1"/>
  <c r="AG277" i="259" s="1"/>
  <c r="AJ271" i="213" a="1"/>
  <c r="AJ271" i="213" s="1"/>
  <c r="AG296" i="259" s="1" a="1"/>
  <c r="AG296" i="259" s="1"/>
  <c r="AJ273" i="213" a="1"/>
  <c r="AJ273" i="213" s="1"/>
  <c r="AG298" i="240" s="1" a="1"/>
  <c r="AG298" i="240" s="1"/>
  <c r="C240" i="213" a="1"/>
  <c r="C240" i="213" s="1"/>
  <c r="B263" i="240" s="1" a="1"/>
  <c r="B263" i="240" s="1"/>
  <c r="AJ231" i="213" a="1"/>
  <c r="AJ231" i="213" s="1"/>
  <c r="AJ265" i="213" a="1"/>
  <c r="AJ265" i="213" s="1"/>
  <c r="AJ280" i="213" a="1"/>
  <c r="AJ280" i="213" s="1"/>
  <c r="AJ244" i="213" a="1"/>
  <c r="AJ244" i="213" s="1"/>
  <c r="AJ260" i="213" a="1"/>
  <c r="AJ260" i="213" s="1"/>
  <c r="AG285" i="240" s="1" a="1"/>
  <c r="AJ282" i="213" a="1"/>
  <c r="AJ282" i="213" s="1"/>
  <c r="AJ268" i="213" a="1"/>
  <c r="AJ268" i="213" s="1"/>
  <c r="C267" i="213" a="1"/>
  <c r="C267" i="213" s="1"/>
  <c r="AJ237" i="213" a="1"/>
  <c r="AJ237" i="213" s="1"/>
  <c r="AG261" i="259" s="1" a="1"/>
  <c r="AG261" i="259" s="1"/>
  <c r="C274" i="213" a="1"/>
  <c r="C274" i="213" s="1"/>
  <c r="AJ250" i="213" a="1"/>
  <c r="AJ250" i="213" s="1"/>
  <c r="AG273" i="259" s="1" a="1"/>
  <c r="AG273" i="259" s="1"/>
  <c r="C275" i="213" a="1"/>
  <c r="C275" i="213" s="1"/>
  <c r="C265" i="213" a="1"/>
  <c r="C265" i="213" s="1"/>
  <c r="AJ232" i="213" a="1"/>
  <c r="AJ232" i="213" s="1"/>
  <c r="AG256" i="240" s="1" a="1"/>
  <c r="AG256" i="240" s="1"/>
  <c r="AJ240" i="213" a="1"/>
  <c r="AJ240" i="213" s="1"/>
  <c r="AG264" i="259" s="1" a="1"/>
  <c r="AG264" i="259" s="1"/>
  <c r="AJ243" i="213" a="1"/>
  <c r="AJ243" i="213" s="1"/>
  <c r="AJ246" i="213" a="1"/>
  <c r="AJ246" i="213" s="1"/>
  <c r="AG269" i="240" s="1" a="1"/>
  <c r="AG269" i="240" s="1"/>
  <c r="AJ239" i="213" a="1"/>
  <c r="AJ239" i="213" s="1"/>
  <c r="C260" i="213" a="1"/>
  <c r="C260" i="213" s="1"/>
  <c r="B285" i="259" s="1" a="1"/>
  <c r="AJ242" i="213" a="1"/>
  <c r="AJ242" i="213" s="1"/>
  <c r="AG265" i="240" s="1" a="1"/>
  <c r="AG265" i="240" s="1"/>
  <c r="C269" i="213" a="1"/>
  <c r="C269" i="213" s="1"/>
  <c r="C281" i="213" a="1"/>
  <c r="C281" i="213" s="1"/>
  <c r="C262" i="213" a="1"/>
  <c r="C262" i="213" s="1"/>
  <c r="C276" i="213" a="1"/>
  <c r="C276" i="213" s="1"/>
  <c r="C280" i="213" a="1"/>
  <c r="C280" i="213" s="1"/>
  <c r="C270" i="213" a="1"/>
  <c r="C270" i="213" s="1"/>
  <c r="C264" i="213" a="1"/>
  <c r="C264" i="213" s="1"/>
  <c r="C266" i="213" a="1"/>
  <c r="C266" i="213" s="1"/>
  <c r="B291" i="240" s="1" a="1"/>
  <c r="B291" i="240" s="1"/>
  <c r="C273" i="213" a="1"/>
  <c r="C273" i="213" s="1"/>
  <c r="C263" i="213" a="1"/>
  <c r="C263" i="213" s="1"/>
  <c r="B289" i="240" s="1" a="1"/>
  <c r="B289" i="240" s="1"/>
  <c r="C277" i="213" a="1"/>
  <c r="C277" i="213" s="1"/>
  <c r="B303" i="260" s="1" a="1"/>
  <c r="B303" i="260" s="1"/>
  <c r="C282" i="213" a="1"/>
  <c r="C282" i="213" s="1"/>
  <c r="C261" i="213" a="1"/>
  <c r="C261" i="213" s="1"/>
  <c r="C279" i="213" a="1"/>
  <c r="C279" i="213" s="1"/>
  <c r="B304" i="259" s="1" a="1"/>
  <c r="B304" i="259" s="1"/>
  <c r="C268" i="213" a="1"/>
  <c r="C268" i="213" s="1"/>
  <c r="B262" i="259" a="1"/>
  <c r="B262" i="259" s="1"/>
  <c r="B262" i="240" a="1"/>
  <c r="B262" i="240" s="1"/>
  <c r="B262" i="260" a="1"/>
  <c r="B262" i="260" s="1"/>
  <c r="B301" i="240" a="1"/>
  <c r="B301" i="240" s="1"/>
  <c r="B269" i="240" a="1"/>
  <c r="B269" i="240" s="1"/>
  <c r="B269" i="259" a="1"/>
  <c r="B269" i="259" s="1"/>
  <c r="B269" i="260" a="1"/>
  <c r="B269" i="260" s="1"/>
  <c r="AG288" i="260" a="1"/>
  <c r="AG288" i="260" s="1"/>
  <c r="B265" i="259" a="1"/>
  <c r="B265" i="259" s="1"/>
  <c r="B265" i="240" a="1"/>
  <c r="B265" i="240" s="1"/>
  <c r="B265" i="260" a="1"/>
  <c r="B265" i="260" s="1"/>
  <c r="AG268" i="259" a="1"/>
  <c r="AG268" i="259" s="1"/>
  <c r="AG295" i="259" a="1"/>
  <c r="AG295" i="259" s="1"/>
  <c r="AG295" i="260" a="1"/>
  <c r="AG295" i="260" s="1"/>
  <c r="AG295" i="240" a="1"/>
  <c r="AG295" i="240" s="1"/>
  <c r="B258" i="259" a="1"/>
  <c r="B258" i="259" s="1"/>
  <c r="B258" i="260" a="1"/>
  <c r="B258" i="260" s="1"/>
  <c r="B274" i="240" a="1"/>
  <c r="B274" i="240" s="1"/>
  <c r="B274" i="259" a="1"/>
  <c r="B274" i="259" s="1"/>
  <c r="B264" i="240" a="1"/>
  <c r="B264" i="240" s="1"/>
  <c r="B264" i="259" a="1"/>
  <c r="B264" i="259" s="1"/>
  <c r="B264" i="260" a="1"/>
  <c r="B264" i="260" s="1"/>
  <c r="AG277" i="240" a="1"/>
  <c r="AG277" i="240" s="1"/>
  <c r="B285" i="260" a="1"/>
  <c r="B285" i="240" a="1"/>
  <c r="AG289" i="259" a="1"/>
  <c r="AG289" i="259" s="1"/>
  <c r="AG289" i="260" a="1"/>
  <c r="AG289" i="260" s="1"/>
  <c r="AG289" i="240" a="1"/>
  <c r="AG289" i="240" s="1"/>
  <c r="B275" i="259" a="1"/>
  <c r="B275" i="259" s="1"/>
  <c r="B275" i="240" a="1"/>
  <c r="B275" i="240" s="1"/>
  <c r="B275" i="260" a="1"/>
  <c r="B275" i="260" s="1"/>
  <c r="AG259" i="259" a="1"/>
  <c r="AG259" i="259" s="1"/>
  <c r="AG259" i="260" a="1"/>
  <c r="AG259" i="260" s="1"/>
  <c r="B289" i="260" a="1"/>
  <c r="B289" i="260" s="1"/>
  <c r="B291" i="259" a="1"/>
  <c r="B291" i="259" s="1"/>
  <c r="AG287" i="259" a="1"/>
  <c r="AG287" i="259" s="1"/>
  <c r="AG287" i="240" a="1"/>
  <c r="AG287" i="240" s="1"/>
  <c r="AG306" i="259" a="1"/>
  <c r="AG306" i="259" s="1"/>
  <c r="AG306" i="240" a="1"/>
  <c r="AG306" i="240" s="1"/>
  <c r="B255" i="240" a="1"/>
  <c r="B255" i="259" a="1"/>
  <c r="AG275" i="259" a="1"/>
  <c r="AG275" i="259" s="1"/>
  <c r="AG275" i="240" a="1"/>
  <c r="AG275" i="240" s="1"/>
  <c r="AG275" i="260" a="1"/>
  <c r="AG275" i="260" s="1"/>
  <c r="AG291" i="260" a="1"/>
  <c r="AG291" i="260" s="1"/>
  <c r="B298" i="259" a="1"/>
  <c r="B298" i="259" s="1"/>
  <c r="B298" i="240" a="1"/>
  <c r="B298" i="240" s="1"/>
  <c r="B298" i="260" a="1"/>
  <c r="B298" i="260" s="1"/>
  <c r="AG296" i="260" a="1"/>
  <c r="AG296" i="260" s="1"/>
  <c r="AG296" i="240" a="1"/>
  <c r="AG296" i="240" s="1"/>
  <c r="AG298" i="259" a="1"/>
  <c r="AG298" i="259" s="1"/>
  <c r="AG298" i="260" a="1"/>
  <c r="AG298" i="260" s="1"/>
  <c r="B263" i="259" a="1"/>
  <c r="B263" i="259" s="1"/>
  <c r="B263" i="260" a="1"/>
  <c r="B263" i="260" s="1"/>
  <c r="AG305" i="259" a="1"/>
  <c r="AG305" i="259" s="1"/>
  <c r="AG305" i="260" a="1"/>
  <c r="AG305" i="260" s="1"/>
  <c r="AG305" i="240" a="1"/>
  <c r="AG305" i="240" s="1"/>
  <c r="B261" i="240" a="1"/>
  <c r="B261" i="240" s="1"/>
  <c r="B261" i="260" a="1"/>
  <c r="B261" i="260" s="1"/>
  <c r="AG307" i="259" a="1"/>
  <c r="AG307" i="259" s="1"/>
  <c r="AG307" i="240" a="1"/>
  <c r="AG307" i="240" s="1"/>
  <c r="AG307" i="260" a="1"/>
  <c r="AG307" i="260" s="1"/>
  <c r="B268" i="259" a="1"/>
  <c r="B268" i="259" s="1"/>
  <c r="B268" i="240" a="1"/>
  <c r="B268" i="240" s="1"/>
  <c r="B268" i="260" a="1"/>
  <c r="B268" i="260" s="1"/>
  <c r="AG293" i="259" a="1"/>
  <c r="AG293" i="259" s="1"/>
  <c r="B270" i="240" a="1"/>
  <c r="B270" i="240" s="1"/>
  <c r="B270" i="259" a="1"/>
  <c r="B270" i="259" s="1"/>
  <c r="B270" i="260" a="1"/>
  <c r="B270" i="260" s="1"/>
  <c r="B257" i="240" a="1"/>
  <c r="B257" i="240" s="1"/>
  <c r="B257" i="259" a="1"/>
  <c r="B257" i="259" s="1"/>
  <c r="B257" i="260" a="1"/>
  <c r="B257" i="260" s="1"/>
  <c r="AG276" i="240" a="1"/>
  <c r="AG276" i="240" s="1"/>
  <c r="AG276" i="259" a="1"/>
  <c r="AG276" i="259" s="1"/>
  <c r="AG276" i="260" a="1"/>
  <c r="AG276" i="260" s="1"/>
  <c r="AG302" i="259" a="1"/>
  <c r="AG302" i="259" s="1"/>
  <c r="AG302" i="260" a="1"/>
  <c r="AG302" i="260" s="1"/>
  <c r="AG302" i="240" a="1"/>
  <c r="AG302" i="240" s="1"/>
  <c r="B276" i="259" a="1"/>
  <c r="B276" i="259" s="1"/>
  <c r="B276" i="240" a="1"/>
  <c r="B276" i="240" s="1"/>
  <c r="B276" i="260" a="1"/>
  <c r="B276" i="260" s="1"/>
  <c r="B273" i="240" a="1"/>
  <c r="B273" i="240" s="1"/>
  <c r="B273" i="259" a="1"/>
  <c r="B273" i="259" s="1"/>
  <c r="B273" i="260" a="1"/>
  <c r="B273" i="260" s="1"/>
  <c r="AG299" i="240" a="1"/>
  <c r="AG299" i="240" s="1"/>
  <c r="AG299" i="259" a="1"/>
  <c r="AG299" i="259" s="1"/>
  <c r="AG299" i="260" a="1"/>
  <c r="AG299" i="260" s="1"/>
  <c r="B259" i="240" a="1"/>
  <c r="B259" i="240" s="1"/>
  <c r="B259" i="259" a="1"/>
  <c r="B259" i="259" s="1"/>
  <c r="B259" i="260" a="1"/>
  <c r="B259" i="260" s="1"/>
  <c r="B271" i="240" a="1"/>
  <c r="B271" i="240" s="1"/>
  <c r="B271" i="259" a="1"/>
  <c r="B271" i="259" s="1"/>
  <c r="B271" i="260" a="1"/>
  <c r="B271" i="260" s="1"/>
  <c r="AG263" i="240" a="1"/>
  <c r="AG263" i="240" s="1"/>
  <c r="AG301" i="259" a="1"/>
  <c r="AG301" i="259" s="1"/>
  <c r="AG301" i="260" a="1"/>
  <c r="AG301" i="260" s="1"/>
  <c r="B256" i="259" a="1"/>
  <c r="B256" i="259" s="1"/>
  <c r="B256" i="240" a="1"/>
  <c r="B256" i="240" s="1"/>
  <c r="B256" i="260" a="1"/>
  <c r="B256" i="260" s="1"/>
  <c r="B272" i="259" a="1"/>
  <c r="B272" i="259" s="1"/>
  <c r="B272" i="240" a="1"/>
  <c r="B272" i="240" s="1"/>
  <c r="B272" i="260" a="1"/>
  <c r="B272" i="260" s="1"/>
  <c r="B286" i="240" a="1"/>
  <c r="B286" i="240" s="1"/>
  <c r="B286" i="260" a="1"/>
  <c r="B286" i="260" s="1"/>
  <c r="AG297" i="259" a="1"/>
  <c r="AG297" i="259" s="1"/>
  <c r="AG297" i="240" a="1"/>
  <c r="AG297" i="240" s="1"/>
  <c r="AG297" i="260" a="1"/>
  <c r="AG297" i="260" s="1"/>
  <c r="B277" i="259" a="1"/>
  <c r="B277" i="259" s="1"/>
  <c r="B277" i="240" a="1"/>
  <c r="B277" i="240" s="1"/>
  <c r="B277" i="260" a="1"/>
  <c r="B277" i="260" s="1"/>
  <c r="AG256" i="259" a="1"/>
  <c r="AG256" i="259" s="1"/>
  <c r="AG300" i="259" a="1"/>
  <c r="AG300" i="259" s="1"/>
  <c r="AG300" i="240" a="1"/>
  <c r="AG300" i="240" s="1"/>
  <c r="AG300" i="260" a="1"/>
  <c r="AG300" i="260" s="1"/>
  <c r="B260" i="240" a="1"/>
  <c r="B260" i="240" s="1"/>
  <c r="B260" i="260" a="1"/>
  <c r="B260" i="260" s="1"/>
  <c r="AG269" i="259" a="1"/>
  <c r="AG269" i="259" s="1"/>
  <c r="AG262" i="259" a="1"/>
  <c r="AG262" i="259" s="1"/>
  <c r="AG262" i="240" a="1"/>
  <c r="AG262" i="240" s="1"/>
  <c r="AG262" i="260" a="1"/>
  <c r="AG262" i="260" s="1"/>
  <c r="AG304" i="260" a="1"/>
  <c r="AG304" i="260" s="1"/>
  <c r="B267" i="259" a="1"/>
  <c r="B267" i="259" s="1"/>
  <c r="B267" i="240" a="1"/>
  <c r="B267" i="240" s="1"/>
  <c r="B267" i="260" a="1"/>
  <c r="B267" i="260" s="1"/>
  <c r="B297" i="259" a="1"/>
  <c r="B297" i="259" s="1"/>
  <c r="B297" i="240" a="1"/>
  <c r="B297" i="240" s="1"/>
  <c r="B297" i="260" a="1"/>
  <c r="B297" i="260" s="1"/>
  <c r="AG292" i="259" a="1"/>
  <c r="AG292" i="259" s="1"/>
  <c r="B266" i="259" a="1"/>
  <c r="B266" i="259" s="1"/>
  <c r="B266" i="240" a="1"/>
  <c r="B266" i="240" s="1"/>
  <c r="B266" i="260" a="1"/>
  <c r="B266" i="260" s="1"/>
  <c r="AG270" i="240" a="1"/>
  <c r="AG270" i="240" s="1"/>
  <c r="AG267" i="259" a="1"/>
  <c r="AG267" i="259" s="1"/>
  <c r="B47" i="202" a="1"/>
  <c r="B47" i="202" s="1"/>
  <c r="J7" i="202"/>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274" i="260" l="1" a="1"/>
  <c r="B274" i="260" s="1"/>
  <c r="AG306" i="260" a="1"/>
  <c r="AG306" i="260" s="1"/>
  <c r="B255" i="260" a="1"/>
  <c r="B301" i="260" a="1"/>
  <c r="B301" i="260" s="1"/>
  <c r="AG291" i="240" a="1"/>
  <c r="AG291" i="240" s="1"/>
  <c r="B258" i="240" a="1"/>
  <c r="B258" i="240" s="1"/>
  <c r="B301" i="259" a="1"/>
  <c r="B301" i="259" s="1"/>
  <c r="AG268" i="240" a="1"/>
  <c r="AG268" i="240" s="1"/>
  <c r="AG286" i="260" a="1"/>
  <c r="AG286" i="260" s="1"/>
  <c r="AG292" i="260" a="1"/>
  <c r="AG292" i="260" s="1"/>
  <c r="AG286" i="240" a="1"/>
  <c r="AG286" i="240" s="1"/>
  <c r="B306" i="240" a="1"/>
  <c r="B306" i="240" s="1"/>
  <c r="AG290" i="259" a="1"/>
  <c r="AG290" i="259" s="1"/>
  <c r="AG272" i="240" a="1"/>
  <c r="AG272" i="240" s="1"/>
  <c r="AG292" i="240" a="1"/>
  <c r="AG292" i="240" s="1"/>
  <c r="AG287" i="260" a="1"/>
  <c r="AG287" i="260" s="1"/>
  <c r="AG286" i="259" a="1"/>
  <c r="AG286" i="259" s="1"/>
  <c r="B300" i="240" a="1"/>
  <c r="B300" i="240" s="1"/>
  <c r="AG285" i="259" a="1"/>
  <c r="B292" i="259" a="1"/>
  <c r="B292" i="259" s="1"/>
  <c r="AG267" i="240" a="1"/>
  <c r="AG267" i="240" s="1"/>
  <c r="B260" i="259" a="1"/>
  <c r="B260" i="259" s="1"/>
  <c r="AG277" i="260" a="1"/>
  <c r="AG277" i="260" s="1"/>
  <c r="AG288" i="240" a="1"/>
  <c r="AG288" i="240" s="1"/>
  <c r="B290" i="260" a="1"/>
  <c r="B290" i="260" s="1"/>
  <c r="AG294" i="259" a="1"/>
  <c r="AG294" i="259" s="1"/>
  <c r="B296" i="259" a="1"/>
  <c r="B296" i="259" s="1"/>
  <c r="B303" i="259" a="1"/>
  <c r="B303" i="259" s="1"/>
  <c r="AG304" i="240" a="1"/>
  <c r="AG304" i="240" s="1"/>
  <c r="AG271" i="260" a="1"/>
  <c r="AG271" i="260" s="1"/>
  <c r="B290" i="240" a="1"/>
  <c r="B290" i="240" s="1"/>
  <c r="AG260" i="260" a="1"/>
  <c r="AG260" i="260" s="1"/>
  <c r="AG258" i="259" a="1"/>
  <c r="AG258" i="259" s="1"/>
  <c r="B293" i="240" a="1"/>
  <c r="B293" i="240" s="1"/>
  <c r="AG271" i="240" a="1"/>
  <c r="AG271" i="240" s="1"/>
  <c r="B290" i="259" a="1"/>
  <c r="B290" i="259" s="1"/>
  <c r="AG260" i="240" a="1"/>
  <c r="AG260" i="240" s="1"/>
  <c r="AG304" i="259" a="1"/>
  <c r="AG304" i="259" s="1"/>
  <c r="AG293" i="260" a="1"/>
  <c r="AG293" i="260" s="1"/>
  <c r="B291" i="260" a="1"/>
  <c r="B291" i="260" s="1"/>
  <c r="AG260" i="259" a="1"/>
  <c r="AG260" i="259" s="1"/>
  <c r="AG293" i="240" a="1"/>
  <c r="AG293" i="240" s="1"/>
  <c r="AG274" i="259" a="1"/>
  <c r="AG274" i="259" s="1"/>
  <c r="AG290" i="260" a="1"/>
  <c r="AG290" i="260" s="1"/>
  <c r="AG291" i="259" a="1"/>
  <c r="AG291" i="259" s="1"/>
  <c r="AG268" i="260" a="1"/>
  <c r="AG268" i="260" s="1"/>
  <c r="AG272" i="260" a="1"/>
  <c r="AG272" i="260" s="1"/>
  <c r="B292" i="260" a="1"/>
  <c r="B292" i="260" s="1"/>
  <c r="AG274" i="240" a="1"/>
  <c r="AG274" i="240" s="1"/>
  <c r="AG290" i="240" a="1"/>
  <c r="AG290" i="240" s="1"/>
  <c r="AG303" i="260" a="1"/>
  <c r="AG303" i="260" s="1"/>
  <c r="AG272" i="259" a="1"/>
  <c r="AG272" i="259" s="1"/>
  <c r="B303" i="240" a="1"/>
  <c r="B303" i="240" s="1"/>
  <c r="B292" i="240" a="1"/>
  <c r="B292" i="240" s="1"/>
  <c r="AG303" i="240" a="1"/>
  <c r="AG303" i="240" s="1"/>
  <c r="AG274" i="260" a="1"/>
  <c r="AG274" i="260" s="1"/>
  <c r="AG257" i="260" a="1"/>
  <c r="AG257" i="260" s="1"/>
  <c r="B288" i="260" a="1"/>
  <c r="B288" i="260" s="1"/>
  <c r="B300" i="260" a="1"/>
  <c r="B300" i="260" s="1"/>
  <c r="B300" i="259" a="1"/>
  <c r="B300" i="259" s="1"/>
  <c r="AG261" i="240" a="1"/>
  <c r="AG261" i="240" s="1"/>
  <c r="AG294" i="260" a="1"/>
  <c r="AG294" i="260" s="1"/>
  <c r="AG257" i="259" a="1"/>
  <c r="AG257" i="259" s="1"/>
  <c r="AG261" i="260" a="1"/>
  <c r="AG261" i="260" s="1"/>
  <c r="AG257" i="240" a="1"/>
  <c r="AG257" i="240" s="1"/>
  <c r="B296" i="260" a="1"/>
  <c r="B296" i="260" s="1"/>
  <c r="AG294" i="240" a="1"/>
  <c r="AG294" i="240" s="1"/>
  <c r="B296" i="240" a="1"/>
  <c r="B296" i="240" s="1"/>
  <c r="AG273" i="260" a="1"/>
  <c r="AG273" i="260" s="1"/>
  <c r="AG258" i="260" a="1"/>
  <c r="AG258" i="260" s="1"/>
  <c r="B299" i="240" a="1"/>
  <c r="B299" i="240" s="1"/>
  <c r="AG285" i="260" a="1"/>
  <c r="AG285" i="260" s="1"/>
  <c r="AG273" i="240" a="1"/>
  <c r="AG273" i="240" s="1"/>
  <c r="B299" i="259" a="1"/>
  <c r="B299" i="259" s="1"/>
  <c r="AG267" i="260" a="1"/>
  <c r="AG267" i="260" s="1"/>
  <c r="B288" i="240" a="1"/>
  <c r="B288" i="240" s="1"/>
  <c r="B288" i="259" a="1"/>
  <c r="B288" i="259" s="1"/>
  <c r="AG264" i="260" a="1"/>
  <c r="AG264" i="260" s="1"/>
  <c r="B295" i="260" a="1"/>
  <c r="B295" i="260" s="1"/>
  <c r="AG270" i="260" a="1"/>
  <c r="AG270" i="260" s="1"/>
  <c r="AG263" i="260" a="1"/>
  <c r="AG263" i="260" s="1"/>
  <c r="AG264" i="240" a="1"/>
  <c r="AG264" i="240" s="1"/>
  <c r="B287" i="260" a="1"/>
  <c r="B287" i="260" s="1"/>
  <c r="AG270" i="259" a="1"/>
  <c r="AG270" i="259" s="1"/>
  <c r="AG263" i="259" a="1"/>
  <c r="AG263" i="259" s="1"/>
  <c r="B287" i="240" a="1"/>
  <c r="B287" i="240" s="1"/>
  <c r="AG269" i="260" a="1"/>
  <c r="AG269" i="260" s="1"/>
  <c r="B286" i="259" a="1"/>
  <c r="B286" i="259" s="1"/>
  <c r="B299" i="260" a="1"/>
  <c r="B299" i="260" s="1"/>
  <c r="B287" i="259" a="1"/>
  <c r="B287" i="259" s="1"/>
  <c r="AG266" i="259" a="1"/>
  <c r="AG266" i="259" s="1"/>
  <c r="AG255" i="259" a="1"/>
  <c r="AG255" i="259" s="1"/>
  <c r="B307" i="259" a="1"/>
  <c r="B307" i="259" s="1"/>
  <c r="AG266" i="240" a="1"/>
  <c r="AG266" i="240" s="1"/>
  <c r="AG255" i="240" a="1"/>
  <c r="B306" i="260" a="1"/>
  <c r="B306" i="260" s="1"/>
  <c r="B289" i="259" a="1"/>
  <c r="B289" i="259" s="1"/>
  <c r="AG266" i="260" a="1"/>
  <c r="AG266" i="260" s="1"/>
  <c r="AG265" i="260" a="1"/>
  <c r="AG265" i="260" s="1"/>
  <c r="AG265" i="259" a="1"/>
  <c r="AG265" i="259" s="1"/>
  <c r="AG256" i="260" a="1"/>
  <c r="AG256" i="260" s="1"/>
  <c r="B306" i="259" a="1"/>
  <c r="B306" i="259" s="1"/>
  <c r="AG255" i="260" a="1"/>
  <c r="B295" i="240" a="1"/>
  <c r="B295" i="240" s="1"/>
  <c r="B295" i="259" a="1"/>
  <c r="B295" i="259" s="1"/>
  <c r="B302" i="259" a="1"/>
  <c r="B302" i="259" s="1"/>
  <c r="B293" i="260" a="1"/>
  <c r="B293" i="260" s="1"/>
  <c r="B293" i="259" a="1"/>
  <c r="B293" i="259" s="1"/>
  <c r="B307" i="240" a="1"/>
  <c r="B307" i="240" s="1"/>
  <c r="B305" i="240" a="1"/>
  <c r="B305" i="240" s="1"/>
  <c r="B307" i="260" a="1"/>
  <c r="B307" i="260" s="1"/>
  <c r="B305" i="260" a="1"/>
  <c r="B305" i="260" s="1"/>
  <c r="B305" i="259" a="1"/>
  <c r="B305" i="259" s="1"/>
  <c r="B304" i="260" a="1"/>
  <c r="B304" i="260" s="1"/>
  <c r="B294" i="240" a="1"/>
  <c r="B294" i="240" s="1"/>
  <c r="B294" i="259" a="1"/>
  <c r="B294" i="259" s="1"/>
  <c r="B302" i="240" a="1"/>
  <c r="B302" i="240" s="1"/>
  <c r="B304" i="240" a="1"/>
  <c r="B304" i="240" s="1"/>
  <c r="B294" i="260" a="1"/>
  <c r="B294" i="260" s="1"/>
  <c r="B302" i="260" a="1"/>
  <c r="B302" i="260" s="1"/>
  <c r="AZ308" i="259"/>
  <c r="AZ309" i="259" s="1"/>
  <c r="AG285" i="259"/>
  <c r="B285" i="240"/>
  <c r="B285" i="260"/>
  <c r="AG285" i="240"/>
  <c r="B285" i="259"/>
  <c r="B255" i="260"/>
  <c r="B278" i="260" s="1"/>
  <c r="B279" i="260" s="1"/>
  <c r="S278" i="260"/>
  <c r="S279" i="260" s="1"/>
  <c r="J278" i="260"/>
  <c r="J279" i="260" s="1"/>
  <c r="G278" i="260"/>
  <c r="G279" i="260" s="1"/>
  <c r="I278" i="260"/>
  <c r="I279" i="260" s="1"/>
  <c r="U278" i="260"/>
  <c r="U279" i="260" s="1"/>
  <c r="AE278" i="260"/>
  <c r="AE279" i="260" s="1"/>
  <c r="E278" i="260"/>
  <c r="E279" i="260" s="1"/>
  <c r="K278" i="260"/>
  <c r="K279" i="260" s="1"/>
  <c r="AB278" i="260"/>
  <c r="AB279" i="260" s="1"/>
  <c r="P278" i="260"/>
  <c r="P279" i="260" s="1"/>
  <c r="X278" i="260"/>
  <c r="X279" i="260" s="1"/>
  <c r="V278" i="260"/>
  <c r="V279" i="260" s="1"/>
  <c r="R278" i="260"/>
  <c r="R279" i="260" s="1"/>
  <c r="AA278" i="260"/>
  <c r="AA279" i="260" s="1"/>
  <c r="W278" i="260"/>
  <c r="W279" i="260" s="1"/>
  <c r="L278" i="260"/>
  <c r="L279" i="260" s="1"/>
  <c r="AD278" i="260"/>
  <c r="AD279" i="260" s="1"/>
  <c r="AC278" i="260"/>
  <c r="AC279" i="260" s="1"/>
  <c r="Q278" i="260"/>
  <c r="Q279" i="260" s="1"/>
  <c r="O278" i="260"/>
  <c r="O279" i="260" s="1"/>
  <c r="N278" i="260"/>
  <c r="N279" i="260" s="1"/>
  <c r="Y278" i="260"/>
  <c r="Y279" i="260" s="1"/>
  <c r="D278" i="260"/>
  <c r="D279" i="260" s="1"/>
  <c r="T278" i="260"/>
  <c r="T279" i="260" s="1"/>
  <c r="H278" i="260"/>
  <c r="H279" i="260" s="1"/>
  <c r="C278" i="260"/>
  <c r="C279" i="260" s="1"/>
  <c r="Z278" i="260"/>
  <c r="Z279" i="260" s="1"/>
  <c r="M278" i="260"/>
  <c r="M279" i="260" s="1"/>
  <c r="F278" i="260"/>
  <c r="F279" i="260" s="1"/>
  <c r="B255" i="259"/>
  <c r="R278" i="240"/>
  <c r="R279" i="240" s="1"/>
  <c r="X278" i="240"/>
  <c r="X279" i="240" s="1"/>
  <c r="F278" i="240"/>
  <c r="F279" i="240" s="1"/>
  <c r="M278" i="240"/>
  <c r="M279" i="240" s="1"/>
  <c r="AA278" i="240"/>
  <c r="AA279" i="240" s="1"/>
  <c r="W278" i="240"/>
  <c r="W279" i="240" s="1"/>
  <c r="P278" i="240"/>
  <c r="P279" i="240" s="1"/>
  <c r="S278" i="240"/>
  <c r="S279" i="240" s="1"/>
  <c r="N278" i="240"/>
  <c r="N279" i="240" s="1"/>
  <c r="V278" i="240"/>
  <c r="V279" i="240" s="1"/>
  <c r="AD278" i="240"/>
  <c r="AD279" i="240" s="1"/>
  <c r="Y278" i="240"/>
  <c r="Y279" i="240" s="1"/>
  <c r="O278" i="240"/>
  <c r="O279" i="240" s="1"/>
  <c r="AB278" i="240"/>
  <c r="AB279" i="240" s="1"/>
  <c r="L278" i="240"/>
  <c r="L279" i="240" s="1"/>
  <c r="U278" i="240"/>
  <c r="U279" i="240" s="1"/>
  <c r="B255" i="240"/>
  <c r="B278" i="240" s="1"/>
  <c r="B279" i="240" s="1"/>
  <c r="D278" i="240"/>
  <c r="D279" i="240" s="1"/>
  <c r="I278" i="240"/>
  <c r="I279" i="240" s="1"/>
  <c r="AC278" i="240"/>
  <c r="AC279" i="240" s="1"/>
  <c r="G278" i="240"/>
  <c r="G279" i="240" s="1"/>
  <c r="H278" i="240"/>
  <c r="H279" i="240" s="1"/>
  <c r="AE278" i="240"/>
  <c r="AE279" i="240" s="1"/>
  <c r="T278" i="240"/>
  <c r="T279" i="240" s="1"/>
  <c r="Q278" i="240"/>
  <c r="Q279" i="240" s="1"/>
  <c r="C278" i="240"/>
  <c r="C279" i="240" s="1"/>
  <c r="K278" i="240"/>
  <c r="K279" i="240" s="1"/>
  <c r="J278" i="240"/>
  <c r="J279" i="240" s="1"/>
  <c r="Z278" i="240"/>
  <c r="Z279" i="240" s="1"/>
  <c r="E278" i="240"/>
  <c r="E279" i="240" s="1"/>
  <c r="B15" i="202"/>
  <c r="B22" i="202"/>
  <c r="B29" i="202"/>
  <c r="B43" i="202"/>
  <c r="B57" i="202"/>
  <c r="AB29" i="202"/>
  <c r="L29" i="202"/>
  <c r="O57" i="202"/>
  <c r="K29" i="202"/>
  <c r="T29" i="202"/>
  <c r="F29" i="202"/>
  <c r="G29" i="202"/>
  <c r="AD29" i="202"/>
  <c r="AE29" i="202"/>
  <c r="R57" i="202"/>
  <c r="I29" i="202"/>
  <c r="N29" i="202"/>
  <c r="X50"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Z29" i="202"/>
  <c r="O22" i="202"/>
  <c r="N57" i="202"/>
  <c r="Q50" i="202"/>
  <c r="Z22" i="202"/>
  <c r="P57" i="202"/>
  <c r="AA50" i="202"/>
  <c r="S43" i="202"/>
  <c r="U57" i="202"/>
  <c r="J50"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E29" i="202"/>
  <c r="AD22" i="202"/>
  <c r="P15" i="202"/>
  <c r="S15" i="202"/>
  <c r="E15" i="202"/>
  <c r="R15" i="202"/>
  <c r="D15" i="202"/>
  <c r="C22" i="202"/>
  <c r="J22" i="202"/>
  <c r="AA43" i="202"/>
  <c r="S29" i="202"/>
  <c r="H22" i="202"/>
  <c r="G15" i="202"/>
  <c r="T15" i="202"/>
  <c r="AB57" i="202"/>
  <c r="W57" i="202"/>
  <c r="S50" i="202"/>
  <c r="C43" i="202"/>
  <c r="AC29" i="202"/>
  <c r="N22" i="202"/>
  <c r="F15" i="202"/>
  <c r="AE15" i="202"/>
  <c r="U15" i="202"/>
  <c r="S22" i="202"/>
  <c r="AD15" i="202"/>
  <c r="AE22" i="202"/>
  <c r="AB22" i="202"/>
  <c r="M22" i="202"/>
  <c r="Z15" i="202"/>
  <c r="H50" i="202"/>
  <c r="N43" i="202"/>
  <c r="K22" i="202"/>
  <c r="R22" i="202"/>
  <c r="W15" i="202"/>
  <c r="U50" i="202"/>
  <c r="R50" i="202"/>
  <c r="Y43" i="202"/>
  <c r="U22" i="202"/>
  <c r="AC15" i="202"/>
  <c r="Q15" i="202"/>
  <c r="Z57" i="202"/>
  <c r="G57" i="202"/>
  <c r="D50" i="202"/>
  <c r="Z43" i="202"/>
  <c r="W29" i="202"/>
  <c r="G22" i="202"/>
  <c r="AB15" i="202"/>
  <c r="C15" i="202"/>
  <c r="Y57" i="202"/>
  <c r="E57" i="202"/>
  <c r="AD50" i="202"/>
  <c r="T43" i="202"/>
  <c r="H29" i="202"/>
  <c r="Q22" i="202"/>
  <c r="L15" i="202"/>
  <c r="AC43" i="202"/>
  <c r="K43" i="202"/>
  <c r="X43" i="202"/>
  <c r="W43" i="202"/>
  <c r="R43" i="202"/>
  <c r="V43" i="202"/>
  <c r="D43" i="202"/>
  <c r="H43" i="202"/>
  <c r="AE43" i="202"/>
  <c r="AD43" i="202"/>
  <c r="M43" i="202"/>
  <c r="V22" i="202"/>
  <c r="AC22" i="202"/>
  <c r="U43" i="202"/>
  <c r="G43" i="202"/>
  <c r="P43" i="202"/>
  <c r="L22" i="202"/>
  <c r="M15" i="202"/>
  <c r="K15" i="202"/>
  <c r="AB43" i="202"/>
  <c r="I22" i="202"/>
  <c r="AA15" i="202"/>
  <c r="X15" i="202"/>
  <c r="B8" i="202" a="1"/>
  <c r="B8" i="202" s="1"/>
  <c r="B5" i="201" s="1" a="1"/>
  <c r="B6" i="201" a="1"/>
  <c r="B6" i="201" l="1"/>
  <c r="C7" i="251"/>
  <c r="AI308" i="259"/>
  <c r="AI309" i="259" s="1"/>
  <c r="J278" i="259"/>
  <c r="J279" i="259" s="1"/>
  <c r="K278" i="259"/>
  <c r="K279" i="259" s="1"/>
  <c r="AB278" i="259"/>
  <c r="AB279" i="259" s="1"/>
  <c r="AC278" i="259"/>
  <c r="AC279" i="259" s="1"/>
  <c r="BI308" i="240"/>
  <c r="BI309" i="240" s="1"/>
  <c r="AT308" i="259"/>
  <c r="AT309" i="259" s="1"/>
  <c r="AE278" i="259"/>
  <c r="AE279" i="259" s="1"/>
  <c r="BD308" i="259"/>
  <c r="BD309" i="259" s="1"/>
  <c r="R278" i="259"/>
  <c r="R279" i="259" s="1"/>
  <c r="W278" i="259"/>
  <c r="W279" i="259" s="1"/>
  <c r="I278" i="259"/>
  <c r="I279" i="259" s="1"/>
  <c r="BC308" i="259"/>
  <c r="BC309" i="259" s="1"/>
  <c r="BG278" i="260"/>
  <c r="BG279" i="260" s="1"/>
  <c r="AY308" i="259"/>
  <c r="AY309" i="259" s="1"/>
  <c r="Z278" i="259"/>
  <c r="Z279" i="259" s="1"/>
  <c r="S278" i="259"/>
  <c r="S279" i="259" s="1"/>
  <c r="U278" i="259"/>
  <c r="U279" i="259" s="1"/>
  <c r="AL308" i="259"/>
  <c r="AL309" i="259" s="1"/>
  <c r="AD278" i="259"/>
  <c r="AD279" i="259" s="1"/>
  <c r="N278" i="259"/>
  <c r="N279" i="259" s="1"/>
  <c r="AQ308" i="259"/>
  <c r="AQ309" i="259" s="1"/>
  <c r="F278" i="259"/>
  <c r="F279" i="259" s="1"/>
  <c r="AG308" i="259"/>
  <c r="AG309" i="259" s="1"/>
  <c r="Q278" i="259"/>
  <c r="Q279" i="259" s="1"/>
  <c r="AI278" i="240"/>
  <c r="AI279" i="240" s="1"/>
  <c r="M278" i="259"/>
  <c r="M279" i="259" s="1"/>
  <c r="H278" i="259"/>
  <c r="H279" i="259" s="1"/>
  <c r="AA278" i="259"/>
  <c r="AA279" i="259" s="1"/>
  <c r="AH308" i="259"/>
  <c r="AH309" i="259" s="1"/>
  <c r="V278" i="259"/>
  <c r="V279" i="259" s="1"/>
  <c r="Y278" i="259"/>
  <c r="Y279" i="259" s="1"/>
  <c r="AM308" i="259"/>
  <c r="AM309" i="259" s="1"/>
  <c r="D278" i="259"/>
  <c r="D279" i="259" s="1"/>
  <c r="AP308" i="259"/>
  <c r="AP309" i="259" s="1"/>
  <c r="AN308" i="259"/>
  <c r="AN309" i="259" s="1"/>
  <c r="X278" i="259"/>
  <c r="X279" i="259" s="1"/>
  <c r="BA308" i="259"/>
  <c r="BA309" i="259" s="1"/>
  <c r="T278" i="259"/>
  <c r="T279" i="259" s="1"/>
  <c r="G278" i="259"/>
  <c r="G279" i="259" s="1"/>
  <c r="BF308" i="259"/>
  <c r="BF309" i="259" s="1"/>
  <c r="L278" i="259"/>
  <c r="L279" i="259" s="1"/>
  <c r="P278" i="259"/>
  <c r="P279" i="259" s="1"/>
  <c r="AS308" i="259"/>
  <c r="AS309" i="259" s="1"/>
  <c r="O278" i="259"/>
  <c r="O279" i="259" s="1"/>
  <c r="B278" i="259"/>
  <c r="B279" i="259" s="1"/>
  <c r="AK308" i="259"/>
  <c r="AK309" i="259" s="1"/>
  <c r="C278" i="259"/>
  <c r="C279" i="259" s="1"/>
  <c r="AO308" i="259"/>
  <c r="AO309" i="259" s="1"/>
  <c r="AJ308" i="259"/>
  <c r="AJ309" i="259" s="1"/>
  <c r="E278" i="259"/>
  <c r="E279" i="259" s="1"/>
  <c r="AL278" i="260"/>
  <c r="AL279" i="260" s="1"/>
  <c r="AY308" i="260"/>
  <c r="AY309" i="260" s="1"/>
  <c r="AJ308" i="260"/>
  <c r="AJ309" i="260" s="1"/>
  <c r="BA308" i="260"/>
  <c r="BA309" i="260" s="1"/>
  <c r="AG308" i="260"/>
  <c r="AG309" i="260" s="1"/>
  <c r="BB308" i="240"/>
  <c r="BB309" i="240" s="1"/>
  <c r="AW308" i="240"/>
  <c r="AW309" i="240" s="1"/>
  <c r="AK278" i="260"/>
  <c r="AK279" i="260" s="1"/>
  <c r="BD308" i="260"/>
  <c r="BD309" i="260" s="1"/>
  <c r="BC308" i="260"/>
  <c r="BC309" i="260" s="1"/>
  <c r="AZ308" i="240"/>
  <c r="AZ309" i="240" s="1"/>
  <c r="AT278" i="260"/>
  <c r="AT279" i="260" s="1"/>
  <c r="AV308" i="259"/>
  <c r="AV309" i="259" s="1"/>
  <c r="AX308" i="260"/>
  <c r="AX309" i="260" s="1"/>
  <c r="AZ308" i="260"/>
  <c r="AZ309" i="260" s="1"/>
  <c r="BD278" i="240"/>
  <c r="BD279" i="240" s="1"/>
  <c r="AO308" i="240"/>
  <c r="AO309" i="240" s="1"/>
  <c r="BH308" i="240"/>
  <c r="BH309" i="240" s="1"/>
  <c r="AG308" i="240"/>
  <c r="AG309" i="240" s="1"/>
  <c r="AU308" i="260"/>
  <c r="AU309" i="260" s="1"/>
  <c r="AT308" i="260"/>
  <c r="AT309" i="260" s="1"/>
  <c r="BC308" i="240"/>
  <c r="BC309" i="240" s="1"/>
  <c r="BB278" i="260"/>
  <c r="BB279" i="260" s="1"/>
  <c r="AP308" i="260"/>
  <c r="AP309" i="260" s="1"/>
  <c r="AV308" i="260"/>
  <c r="AV309" i="260" s="1"/>
  <c r="BB308" i="260"/>
  <c r="BB309" i="260" s="1"/>
  <c r="AS308" i="260"/>
  <c r="AS309" i="260" s="1"/>
  <c r="AV278" i="240"/>
  <c r="AV279" i="240" s="1"/>
  <c r="AK308" i="240"/>
  <c r="AK309" i="240" s="1"/>
  <c r="BJ308" i="240"/>
  <c r="BJ309" i="240" s="1"/>
  <c r="BG308" i="259"/>
  <c r="BG309" i="259" s="1"/>
  <c r="BI308" i="259"/>
  <c r="BI309" i="259" s="1"/>
  <c r="BI308" i="260"/>
  <c r="BI309" i="260" s="1"/>
  <c r="AG255" i="240"/>
  <c r="AJ308" i="240"/>
  <c r="AJ309" i="240" s="1"/>
  <c r="AI308" i="240"/>
  <c r="AI309" i="240" s="1"/>
  <c r="BE308" i="259"/>
  <c r="BE309" i="259" s="1"/>
  <c r="AX308" i="259"/>
  <c r="AX309" i="259" s="1"/>
  <c r="BE308" i="260"/>
  <c r="BE309" i="260" s="1"/>
  <c r="AY308" i="240"/>
  <c r="AY309" i="240" s="1"/>
  <c r="AQ308" i="260"/>
  <c r="AQ309" i="260" s="1"/>
  <c r="AX308" i="240"/>
  <c r="AX309" i="240" s="1"/>
  <c r="AH308" i="260"/>
  <c r="AH309" i="260" s="1"/>
  <c r="BG308" i="240"/>
  <c r="BG309" i="240" s="1"/>
  <c r="BI278" i="240"/>
  <c r="BI279" i="240" s="1"/>
  <c r="AR308" i="260"/>
  <c r="AR309" i="260" s="1"/>
  <c r="AI308" i="260"/>
  <c r="AI309" i="260" s="1"/>
  <c r="AT308" i="240"/>
  <c r="AT309" i="240" s="1"/>
  <c r="AU308" i="240"/>
  <c r="AU309" i="240" s="1"/>
  <c r="AP308" i="240"/>
  <c r="AP309" i="240" s="1"/>
  <c r="AV308" i="240"/>
  <c r="AV309" i="240" s="1"/>
  <c r="AR308" i="259"/>
  <c r="AR309" i="259" s="1"/>
  <c r="AW308" i="259"/>
  <c r="AW309" i="259" s="1"/>
  <c r="AO308" i="260"/>
  <c r="AO309" i="260" s="1"/>
  <c r="AZ278" i="240"/>
  <c r="AZ279" i="240" s="1"/>
  <c r="AW278" i="240"/>
  <c r="AW279" i="240" s="1"/>
  <c r="BA308" i="240"/>
  <c r="BA309" i="240" s="1"/>
  <c r="AM308" i="240"/>
  <c r="AM309" i="240" s="1"/>
  <c r="AU308" i="259"/>
  <c r="AU309" i="259" s="1"/>
  <c r="BB308" i="259"/>
  <c r="BB309" i="259" s="1"/>
  <c r="AN308" i="260"/>
  <c r="AN309" i="260" s="1"/>
  <c r="AO278" i="240"/>
  <c r="AO279" i="240" s="1"/>
  <c r="BE308" i="240"/>
  <c r="BE309" i="240" s="1"/>
  <c r="AL308" i="240"/>
  <c r="AL309" i="240" s="1"/>
  <c r="BH308" i="259"/>
  <c r="BH309" i="259" s="1"/>
  <c r="BJ308" i="259"/>
  <c r="BJ309" i="259" s="1"/>
  <c r="AW308" i="260"/>
  <c r="AW309" i="260" s="1"/>
  <c r="BG308" i="260"/>
  <c r="BG309" i="260" s="1"/>
  <c r="BJ278" i="240"/>
  <c r="BJ279" i="240" s="1"/>
  <c r="AH308" i="240"/>
  <c r="AH309" i="240" s="1"/>
  <c r="AQ308" i="240"/>
  <c r="AQ309" i="240" s="1"/>
  <c r="BH308" i="260"/>
  <c r="BH309" i="260" s="1"/>
  <c r="AN308" i="240"/>
  <c r="AN309" i="240" s="1"/>
  <c r="BD308" i="240"/>
  <c r="BD309" i="240" s="1"/>
  <c r="AM308" i="260"/>
  <c r="AM309" i="260" s="1"/>
  <c r="BJ308" i="260"/>
  <c r="BJ309" i="260" s="1"/>
  <c r="AK308" i="260"/>
  <c r="AK309" i="260" s="1"/>
  <c r="AS308" i="240"/>
  <c r="AS309" i="240" s="1"/>
  <c r="AQ278" i="240"/>
  <c r="AQ279" i="240" s="1"/>
  <c r="AS278" i="240"/>
  <c r="AS279" i="240" s="1"/>
  <c r="AJ278" i="240"/>
  <c r="AJ279" i="240" s="1"/>
  <c r="AR308" i="240"/>
  <c r="AR309" i="240" s="1"/>
  <c r="BF308" i="240"/>
  <c r="BF309" i="240" s="1"/>
  <c r="AL308" i="260"/>
  <c r="AL309" i="260" s="1"/>
  <c r="BF308" i="260"/>
  <c r="BF309" i="260" s="1"/>
  <c r="BE278" i="259"/>
  <c r="BE279" i="259" s="1"/>
  <c r="AI278" i="259"/>
  <c r="AI279" i="259" s="1"/>
  <c r="BC278" i="260"/>
  <c r="BC279" i="260" s="1"/>
  <c r="BG278" i="240"/>
  <c r="BG279" i="240" s="1"/>
  <c r="AO278" i="260"/>
  <c r="AO279" i="260" s="1"/>
  <c r="BI278" i="260"/>
  <c r="BI279" i="260" s="1"/>
  <c r="AR278" i="259"/>
  <c r="AR279" i="259" s="1"/>
  <c r="AL278" i="259"/>
  <c r="AL279" i="259" s="1"/>
  <c r="AN278" i="260"/>
  <c r="AN279" i="260" s="1"/>
  <c r="AU278" i="240"/>
  <c r="AU279" i="240" s="1"/>
  <c r="AS278" i="260"/>
  <c r="AS279" i="260" s="1"/>
  <c r="BC278" i="240"/>
  <c r="BC279" i="240" s="1"/>
  <c r="AM278" i="240"/>
  <c r="AM279" i="240" s="1"/>
  <c r="AC308" i="259"/>
  <c r="AC309" i="259" s="1"/>
  <c r="BJ278" i="260"/>
  <c r="BJ279" i="260" s="1"/>
  <c r="AG255" i="260"/>
  <c r="AG278" i="260" s="1"/>
  <c r="AG279" i="260" s="1"/>
  <c r="AW278" i="259"/>
  <c r="AW279" i="259" s="1"/>
  <c r="BD278" i="259"/>
  <c r="BD279" i="259" s="1"/>
  <c r="BH278" i="240"/>
  <c r="BH279" i="240" s="1"/>
  <c r="AU278" i="260"/>
  <c r="AU279" i="260" s="1"/>
  <c r="AY278" i="259"/>
  <c r="AY279" i="259" s="1"/>
  <c r="BB278" i="240"/>
  <c r="BB279" i="240" s="1"/>
  <c r="BF278" i="260"/>
  <c r="BF279" i="260" s="1"/>
  <c r="BE278" i="260"/>
  <c r="BE279" i="260" s="1"/>
  <c r="BC278" i="259"/>
  <c r="BC279" i="259" s="1"/>
  <c r="AH278" i="259"/>
  <c r="AH279" i="259" s="1"/>
  <c r="AT278" i="240"/>
  <c r="AT279" i="240" s="1"/>
  <c r="AP278" i="240"/>
  <c r="AP279" i="240" s="1"/>
  <c r="AP278" i="260"/>
  <c r="AP279" i="260" s="1"/>
  <c r="BF278" i="259"/>
  <c r="BF279" i="259" s="1"/>
  <c r="AN278" i="259"/>
  <c r="AN279" i="259" s="1"/>
  <c r="BB278" i="259"/>
  <c r="BB279" i="259" s="1"/>
  <c r="AG278" i="240"/>
  <c r="AG279" i="240" s="1"/>
  <c r="BE278" i="240"/>
  <c r="BE279" i="240" s="1"/>
  <c r="AZ278" i="260"/>
  <c r="AZ279" i="260" s="1"/>
  <c r="AX278" i="259"/>
  <c r="AX279" i="259" s="1"/>
  <c r="BA278" i="240"/>
  <c r="BA279" i="240" s="1"/>
  <c r="AN278" i="240"/>
  <c r="AN279" i="240" s="1"/>
  <c r="AR278" i="260"/>
  <c r="AR279" i="260" s="1"/>
  <c r="BG278" i="259"/>
  <c r="BG279" i="259" s="1"/>
  <c r="BA278" i="259"/>
  <c r="BA279" i="259" s="1"/>
  <c r="AZ278" i="259"/>
  <c r="AZ279" i="259" s="1"/>
  <c r="AL278" i="240"/>
  <c r="AL279" i="240" s="1"/>
  <c r="AY278" i="240"/>
  <c r="AY279" i="240" s="1"/>
  <c r="AV278" i="260"/>
  <c r="AV279" i="260" s="1"/>
  <c r="AY278" i="260"/>
  <c r="AY279" i="260" s="1"/>
  <c r="AP278" i="259"/>
  <c r="AP279" i="259" s="1"/>
  <c r="AM278" i="259"/>
  <c r="AM279" i="259" s="1"/>
  <c r="AK278" i="240"/>
  <c r="AK279" i="240" s="1"/>
  <c r="AW278" i="260"/>
  <c r="AW279" i="260" s="1"/>
  <c r="BD278" i="260"/>
  <c r="BD279" i="260" s="1"/>
  <c r="BJ278" i="259"/>
  <c r="BJ279" i="259" s="1"/>
  <c r="AG278" i="259"/>
  <c r="AG279" i="259" s="1"/>
  <c r="AR278" i="240"/>
  <c r="AR279" i="240" s="1"/>
  <c r="BA278" i="260"/>
  <c r="BA279" i="260" s="1"/>
  <c r="AJ278" i="260"/>
  <c r="AJ279" i="260" s="1"/>
  <c r="AJ278" i="259"/>
  <c r="AJ279" i="259" s="1"/>
  <c r="BI278" i="259"/>
  <c r="BI279" i="259" s="1"/>
  <c r="AV278" i="259"/>
  <c r="AV279" i="259" s="1"/>
  <c r="AX278" i="260"/>
  <c r="AX279" i="260" s="1"/>
  <c r="AM278" i="260"/>
  <c r="AM279" i="260" s="1"/>
  <c r="AT278" i="259"/>
  <c r="AT279" i="259" s="1"/>
  <c r="AU278" i="259"/>
  <c r="AU279" i="259" s="1"/>
  <c r="AO278" i="259"/>
  <c r="AO279" i="259" s="1"/>
  <c r="AK278" i="259"/>
  <c r="AK279" i="259" s="1"/>
  <c r="AH278" i="260"/>
  <c r="AH279" i="260" s="1"/>
  <c r="AI278" i="260"/>
  <c r="AI279" i="260" s="1"/>
  <c r="BF278" i="240"/>
  <c r="BF279" i="240" s="1"/>
  <c r="AQ278" i="259"/>
  <c r="AQ279" i="259" s="1"/>
  <c r="AX278" i="240"/>
  <c r="AX279" i="240" s="1"/>
  <c r="BH278" i="260"/>
  <c r="BH279" i="260" s="1"/>
  <c r="AH278" i="240"/>
  <c r="AH279" i="240" s="1"/>
  <c r="AQ278" i="260"/>
  <c r="AQ279" i="260" s="1"/>
  <c r="AS278" i="259"/>
  <c r="AS279" i="259" s="1"/>
  <c r="BH278" i="259"/>
  <c r="BH279" i="259" s="1"/>
  <c r="X308" i="259"/>
  <c r="X309" i="259" s="1"/>
  <c r="O308" i="259"/>
  <c r="O309" i="259" s="1"/>
  <c r="B308" i="259"/>
  <c r="B309" i="259" s="1"/>
  <c r="H308" i="259"/>
  <c r="H309" i="259" s="1"/>
  <c r="K308" i="259"/>
  <c r="K309" i="259" s="1"/>
  <c r="Z308" i="259"/>
  <c r="Z309" i="259" s="1"/>
  <c r="R308" i="259"/>
  <c r="R309" i="259" s="1"/>
  <c r="AD308" i="259"/>
  <c r="AD309" i="259" s="1"/>
  <c r="I308" i="259"/>
  <c r="I309" i="259" s="1"/>
  <c r="D308" i="260"/>
  <c r="D309" i="260" s="1"/>
  <c r="J308" i="259"/>
  <c r="J309" i="259" s="1"/>
  <c r="Q308" i="260"/>
  <c r="Q309" i="260" s="1"/>
  <c r="F308" i="259"/>
  <c r="F309" i="259" s="1"/>
  <c r="P308" i="259"/>
  <c r="P309" i="259" s="1"/>
  <c r="M308" i="259"/>
  <c r="M309" i="259" s="1"/>
  <c r="AA308" i="259"/>
  <c r="AA309" i="259" s="1"/>
  <c r="L308" i="240"/>
  <c r="L309" i="240" s="1"/>
  <c r="L308" i="259"/>
  <c r="L309" i="259" s="1"/>
  <c r="D308" i="259"/>
  <c r="D309" i="259" s="1"/>
  <c r="V308" i="259"/>
  <c r="V309" i="259" s="1"/>
  <c r="S308" i="259"/>
  <c r="S309" i="259" s="1"/>
  <c r="X308" i="240"/>
  <c r="X309" i="240" s="1"/>
  <c r="AE308" i="259"/>
  <c r="AE309" i="259" s="1"/>
  <c r="J308" i="260"/>
  <c r="J309" i="260" s="1"/>
  <c r="L308" i="260"/>
  <c r="L309" i="260" s="1"/>
  <c r="C308" i="240"/>
  <c r="C309" i="240" s="1"/>
  <c r="T308" i="259"/>
  <c r="T309" i="259" s="1"/>
  <c r="AA308" i="260"/>
  <c r="AA309" i="260" s="1"/>
  <c r="Y308" i="260"/>
  <c r="Y309" i="260" s="1"/>
  <c r="F308" i="240"/>
  <c r="F309" i="240" s="1"/>
  <c r="B308" i="260"/>
  <c r="B309" i="260" s="1"/>
  <c r="H308" i="240"/>
  <c r="H309" i="240" s="1"/>
  <c r="AE308" i="260"/>
  <c r="AE309" i="260" s="1"/>
  <c r="J308" i="240"/>
  <c r="J309" i="240" s="1"/>
  <c r="P308" i="240"/>
  <c r="P309" i="240" s="1"/>
  <c r="W308" i="259"/>
  <c r="W309" i="259" s="1"/>
  <c r="V308" i="260"/>
  <c r="V309" i="260" s="1"/>
  <c r="S308" i="260"/>
  <c r="S309" i="260" s="1"/>
  <c r="I308" i="240"/>
  <c r="I309" i="240" s="1"/>
  <c r="T308" i="260"/>
  <c r="T309" i="260" s="1"/>
  <c r="AB308" i="260"/>
  <c r="AB309" i="260" s="1"/>
  <c r="O308" i="240"/>
  <c r="O309" i="240" s="1"/>
  <c r="P308" i="260"/>
  <c r="P309" i="260" s="1"/>
  <c r="Y308" i="259"/>
  <c r="Y309" i="259" s="1"/>
  <c r="N308" i="259"/>
  <c r="N309" i="259" s="1"/>
  <c r="H308" i="260"/>
  <c r="H309" i="260" s="1"/>
  <c r="N308" i="260"/>
  <c r="N309" i="260" s="1"/>
  <c r="E308" i="240"/>
  <c r="E309" i="240" s="1"/>
  <c r="F308" i="260"/>
  <c r="F309" i="260" s="1"/>
  <c r="AD308" i="240"/>
  <c r="AD309" i="240" s="1"/>
  <c r="D308" i="240"/>
  <c r="D309" i="240" s="1"/>
  <c r="Z308" i="240"/>
  <c r="Z309" i="240" s="1"/>
  <c r="X308" i="260"/>
  <c r="X309" i="260" s="1"/>
  <c r="AC308" i="260"/>
  <c r="AC309" i="260" s="1"/>
  <c r="G308" i="260"/>
  <c r="G309" i="260" s="1"/>
  <c r="G308" i="240"/>
  <c r="G309" i="240" s="1"/>
  <c r="N308" i="240"/>
  <c r="N309" i="240" s="1"/>
  <c r="AD308" i="260"/>
  <c r="AD309" i="260" s="1"/>
  <c r="AB308" i="259"/>
  <c r="AB309" i="259" s="1"/>
  <c r="Q308" i="259"/>
  <c r="Q309" i="259" s="1"/>
  <c r="O308" i="260"/>
  <c r="O309" i="260" s="1"/>
  <c r="Y308" i="240"/>
  <c r="Y309" i="240" s="1"/>
  <c r="B308" i="240"/>
  <c r="B309" i="240" s="1"/>
  <c r="Q308" i="240"/>
  <c r="Q309" i="240" s="1"/>
  <c r="C308" i="259"/>
  <c r="C309" i="259" s="1"/>
  <c r="M308" i="260"/>
  <c r="M309" i="260" s="1"/>
  <c r="I308" i="260"/>
  <c r="I309" i="260" s="1"/>
  <c r="T308" i="240"/>
  <c r="T309" i="240" s="1"/>
  <c r="V308" i="240"/>
  <c r="V309" i="240" s="1"/>
  <c r="AE308" i="240"/>
  <c r="AE309" i="240" s="1"/>
  <c r="R308" i="240"/>
  <c r="R309" i="240" s="1"/>
  <c r="M308" i="240"/>
  <c r="M309" i="240" s="1"/>
  <c r="E308" i="259"/>
  <c r="E309" i="259" s="1"/>
  <c r="W308" i="260"/>
  <c r="W309" i="260" s="1"/>
  <c r="R308" i="260"/>
  <c r="R309" i="260" s="1"/>
  <c r="AC308" i="240"/>
  <c r="AC309" i="240" s="1"/>
  <c r="S308" i="240"/>
  <c r="S309" i="240" s="1"/>
  <c r="K308" i="260"/>
  <c r="K309" i="260" s="1"/>
  <c r="U308" i="240"/>
  <c r="U309" i="240" s="1"/>
  <c r="AB308" i="240"/>
  <c r="AB309" i="240" s="1"/>
  <c r="C308" i="260"/>
  <c r="C309" i="260" s="1"/>
  <c r="U308" i="260"/>
  <c r="U309" i="260" s="1"/>
  <c r="W308" i="240"/>
  <c r="W309" i="240" s="1"/>
  <c r="AA308" i="240"/>
  <c r="AA309" i="240" s="1"/>
  <c r="G308" i="259"/>
  <c r="G309" i="259" s="1"/>
  <c r="U308" i="259"/>
  <c r="U309" i="259" s="1"/>
  <c r="Z308" i="260"/>
  <c r="Z309" i="260" s="1"/>
  <c r="E308" i="260"/>
  <c r="E309" i="260" s="1"/>
  <c r="K308" i="240"/>
  <c r="K309" i="240" s="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3" i="201" a="1"/>
  <c r="B23" i="201" s="1"/>
  <c r="B23" i="202" a="1"/>
  <c r="B23" i="202" s="1"/>
  <c r="B13" i="201" s="1" a="1"/>
  <c r="B13" i="201" s="1"/>
  <c r="B16" i="202" a="1"/>
  <c r="B16" i="202" s="1"/>
  <c r="B10" i="201" s="1" a="1"/>
  <c r="B10" i="201" s="1"/>
  <c r="B44" i="202" a="1"/>
  <c r="B44" i="202" s="1"/>
  <c r="B22" i="201" s="1" a="1"/>
  <c r="B22" i="201" s="1"/>
  <c r="A2" i="251"/>
  <c r="B5" i="201"/>
  <c r="B33" i="202" l="1" a="1"/>
  <c r="B33" i="202" s="1"/>
  <c r="B35" i="202" a="1"/>
  <c r="B35" i="202" s="1"/>
  <c r="B34" i="202" a="1"/>
  <c r="B34" i="202" s="1"/>
  <c r="M36" i="202" l="1"/>
  <c r="Y36" i="202"/>
  <c r="Z36" i="202"/>
  <c r="AE36" i="202"/>
  <c r="R36" i="202"/>
  <c r="X36" i="202"/>
  <c r="G36" i="202"/>
  <c r="AC36" i="202"/>
  <c r="AB36" i="202"/>
  <c r="J36" i="202"/>
  <c r="AD36" i="202"/>
  <c r="F36" i="202"/>
  <c r="AA36" i="202"/>
  <c r="L36" i="202"/>
  <c r="D36" i="202"/>
  <c r="C36" i="202"/>
  <c r="Q36" i="202"/>
  <c r="E36" i="202"/>
  <c r="T36" i="202"/>
  <c r="W36" i="202"/>
  <c r="K36" i="202"/>
  <c r="O36" i="202"/>
  <c r="P36" i="202"/>
  <c r="H36" i="202"/>
  <c r="S36" i="202"/>
  <c r="U36" i="202"/>
  <c r="B36" i="202"/>
  <c r="V36" i="202"/>
  <c r="I36" i="202"/>
  <c r="N36" i="202"/>
  <c r="B20" i="201" l="1" a="1"/>
  <c r="B20" i="201" s="1"/>
  <c r="B37" i="202" a="1"/>
  <c r="B37" i="202" s="1"/>
  <c r="B19" i="201" s="1" a="1"/>
  <c r="B19"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<sst xmlns="http://schemas.openxmlformats.org/spreadsheetml/2006/main" count="9162" uniqueCount="992">
  <si>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</si>
  <si>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</si>
  <si>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</si>
  <si>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</si>
  <si>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</si>
  <si>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</si>
  <si>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</si>
  <si>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</si>
  <si>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</si>
  <si>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</si>
  <si>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</si>
  <si>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</si>
  <si>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</si>
  <si>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</si>
  <si>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</si>
  <si>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</si>
  <si>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</si>
  <si>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</si>
  <si>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</si>
  <si>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</si>
  <si>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</si>
  <si>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</si>
  <si>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</si>
  <si>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</si>
  <si>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</si>
  <si>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</si>
  <si>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</si>
  <si>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</si>
  <si>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</si>
  <si>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</si>
  <si>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</si>
  <si>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</si>
  <si>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</si>
  <si>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</si>
  <si>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</si>
  <si>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</si>
  <si>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</si>
  <si>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</si>
  <si>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</si>
  <si>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</si>
  <si>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</si>
  <si>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</si>
  <si>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</si>
  <si>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</si>
  <si>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</si>
  <si>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</si>
  <si>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</si>
  <si>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</si>
  <si>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</si>
  <si>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</si>
  <si>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</si>
  <si>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</si>
  <si>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</si>
  <si>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</si>
  <si>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</si>
  <si>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</si>
  <si>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</si>
  <si>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</si>
  <si>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</si>
  <si>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</si>
  <si>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</si>
  <si>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</si>
  <si>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</si>
  <si>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</si>
  <si>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</si>
  <si>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</si>
  <si>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</si>
  <si>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</si>
  <si>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</si>
  <si>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</si>
  <si>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</si>
  <si>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</si>
  <si>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</si>
  <si>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</si>
  <si>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</si>
  <si>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</si>
  <si>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</si>
  <si>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</si>
  <si>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</si>
  <si>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</si>
  <si>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</si>
  <si>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</si>
  <si>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</si>
  <si>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</si>
  <si>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</si>
  <si>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</si>
  <si>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</si>
  <si>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</si>
  <si>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</si>
  <si>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</si>
  <si>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</si>
  <si>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</si>
  <si>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</si>
  <si>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</si>
  <si>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</si>
  <si>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</si>
  <si>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</si>
  <si>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</si>
  <si>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</si>
  <si>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</si>
  <si>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</si>
  <si>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</si>
  <si>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</si>
  <si>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</si>
  <si>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</si>
  <si>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</si>
  <si>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</si>
  <si>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</si>
  <si>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</si>
  <si>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</si>
  <si>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</si>
  <si>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</si>
  <si>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</si>
  <si>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</si>
  <si>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</si>
  <si>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</si>
  <si>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</si>
  <si>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</si>
  <si>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</si>
  <si>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</si>
  <si>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</si>
  <si>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</si>
  <si>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</si>
  <si>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</si>
  <si>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</si>
  <si>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</si>
  <si>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</si>
  <si>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</si>
  <si>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</si>
  <si>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</si>
  <si>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</si>
  <si>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</si>
  <si>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</si>
  <si>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</si>
  <si>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</si>
  <si>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</si>
  <si>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</si>
  <si>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</si>
  <si>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</si>
  <si>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</si>
  <si>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</si>
  <si>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</si>
  <si>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</si>
  <si>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</si>
  <si>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</si>
  <si>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</si>
  <si>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</si>
  <si>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</si>
  <si>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</si>
  <si>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</si>
  <si>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</si>
  <si>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</si>
  <si>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</si>
  <si>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</si>
  <si>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</si>
  <si>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</si>
  <si>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</si>
  <si>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</si>
  <si>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</si>
  <si>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</si>
  <si>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</si>
  <si>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</si>
  <si>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</si>
  <si>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</si>
  <si>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</si>
  <si>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</si>
  <si>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</si>
  <si>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</si>
  <si>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</si>
  <si>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</si>
  <si>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</si>
  <si>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</si>
  <si>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</si>
  <si>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</si>
  <si>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</si>
  <si>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</si>
  <si>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</si>
  <si>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</si>
  <si>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</si>
  <si>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</si>
  <si>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</si>
  <si>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</si>
  <si>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</si>
  <si>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</si>
  <si>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</si>
  <si>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</si>
  <si>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</si>
  <si>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</si>
  <si>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</si>
  <si>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</si>
  <si>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</si>
  <si>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</si>
  <si>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</si>
  <si>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</si>
  <si>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</si>
  <si>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</si>
  <si>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</si>
  <si>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</si>
  <si>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WGI</t>
  </si>
  <si>
    <t>East</t>
  </si>
  <si>
    <t>MTTR</t>
  </si>
  <si>
    <t>Probability Weighting for 10% POE MDs</t>
  </si>
  <si>
    <t>Central</t>
  </si>
  <si>
    <t xml:space="preserve">North </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</si>
  <si>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</si>
  <si>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</si>
  <si>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</si>
  <si>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</si>
  <si>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</si>
  <si>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</si>
  <si>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</si>
  <si>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</si>
  <si>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</si>
  <si>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</si>
  <si>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</si>
  <si>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</si>
  <si>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</si>
  <si>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</si>
  <si>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</si>
  <si>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 xml:space="preserve">Do Nothing </t>
  </si>
  <si>
    <t>Winter</t>
  </si>
  <si>
    <t>Base</t>
  </si>
  <si>
    <t>Replace 3 x 10/13.5 MVA Tx with 3 x 20/33 MVA Tx</t>
  </si>
  <si>
    <t>Replace 1 x 10/13.5 MVA Tx with 1 x 20/33 MVA Tx</t>
  </si>
  <si>
    <t>Demand Response</t>
  </si>
  <si>
    <t>Construct  2x 20/33MVA zone substation in Inverloch</t>
  </si>
  <si>
    <t>Average Rate %</t>
  </si>
  <si>
    <t>Contract network support services to defer network investment</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</si>
  <si>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</si>
  <si>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</si>
  <si>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</si>
  <si>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</si>
  <si>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</si>
  <si>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</si>
  <si>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</si>
  <si>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</si>
  <si>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</si>
  <si>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</si>
  <si>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</si>
  <si>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</si>
  <si>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</si>
  <si>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</si>
  <si>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</si>
  <si>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</si>
  <si>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</si>
  <si>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</si>
  <si>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</si>
  <si>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</si>
  <si>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</si>
  <si>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</si>
  <si>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</si>
  <si>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</si>
  <si>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</si>
  <si>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</si>
  <si>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</si>
  <si>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</si>
  <si>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</si>
  <si>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</si>
  <si>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</si>
  <si>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</si>
  <si>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</si>
  <si>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</si>
  <si>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</si>
  <si>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</si>
  <si>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</si>
  <si>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</si>
  <si>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</si>
  <si>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</si>
  <si>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</si>
  <si>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</si>
  <si>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</si>
  <si>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</si>
  <si>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</si>
  <si>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</si>
  <si>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</si>
  <si>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</si>
  <si>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</si>
  <si>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</si>
  <si>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</si>
  <si>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</si>
  <si>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</si>
  <si>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</si>
  <si>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</si>
  <si>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</si>
  <si>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</si>
  <si>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</si>
  <si>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</si>
  <si>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</si>
  <si>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</si>
  <si>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</si>
  <si>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</si>
  <si>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</si>
  <si>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</si>
  <si>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</si>
  <si>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</si>
  <si>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</si>
  <si>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</si>
  <si>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</si>
  <si>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</si>
  <si>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</si>
  <si>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</si>
  <si>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</si>
  <si>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</si>
  <si>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</si>
  <si>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</si>
  <si>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</si>
  <si>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</si>
  <si>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</si>
  <si>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</si>
  <si>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</si>
  <si>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</si>
  <si>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</si>
  <si>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</si>
  <si>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</si>
  <si>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</si>
  <si>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</si>
  <si>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</si>
  <si>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</si>
  <si>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</si>
  <si>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</si>
  <si>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</si>
  <si>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</si>
  <si>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</si>
  <si>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</si>
  <si>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</si>
  <si>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</si>
  <si>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</si>
  <si>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</si>
  <si>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</si>
  <si>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</si>
  <si>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</si>
  <si>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</si>
  <si>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</si>
  <si>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</si>
  <si>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</si>
  <si>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</si>
  <si>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</si>
  <si>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</si>
  <si>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</si>
  <si>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</si>
  <si>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</si>
  <si>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</si>
  <si>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</si>
  <si>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</si>
  <si>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</si>
  <si>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</si>
  <si>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</si>
  <si>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</si>
  <si>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</si>
  <si>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</si>
  <si>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</si>
  <si>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</si>
  <si>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</si>
  <si>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</si>
  <si>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</si>
  <si>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</si>
  <si>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</si>
  <si>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</si>
  <si>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</si>
  <si>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</si>
  <si>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</si>
  <si>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</si>
  <si>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</si>
  <si>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</si>
  <si>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</si>
  <si>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</si>
  <si>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</si>
  <si>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</si>
  <si>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</si>
  <si>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</si>
  <si>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</si>
  <si>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</si>
  <si>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</si>
  <si>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</si>
  <si>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</si>
  <si>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</si>
  <si>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</si>
  <si>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</si>
  <si>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</si>
  <si>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</si>
  <si>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</si>
  <si>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</si>
  <si>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</si>
  <si>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</si>
  <si>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</si>
  <si>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</si>
  <si>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</si>
  <si>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</si>
  <si>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</si>
  <si>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</si>
  <si>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</si>
  <si>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</si>
  <si>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</si>
  <si>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</si>
  <si>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</si>
  <si>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</si>
  <si>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</si>
  <si>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</si>
  <si>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</si>
  <si>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</si>
  <si>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</si>
  <si>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</si>
  <si>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</si>
  <si>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</si>
  <si>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</si>
  <si>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</si>
  <si>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</si>
  <si>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</si>
  <si>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</si>
  <si>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</si>
  <si>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</si>
  <si>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</si>
  <si>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</si>
  <si>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</si>
  <si>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</si>
  <si>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</si>
  <si>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</si>
  <si>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</si>
  <si>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</si>
  <si>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</si>
  <si>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</si>
  <si>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</si>
  <si>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</si>
  <si>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</si>
  <si>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</si>
  <si>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</si>
  <si>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</si>
  <si>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</si>
  <si>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</si>
  <si>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</si>
  <si>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</si>
  <si>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</si>
  <si>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</si>
  <si>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</si>
  <si>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</si>
  <si>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</si>
  <si>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</si>
  <si>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</si>
  <si>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</si>
  <si>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</si>
  <si>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</si>
  <si>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</si>
  <si>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</si>
  <si>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</si>
  <si>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</si>
  <si>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</si>
  <si>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</si>
  <si>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</si>
  <si>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</si>
  <si>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</si>
  <si>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</si>
  <si>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</si>
  <si>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</si>
  <si>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</si>
  <si>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</si>
  <si>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</si>
  <si>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</si>
  <si>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</si>
  <si>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</si>
  <si>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</si>
  <si>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</si>
  <si>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</si>
  <si>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</si>
  <si>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</si>
  <si>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</si>
  <si>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</si>
  <si>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</si>
  <si>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</si>
  <si>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</si>
  <si>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</si>
  <si>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</si>
  <si>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</si>
  <si>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</si>
  <si>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</si>
  <si>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</si>
  <si>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</si>
  <si>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</si>
  <si>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</si>
  <si>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</si>
  <si>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</si>
  <si>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</si>
  <si>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</si>
  <si>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</si>
  <si>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</si>
  <si>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</si>
  <si>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</si>
  <si>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</si>
  <si>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</si>
  <si>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</si>
  <si>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</si>
  <si>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</si>
  <si>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</si>
  <si>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</si>
  <si>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</si>
  <si>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</si>
  <si>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</si>
  <si>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</si>
  <si>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</si>
  <si>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</si>
  <si>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</si>
  <si>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</si>
  <si>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</si>
  <si>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</si>
  <si>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</si>
  <si>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</si>
  <si>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</si>
  <si>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</si>
  <si>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</si>
  <si>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</si>
  <si>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</si>
  <si>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</si>
  <si>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</si>
  <si>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</si>
  <si>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</si>
  <si>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</si>
  <si>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</si>
  <si>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</si>
  <si>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</si>
  <si>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</si>
  <si>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</si>
  <si>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</si>
  <si>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</si>
  <si>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</si>
  <si>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</si>
  <si>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</si>
  <si>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</si>
  <si>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</si>
  <si>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</si>
  <si>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</si>
  <si>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</si>
  <si>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</si>
  <si>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</si>
  <si>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</si>
  <si>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</si>
  <si>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</si>
  <si>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</si>
  <si>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</si>
  <si>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</si>
  <si>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</si>
  <si>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</si>
  <si>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</si>
  <si>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</si>
  <si>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</si>
  <si>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</si>
  <si>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</si>
  <si>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</si>
  <si>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</si>
  <si>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</si>
  <si>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</si>
  <si>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</si>
  <si>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</si>
  <si>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</si>
  <si>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</si>
  <si>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</si>
  <si>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</si>
  <si>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</si>
  <si>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</si>
  <si>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</si>
  <si>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</si>
  <si>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</si>
  <si>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</si>
  <si>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</si>
  <si>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</si>
  <si>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</si>
  <si>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</si>
  <si>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</si>
  <si>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</si>
  <si>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</si>
  <si>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</si>
  <si>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</si>
  <si>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</si>
  <si>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</si>
  <si>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</si>
  <si>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</si>
  <si>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</si>
  <si>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</si>
  <si>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</si>
  <si>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</si>
  <si>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</si>
  <si>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</si>
  <si>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</si>
  <si>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</si>
  <si>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</si>
  <si>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</si>
  <si>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</si>
  <si>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</si>
  <si>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</si>
  <si>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</si>
  <si>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</si>
  <si>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</si>
  <si>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</si>
  <si>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</si>
  <si>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</si>
  <si>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</si>
  <si>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</si>
  <si>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</si>
  <si>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</si>
  <si>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</si>
  <si>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</si>
  <si>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</si>
  <si>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</si>
  <si>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</si>
  <si>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</si>
  <si>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</si>
  <si>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</si>
  <si>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</si>
  <si>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</si>
  <si>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</si>
  <si>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</si>
  <si>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</si>
  <si>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</si>
  <si>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</si>
  <si>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</si>
  <si>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</si>
  <si>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</si>
  <si>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</si>
  <si>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</si>
  <si>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</si>
  <si>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</si>
  <si>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</si>
  <si>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</si>
  <si>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</si>
  <si>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</si>
  <si>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</si>
  <si>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</si>
  <si>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</si>
  <si>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</si>
  <si>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</si>
  <si>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</si>
  <si>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</si>
  <si>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</si>
  <si>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</si>
  <si>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</si>
  <si>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</si>
  <si>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</si>
  <si>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</si>
  <si>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</si>
  <si>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</si>
  <si>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</si>
  <si>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</si>
  <si>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</si>
  <si>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</si>
  <si>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</si>
  <si>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</si>
  <si>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</si>
  <si>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</si>
  <si>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</si>
  <si>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</si>
  <si>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</si>
  <si>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</si>
  <si>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</si>
  <si>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</si>
  <si>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</si>
  <si>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</si>
  <si>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</si>
  <si>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</si>
  <si>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</si>
  <si>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</si>
  <si>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</si>
  <si>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</si>
  <si>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</si>
  <si>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</si>
  <si>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</si>
  <si>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</si>
  <si>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</si>
  <si>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</si>
  <si>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</si>
  <si>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</si>
  <si>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</si>
  <si>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</si>
  <si>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</si>
  <si>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</si>
  <si>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</si>
  <si>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</si>
  <si>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</si>
  <si>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</si>
  <si>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</si>
  <si>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</si>
  <si>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</si>
  <si>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</si>
  <si>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</si>
  <si>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</si>
  <si>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</si>
  <si>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</si>
  <si>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</si>
  <si>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</si>
  <si>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</si>
  <si>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</si>
  <si>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</si>
  <si>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</si>
  <si>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</si>
  <si>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</si>
  <si>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</si>
  <si>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</si>
  <si>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</si>
  <si>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</si>
  <si>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</si>
  <si>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</si>
  <si>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</si>
  <si>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</si>
  <si>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</si>
  <si>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</si>
  <si>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</si>
  <si>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PHM</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</si>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</sst>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49">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75" fillId="39" borderId="1" xfId="0" applyFont="1" applyFill="1" applyBorder="1" applyAlignme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89"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20(N-2)" TargetMode="External"/><Relationship Id="rId13" Type="http://schemas.openxmlformats.org/officeDocument/2006/relationships/hyperlink" Target="mailto:E@R%20(N-2)" TargetMode="External"/><Relationship Id="rId3" Type="http://schemas.openxmlformats.org/officeDocument/2006/relationships/hyperlink" Target="mailto:E@R%20MWh" TargetMode="External"/><Relationship Id="rId7" Type="http://schemas.openxmlformats.org/officeDocument/2006/relationships/hyperlink" Target="mailto:E@R%20(N-1)" TargetMode="External"/><Relationship Id="rId12" Type="http://schemas.openxmlformats.org/officeDocument/2006/relationships/hyperlink" Target="mailto:E@R%20(N-1)"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20(N-2)"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election activeCell="C46" sqref="C46"/>
    </sheetView>
    <sheetView workbookViewId="1"/>
  </sheetViews>
  <sheetFormatPr defaultRowHeight="12"/>
  <cols>
    <col min="1" max="1" width="11.42578125" customWidth="1"/>
    <col min="2" max="2" width="32.5703125" customWidth="1"/>
    <col min="3" max="3" width="78.7109375" customWidth="1"/>
    <col min="4" max="4" width="79.42578125" customWidth="1"/>
  </cols>
  <sheetData>
    <row r="1" spans="1:6" ht="17.25" thickBot="1">
      <c r="A1" s="158" t="s">
        <v>0</v>
      </c>
      <c r="B1" s="33"/>
      <c r="C1" s="33"/>
    </row>
    <row r="2" spans="1:6" ht="71.650000000000006" customHeight="1" thickTop="1">
      <c r="A2" s="361" t="s">
        <v>1</v>
      </c>
      <c r="B2" s="361"/>
      <c r="C2" s="361"/>
      <c r="D2" s="361"/>
      <c r="E2" s="156"/>
      <c r="F2" s="156"/>
    </row>
    <row r="3" spans="1:6">
      <c r="A3" s="162"/>
      <c r="B3" s="162"/>
      <c r="C3" s="162"/>
      <c r="D3" s="156"/>
      <c r="E3" s="156"/>
      <c r="F3" s="156"/>
    </row>
    <row r="4" spans="1:6">
      <c r="A4" s="162"/>
      <c r="B4" s="162"/>
      <c r="C4" s="162"/>
      <c r="D4" s="156"/>
      <c r="E4" s="156"/>
      <c r="F4" s="156"/>
    </row>
    <row r="5" spans="1:6" ht="15">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25" thickBot="1">
      <c r="A33" s="158" t="s">
        <v>73</v>
      </c>
    </row>
    <row r="34" spans="1:3" ht="15.7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 workbookViewId="1"/>
  </sheetViews>
  <sheetFormatPr defaultRowHeight="12"/>
  <cols>
    <col min="15" max="15" width="9.140625" customWidth="1"/>
    <col min="18" max="18" width="9" customWidth="1"/>
    <col min="34" max="34" width="9.140625" bestFit="1" customWidth="1"/>
    <col min="36" max="36" width="9.140625" bestFit="1" customWidth="1"/>
    <col min="39" max="40" width="9" customWidth="1"/>
  </cols>
  <sheetData>
    <row r="2" spans="1:42">
      <c r="A2" t="s">
        <v>81</v>
      </c>
      <c r="R2" s="362" t="s">
        <v>82</v>
      </c>
      <c r="S2" s="362"/>
      <c r="T2" s="362"/>
      <c r="U2" s="362"/>
      <c r="W2" s="362" t="s">
        <v>83</v>
      </c>
      <c r="X2" s="362"/>
      <c r="AO2" s="362" t="s">
        <v>84</v>
      </c>
      <c r="AP2" s="362"/>
    </row>
    <row r="3" spans="1:42" ht="12.75" thickBot="1"/>
    <row r="4" spans="1:42" ht="11.65" customHeight="1" thickBot="1">
      <c r="S4" s="363" t="s">
        <v>85</v>
      </c>
      <c r="T4" s="364"/>
      <c r="W4" s="362" t="s">
        <v>86</v>
      </c>
      <c r="X4" s="362"/>
    </row>
    <row r="5" spans="1:42" ht="11.65" customHeight="1" thickBot="1">
      <c r="S5" s="363"/>
      <c r="T5" s="364"/>
      <c r="U5" s="144"/>
    </row>
    <row r="6" spans="1:42" ht="11.65" customHeight="1" thickBot="1">
      <c r="S6" s="363"/>
      <c r="T6" s="364"/>
      <c r="U6" s="138"/>
      <c r="W6" s="371" t="s">
        <v>87</v>
      </c>
      <c r="X6" s="372"/>
    </row>
    <row r="7" spans="1:42" ht="12" customHeight="1" thickBot="1">
      <c r="S7" s="365"/>
      <c r="T7" s="366"/>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63" t="s">
        <v>89</v>
      </c>
      <c r="T9" s="364"/>
      <c r="U9" s="139"/>
      <c r="W9" s="373"/>
      <c r="X9" s="374"/>
      <c r="AH9" s="139"/>
      <c r="AI9" s="140"/>
      <c r="AK9" s="140"/>
      <c r="AL9" s="140"/>
    </row>
    <row r="10" spans="1:42" ht="11.65" customHeight="1" thickBot="1">
      <c r="S10" s="363"/>
      <c r="T10" s="364"/>
      <c r="U10" s="145"/>
      <c r="AH10" s="139"/>
      <c r="AI10" s="140"/>
      <c r="AK10" s="140"/>
      <c r="AL10" s="140"/>
    </row>
    <row r="11" spans="1:42" ht="11.65" customHeight="1" thickBot="1">
      <c r="S11" s="363"/>
      <c r="T11" s="364"/>
      <c r="AH11" s="139"/>
      <c r="AI11" s="140"/>
      <c r="AK11" s="140"/>
      <c r="AL11" s="140"/>
    </row>
    <row r="12" spans="1:42" ht="12" customHeight="1" thickBot="1">
      <c r="A12" t="s">
        <v>90</v>
      </c>
      <c r="S12" s="365"/>
      <c r="T12" s="366"/>
      <c r="AH12" s="139"/>
      <c r="AI12" s="140"/>
      <c r="AK12" s="140"/>
      <c r="AL12" s="140"/>
    </row>
    <row r="13" spans="1:42" ht="12.75" thickBot="1">
      <c r="AH13" s="139"/>
      <c r="AI13" s="140"/>
      <c r="AK13" s="387" t="s">
        <v>91</v>
      </c>
      <c r="AL13" s="387"/>
    </row>
    <row r="14" spans="1:42" ht="11.65" customHeight="1" thickBot="1">
      <c r="S14" s="363" t="s">
        <v>92</v>
      </c>
      <c r="T14" s="364"/>
      <c r="AH14" s="139"/>
      <c r="AI14" s="140"/>
      <c r="AK14" s="140"/>
      <c r="AL14" s="140"/>
    </row>
    <row r="15" spans="1:42" ht="12" customHeight="1" thickBot="1">
      <c r="S15" s="363"/>
      <c r="T15" s="364"/>
      <c r="U15" s="144"/>
      <c r="AH15" s="139"/>
      <c r="AI15" s="140"/>
      <c r="AK15" s="371" t="s">
        <v>93</v>
      </c>
      <c r="AL15" s="382"/>
      <c r="AO15" s="376" t="s">
        <v>94</v>
      </c>
      <c r="AP15" s="377"/>
    </row>
    <row r="16" spans="1:42" ht="11.65" customHeight="1" thickBot="1">
      <c r="S16" s="363"/>
      <c r="T16" s="364"/>
      <c r="U16" s="138"/>
      <c r="AH16" s="139"/>
      <c r="AI16" s="141"/>
      <c r="AJ16" s="145"/>
      <c r="AK16" s="383"/>
      <c r="AL16" s="384"/>
      <c r="AM16" s="141"/>
      <c r="AN16" s="145"/>
      <c r="AO16" s="378"/>
      <c r="AP16" s="379"/>
    </row>
    <row r="17" spans="1:42" ht="12" customHeight="1" thickBot="1">
      <c r="A17" t="s">
        <v>95</v>
      </c>
      <c r="C17" t="s">
        <v>96</v>
      </c>
      <c r="S17" s="365"/>
      <c r="T17" s="366"/>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63" t="s">
        <v>97</v>
      </c>
      <c r="T19" s="364"/>
      <c r="U19" s="139"/>
      <c r="V19" s="146"/>
      <c r="AH19" s="139"/>
      <c r="AI19" s="140"/>
      <c r="AK19" s="140"/>
      <c r="AL19" s="140"/>
    </row>
    <row r="20" spans="1:42" ht="11.65" customHeight="1" thickBot="1">
      <c r="S20" s="363"/>
      <c r="T20" s="364"/>
      <c r="U20" s="145"/>
      <c r="V20" s="375" t="s">
        <v>98</v>
      </c>
      <c r="W20" s="375"/>
      <c r="X20" s="375"/>
      <c r="Y20" s="375"/>
      <c r="AH20" s="139"/>
      <c r="AI20" s="140"/>
      <c r="AK20" s="140"/>
      <c r="AL20" s="140"/>
    </row>
    <row r="21" spans="1:42" ht="11.65" customHeight="1" thickBot="1">
      <c r="S21" s="363"/>
      <c r="T21" s="364"/>
      <c r="U21" s="138"/>
      <c r="V21" s="140"/>
      <c r="AH21" s="139"/>
      <c r="AI21" s="140"/>
      <c r="AK21" s="140"/>
      <c r="AL21" s="140"/>
    </row>
    <row r="22" spans="1:42" ht="12" customHeight="1" thickBot="1">
      <c r="A22" t="s">
        <v>99</v>
      </c>
      <c r="S22" s="365"/>
      <c r="T22" s="366"/>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62" t="s">
        <v>103</v>
      </c>
      <c r="AB28" s="362"/>
      <c r="AD28" s="362" t="s">
        <v>104</v>
      </c>
      <c r="AE28" s="362"/>
      <c r="AF28" s="362"/>
      <c r="AG28" s="362"/>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75" thickBot="1">
      <c r="Y36" s="139"/>
      <c r="AC36" s="139"/>
    </row>
    <row r="37" spans="19:35" ht="12.75" thickBot="1">
      <c r="S37" s="363" t="s">
        <v>40</v>
      </c>
      <c r="T37" s="364"/>
      <c r="Y37" s="139"/>
      <c r="AC37" s="139"/>
    </row>
    <row r="38" spans="19:35" ht="12.75" thickBot="1">
      <c r="S38" s="363"/>
      <c r="T38" s="364"/>
      <c r="U38" s="144"/>
      <c r="V38" s="144"/>
      <c r="W38" s="144"/>
      <c r="X38" s="144"/>
      <c r="Y38" s="145"/>
      <c r="Z38" s="146"/>
      <c r="AA38" s="140"/>
      <c r="AB38" s="140"/>
      <c r="AC38" s="139"/>
    </row>
    <row r="39" spans="19:35" ht="11.65" customHeight="1" thickBot="1">
      <c r="S39" s="363"/>
      <c r="T39" s="364"/>
      <c r="Z39" s="140"/>
      <c r="AA39" s="140"/>
      <c r="AB39" s="140"/>
      <c r="AC39" s="139"/>
      <c r="AI39" s="140"/>
    </row>
    <row r="40" spans="19:35" ht="11.65" customHeight="1" thickBot="1">
      <c r="S40" s="365"/>
      <c r="T40" s="366"/>
      <c r="AC40" s="139"/>
    </row>
    <row r="41" spans="19:35" ht="11.65" customHeight="1">
      <c r="AC41" s="139"/>
    </row>
    <row r="42" spans="19:35" ht="11.65" customHeight="1" thickBot="1">
      <c r="AC42" s="139"/>
    </row>
    <row r="43" spans="19:35" ht="12" customHeight="1" thickBot="1">
      <c r="S43" s="363" t="s">
        <v>109</v>
      </c>
      <c r="T43" s="364"/>
      <c r="V43" s="159"/>
      <c r="W43" s="362" t="s">
        <v>110</v>
      </c>
      <c r="X43" s="362"/>
      <c r="AC43" s="139"/>
    </row>
    <row r="44" spans="19:35" ht="12.75" thickBot="1">
      <c r="S44" s="363"/>
      <c r="T44" s="364"/>
      <c r="U44" s="144"/>
      <c r="AC44" s="139"/>
    </row>
    <row r="45" spans="19:35" ht="12.75" thickBot="1">
      <c r="S45" s="363"/>
      <c r="T45" s="364"/>
      <c r="U45" s="138"/>
      <c r="V45" s="142"/>
      <c r="W45" s="371" t="s">
        <v>111</v>
      </c>
      <c r="X45" s="372"/>
      <c r="AC45" s="139"/>
    </row>
    <row r="46" spans="19:35" ht="12.75" thickBot="1">
      <c r="S46" s="365"/>
      <c r="T46" s="366"/>
      <c r="U46" s="139"/>
      <c r="V46" s="143"/>
      <c r="W46" s="371"/>
      <c r="X46" s="372"/>
      <c r="Y46" s="144"/>
      <c r="Z46" s="144"/>
      <c r="AA46" s="144"/>
      <c r="AB46" s="144"/>
      <c r="AC46" s="145"/>
    </row>
    <row r="47" spans="19:35" ht="12.75" thickBot="1">
      <c r="U47" s="139"/>
      <c r="V47" s="142"/>
      <c r="W47" s="371"/>
      <c r="X47" s="372"/>
    </row>
    <row r="48" spans="19:35" ht="12.75" thickBot="1">
      <c r="S48" s="367" t="s">
        <v>112</v>
      </c>
      <c r="T48" s="368"/>
      <c r="U48" s="139"/>
      <c r="V48" s="142"/>
      <c r="W48" s="373"/>
      <c r="X48" s="374"/>
    </row>
    <row r="49" spans="19:21" ht="12.75"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23" zoomScale="70" zoomScaleNormal="70" workbookViewId="0">
      <selection activeCell="AJ121" sqref="AJ121"/>
    </sheetView>
    <sheetView topLeftCell="J76" workbookViewId="1">
      <selection activeCell="AA124" sqref="AA124"/>
    </sheetView>
  </sheetViews>
  <sheetFormatPr defaultRowHeight="12"/>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6" t="s">
        <v>113</v>
      </c>
    </row>
    <row r="2" spans="1:38" ht="33.75">
      <c r="A2" s="275"/>
      <c r="B2" s="253"/>
      <c r="C2" s="435" t="s">
        <v>114</v>
      </c>
      <c r="D2" s="435"/>
      <c r="E2" s="435"/>
      <c r="F2" s="253"/>
      <c r="G2" s="396" t="s">
        <v>83</v>
      </c>
      <c r="H2" s="396"/>
      <c r="I2" s="396"/>
      <c r="J2" s="396"/>
      <c r="K2" s="396"/>
      <c r="L2" s="396"/>
      <c r="M2" s="396"/>
      <c r="N2" s="396"/>
      <c r="O2" s="396"/>
      <c r="P2" s="396"/>
      <c r="Q2" s="396"/>
      <c r="R2" s="396"/>
      <c r="S2" s="396"/>
      <c r="T2" s="346"/>
      <c r="U2" s="346"/>
      <c r="V2" s="346"/>
      <c r="W2" s="346"/>
      <c r="X2" s="346"/>
      <c r="Y2" s="346"/>
      <c r="Z2" s="346"/>
      <c r="AA2" s="346"/>
      <c r="AB2" s="346"/>
      <c r="AC2" s="346"/>
      <c r="AD2" s="346"/>
      <c r="AE2" s="253"/>
      <c r="AF2" s="396" t="s">
        <v>84</v>
      </c>
      <c r="AG2" s="396"/>
      <c r="AH2" s="396"/>
      <c r="AI2" s="396"/>
      <c r="AJ2" s="396"/>
      <c r="AK2" s="266"/>
      <c r="AL2" s="40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6"/>
    </row>
    <row r="8" spans="1:38" ht="12.75"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6"/>
    </row>
    <row r="9" spans="1:38">
      <c r="A9" s="275"/>
      <c r="B9" s="253"/>
      <c r="C9" s="407" t="s">
        <v>115</v>
      </c>
      <c r="D9" s="408"/>
      <c r="E9" s="253"/>
      <c r="F9" s="253"/>
      <c r="G9" s="407" t="s">
        <v>116</v>
      </c>
      <c r="H9" s="434"/>
      <c r="I9" s="434"/>
      <c r="J9" s="434"/>
      <c r="K9" s="40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6"/>
    </row>
    <row r="10" spans="1:38">
      <c r="A10" s="275"/>
      <c r="B10" s="253"/>
      <c r="C10" s="375"/>
      <c r="D10" s="409"/>
      <c r="E10" s="253"/>
      <c r="F10" s="253"/>
      <c r="G10" s="375"/>
      <c r="H10" s="387"/>
      <c r="I10" s="387"/>
      <c r="J10" s="387"/>
      <c r="K10" s="40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6"/>
    </row>
    <row r="12" spans="1:38" ht="12.75" thickBot="1">
      <c r="A12" s="275"/>
      <c r="B12" s="253"/>
      <c r="C12" s="146" t="s">
        <v>123</v>
      </c>
      <c r="D12" s="139">
        <f>'AER VCR Rates(2024)'!$B$2</f>
        <v>49.23</v>
      </c>
      <c r="E12" s="255"/>
      <c r="F12" s="256"/>
      <c r="G12" s="146" t="s">
        <v>123</v>
      </c>
      <c r="H12" s="175">
        <f>D12</f>
        <v>49.23</v>
      </c>
      <c r="I12" s="140">
        <f ca="1">D21</f>
        <v>88661416.181919158</v>
      </c>
      <c r="J12" s="176">
        <f ca="1">I12/$I$16</f>
        <v>0.59859117251312466</v>
      </c>
      <c r="K12" s="173">
        <f ca="1">J12*D12</f>
        <v>29.468643422821124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6"/>
    </row>
    <row r="13" spans="1:38" ht="12.75" thickBot="1">
      <c r="A13" s="275"/>
      <c r="B13" s="253"/>
      <c r="C13" s="146" t="s">
        <v>124</v>
      </c>
      <c r="D13" s="139">
        <f>'AER VCR Rates(2024)'!$B$3</f>
        <v>34.39</v>
      </c>
      <c r="E13" s="257"/>
      <c r="F13" s="253"/>
      <c r="G13" s="146" t="s">
        <v>124</v>
      </c>
      <c r="H13" s="175">
        <f t="shared" ref="H13:H15" si="0">D13</f>
        <v>34.39</v>
      </c>
      <c r="I13" s="140">
        <f ca="1">D19</f>
        <v>45585213.136359133</v>
      </c>
      <c r="J13" s="176">
        <f t="shared" ref="J13:J15" ca="1" si="1">I13/$I$16</f>
        <v>0.30776528681388876</v>
      </c>
      <c r="K13" s="173">
        <f t="shared" ref="K13:K15" ca="1" si="2">J13*D13</f>
        <v>10.584048213529634</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6"/>
    </row>
    <row r="14" spans="1:38">
      <c r="A14" s="275"/>
      <c r="B14" s="253"/>
      <c r="C14" s="146" t="s">
        <v>125</v>
      </c>
      <c r="D14" s="139">
        <f>'AER VCR Rates(2024)'!$B$4</f>
        <v>33.49</v>
      </c>
      <c r="E14" s="258"/>
      <c r="F14" s="253"/>
      <c r="G14" s="146" t="s">
        <v>125</v>
      </c>
      <c r="H14" s="175">
        <f t="shared" si="0"/>
        <v>33.49</v>
      </c>
      <c r="I14" s="140">
        <f ca="1">D23</f>
        <v>5851096.6819093125</v>
      </c>
      <c r="J14" s="176">
        <f t="shared" ca="1" si="1"/>
        <v>3.9503258284588519E-2</v>
      </c>
      <c r="K14" s="173">
        <f t="shared" ca="1" si="2"/>
        <v>1.3229641199508695</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6"/>
    </row>
    <row r="15" spans="1:38" ht="12.75" thickBot="1">
      <c r="A15" s="275"/>
      <c r="B15" s="253"/>
      <c r="C15" s="141" t="s">
        <v>126</v>
      </c>
      <c r="D15" s="145">
        <f>'AER VCR Rates(2024)'!$B$5</f>
        <v>22.25</v>
      </c>
      <c r="E15" s="258"/>
      <c r="F15" s="253"/>
      <c r="G15" s="146" t="s">
        <v>126</v>
      </c>
      <c r="H15" s="175">
        <f t="shared" si="0"/>
        <v>22.25</v>
      </c>
      <c r="I15" s="140">
        <f ca="1">D22</f>
        <v>8019086.029771232</v>
      </c>
      <c r="J15" s="176">
        <f t="shared" ca="1" si="1"/>
        <v>5.4140282388397958E-2</v>
      </c>
      <c r="K15" s="173">
        <f t="shared" ca="1" si="2"/>
        <v>1.2046212831418546</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6"/>
    </row>
    <row r="16" spans="1:38" ht="12.75" thickBot="1">
      <c r="A16" s="275"/>
      <c r="B16" s="253"/>
      <c r="C16" s="140"/>
      <c r="D16" s="140"/>
      <c r="E16" s="258"/>
      <c r="F16" s="253"/>
      <c r="G16" s="146"/>
      <c r="H16" s="140"/>
      <c r="I16" s="140">
        <f ca="1">SUM(I12:I15)</f>
        <v>148116812.02995884</v>
      </c>
      <c r="J16" s="140"/>
      <c r="K16" s="173">
        <f ca="1">SUM(K12:K15)</f>
        <v>42.58027703944348</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6"/>
    </row>
    <row r="17" spans="1:38" ht="12.75" thickBot="1">
      <c r="A17" s="275"/>
      <c r="B17" s="253"/>
      <c r="C17" s="407" t="s">
        <v>85</v>
      </c>
      <c r="D17" s="408"/>
      <c r="E17" s="258"/>
      <c r="F17" s="253"/>
      <c r="G17" s="141"/>
      <c r="H17" s="144"/>
      <c r="I17" s="144"/>
      <c r="J17" s="144"/>
      <c r="K17" s="174">
        <f ca="1">K16*10^3</f>
        <v>42580.277039443477</v>
      </c>
      <c r="L17" s="253"/>
      <c r="M17" s="253"/>
      <c r="N17" s="253"/>
      <c r="O17" s="253"/>
      <c r="P17" s="253"/>
      <c r="Q17" s="253"/>
      <c r="R17" s="253"/>
      <c r="S17" s="253"/>
      <c r="T17" s="253"/>
      <c r="U17" s="253"/>
      <c r="V17" s="253"/>
      <c r="W17" s="253"/>
      <c r="X17" s="253"/>
      <c r="Y17" s="253"/>
      <c r="Z17" s="253"/>
      <c r="AA17" s="258"/>
      <c r="AB17" s="258"/>
      <c r="AC17" s="253"/>
      <c r="AD17" s="253"/>
      <c r="AE17" s="253"/>
      <c r="AF17" s="407" t="s">
        <v>70</v>
      </c>
      <c r="AG17" s="408"/>
      <c r="AH17" s="253"/>
      <c r="AI17" s="407" t="s">
        <v>127</v>
      </c>
      <c r="AJ17" s="408"/>
      <c r="AK17" s="266"/>
      <c r="AL17" s="406"/>
    </row>
    <row r="18" spans="1:38" ht="12.75" thickBot="1">
      <c r="A18" s="275"/>
      <c r="B18" s="253"/>
      <c r="C18" s="375"/>
      <c r="D18" s="40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5"/>
      <c r="AG18" s="409"/>
      <c r="AH18" s="253"/>
      <c r="AI18" s="375"/>
      <c r="AJ18" s="409"/>
      <c r="AK18" s="266"/>
      <c r="AL18" s="406"/>
    </row>
    <row r="19" spans="1:38" ht="15.75" thickBot="1">
      <c r="A19" s="275"/>
      <c r="B19" s="253"/>
      <c r="C19" s="168" t="s">
        <v>128</v>
      </c>
      <c r="D19" s="169">
        <f ca="1">SUMIFS('Customer No. and Vol per Feeder'!C:C,'Customer No. and Vol per Feeder'!F:F,'Key Model Assumption &amp; Inputs'!B1,'Customer No. and Vol per Feeder'!A:A,"COMMERCIAL")</f>
        <v>45585213.136359133</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68.69787390208802</v>
      </c>
      <c r="AH20" s="253"/>
      <c r="AI20" s="180" t="s">
        <v>130</v>
      </c>
      <c r="AJ20" s="181">
        <f ca="1">AG20</f>
        <v>68.69787390208802</v>
      </c>
      <c r="AK20" s="266"/>
      <c r="AL20" s="406"/>
    </row>
    <row r="21" spans="1:38" ht="15.7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2925174.5027716616</v>
      </c>
      <c r="AH21" s="253"/>
      <c r="AI21" s="270" t="s">
        <v>133</v>
      </c>
      <c r="AJ21" s="271">
        <f ca="1">AG21/10^6</f>
        <v>2.9251745027716618</v>
      </c>
      <c r="AK21" s="266"/>
      <c r="AL21" s="406"/>
    </row>
    <row r="22" spans="1:38">
      <c r="A22" s="275"/>
      <c r="B22" s="253"/>
      <c r="C22" s="168" t="s">
        <v>134</v>
      </c>
      <c r="D22" s="169">
        <f ca="1">SUMIFS('Customer No. and Vol per Feeder'!C:C,'Customer No. and Vol per Feeder'!F:F,'Key Model Assumption &amp; Inputs'!B1,'Customer No. and Vol per Feeder'!A:A,"FARM")</f>
        <v>8019086.029771232</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6"/>
    </row>
    <row r="23" spans="1:38" ht="12.75" thickBot="1">
      <c r="A23" s="275"/>
      <c r="B23" s="253"/>
      <c r="C23" s="170" t="s">
        <v>135</v>
      </c>
      <c r="D23" s="171">
        <f ca="1">SUMIFS('Customer No. and Vol per Feeder'!C:C,'Customer No. and Vol per Feeder'!F:F,'Key Model Assumption &amp; Inputs'!B1,'Customer No. and Vol per Feeder'!A:A,"INDUSTRIAL")</f>
        <v>5851096.6819093125</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6"/>
    </row>
    <row r="24" spans="1:38" ht="12.75"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6"/>
    </row>
    <row r="25" spans="1:38">
      <c r="A25" s="275"/>
      <c r="B25" s="253"/>
      <c r="C25" s="407" t="s">
        <v>136</v>
      </c>
      <c r="D25" s="40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6"/>
    </row>
    <row r="26" spans="1:38">
      <c r="A26" s="275"/>
      <c r="B26" s="253"/>
      <c r="C26" s="375"/>
      <c r="D26" s="40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6"/>
    </row>
    <row r="28" spans="1:38" ht="15">
      <c r="A28" s="275"/>
      <c r="B28" s="253"/>
      <c r="C28" s="229" t="s">
        <v>138</v>
      </c>
      <c r="D28" s="234">
        <f>FT!$K$9*Forecast_Sensitivity</f>
        <v>49.67765179520088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6"/>
    </row>
    <row r="29" spans="1:38" ht="15">
      <c r="A29" s="275"/>
      <c r="B29" s="253"/>
      <c r="C29" s="230" t="s">
        <v>139</v>
      </c>
      <c r="D29" s="236">
        <f>FT!$K$10*Forecast_Sensitivity</f>
        <v>60.606108020620368</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6"/>
    </row>
    <row r="30" spans="1:38" ht="15">
      <c r="A30" s="275"/>
      <c r="B30" s="253"/>
      <c r="C30" s="231" t="s">
        <v>140</v>
      </c>
      <c r="D30" s="238">
        <f>FT!$K$17*Forecast_Sensitivity</f>
        <v>51.935038098213383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6"/>
    </row>
    <row r="31" spans="1:38" ht="15.75" thickBot="1">
      <c r="A31" s="275"/>
      <c r="B31" s="253"/>
      <c r="C31" s="232" t="s">
        <v>141</v>
      </c>
      <c r="D31" s="250">
        <f>FT!$K$18*Forecast_Sensitivity</f>
        <v>55.601621716587431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6"/>
    </row>
    <row r="32" spans="1:38" ht="12.75"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6"/>
    </row>
    <row r="33" spans="1:38">
      <c r="A33" s="275"/>
      <c r="B33" s="253"/>
      <c r="C33" s="407" t="s">
        <v>142</v>
      </c>
      <c r="D33" s="408"/>
      <c r="E33" s="253"/>
      <c r="F33" s="253"/>
      <c r="G33" s="407" t="s">
        <v>143</v>
      </c>
      <c r="H33" s="408"/>
      <c r="I33" s="253"/>
      <c r="J33" s="253"/>
      <c r="K33" s="428" t="s">
        <v>52</v>
      </c>
      <c r="L33" s="429"/>
      <c r="M33" s="430"/>
      <c r="N33" s="253"/>
      <c r="O33" s="253"/>
      <c r="P33" s="253"/>
      <c r="Q33" s="402" t="s">
        <v>144</v>
      </c>
      <c r="R33" s="403"/>
      <c r="S33" s="350"/>
      <c r="T33" s="350"/>
      <c r="U33" s="402" t="s">
        <v>145</v>
      </c>
      <c r="V33" s="403"/>
      <c r="W33" s="350"/>
      <c r="X33" s="350"/>
      <c r="Y33" s="402" t="s">
        <v>146</v>
      </c>
      <c r="Z33" s="403"/>
      <c r="AA33" s="352"/>
      <c r="AB33" s="350"/>
      <c r="AC33" s="350"/>
      <c r="AD33" s="350"/>
      <c r="AE33" s="253"/>
      <c r="AF33" s="253"/>
      <c r="AG33" s="253"/>
      <c r="AH33" s="253"/>
      <c r="AI33" s="253"/>
      <c r="AJ33" s="253"/>
      <c r="AK33" s="266"/>
      <c r="AL33" s="406"/>
    </row>
    <row r="34" spans="1:38" ht="12.75" thickBot="1">
      <c r="A34" s="275"/>
      <c r="B34" s="253"/>
      <c r="C34" s="375"/>
      <c r="D34" s="409"/>
      <c r="E34" s="255"/>
      <c r="F34" s="253"/>
      <c r="G34" s="375"/>
      <c r="H34" s="409"/>
      <c r="I34" s="253"/>
      <c r="J34" s="253"/>
      <c r="K34" s="431"/>
      <c r="L34" s="432"/>
      <c r="M34" s="433"/>
      <c r="N34" s="253"/>
      <c r="O34" s="253"/>
      <c r="P34" s="253"/>
      <c r="Q34" s="404"/>
      <c r="R34" s="405"/>
      <c r="S34" s="350"/>
      <c r="T34" s="350"/>
      <c r="U34" s="404"/>
      <c r="V34" s="405"/>
      <c r="W34" s="350"/>
      <c r="X34" s="350"/>
      <c r="Y34" s="404"/>
      <c r="Z34" s="405"/>
      <c r="AA34" s="352"/>
      <c r="AB34" s="350"/>
      <c r="AC34" s="350"/>
      <c r="AD34" s="350"/>
      <c r="AE34" s="253"/>
      <c r="AF34" s="253"/>
      <c r="AG34" s="253"/>
      <c r="AH34" s="253"/>
      <c r="AI34" s="253"/>
      <c r="AJ34" s="253"/>
      <c r="AK34" s="266"/>
      <c r="AL34" s="406"/>
    </row>
    <row r="35" spans="1:38" ht="15.7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6"/>
    </row>
    <row r="36" spans="1:38" ht="15.75" thickBot="1">
      <c r="A36" s="275"/>
      <c r="B36" s="253"/>
      <c r="C36" s="178" t="s">
        <v>150</v>
      </c>
      <c r="D36" s="145">
        <f>FT!$J$29</f>
        <v>0</v>
      </c>
      <c r="E36" s="261"/>
      <c r="F36" s="259"/>
      <c r="G36" s="229" t="s">
        <v>138</v>
      </c>
      <c r="H36" s="184">
        <f>D28-$D$36-$D$41-$D$46</f>
        <v>49.567651795200881</v>
      </c>
      <c r="I36" s="280"/>
      <c r="J36" s="283"/>
      <c r="K36" s="227">
        <f t="shared" ref="K36:K59" si="3">C51</f>
        <v>1</v>
      </c>
      <c r="L36" s="183">
        <f ca="1">E51</f>
        <v>0</v>
      </c>
      <c r="M36" s="248">
        <f>K36*$H$36</f>
        <v>49.567651795200881</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6"/>
    </row>
    <row r="37" spans="1:38" ht="15.75" thickBot="1">
      <c r="A37" s="275"/>
      <c r="B37" s="253"/>
      <c r="C37" s="253"/>
      <c r="D37" s="253"/>
      <c r="E37" s="258"/>
      <c r="F37" s="253"/>
      <c r="G37" s="230" t="s">
        <v>139</v>
      </c>
      <c r="H37" s="191">
        <f t="shared" ref="H37:H39" si="4">D29-$D$36-$D$41-$D$46</f>
        <v>60.496108020620369</v>
      </c>
      <c r="I37" s="280"/>
      <c r="J37" s="253"/>
      <c r="K37" s="227">
        <f t="shared" si="3"/>
        <v>0.99</v>
      </c>
      <c r="L37" s="183">
        <f t="shared" ref="L37:L59" ca="1" si="5">E52</f>
        <v>0.37816428448424311</v>
      </c>
      <c r="M37" s="184">
        <f t="shared" ref="M37:M59" si="6">K37*$H$36</f>
        <v>49.071975277248875</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5.3017927545289885</v>
      </c>
      <c r="W37" s="253"/>
      <c r="X37" s="253"/>
      <c r="Y37" s="227">
        <f t="shared" ref="Y37:Y59" si="9">Q37</f>
        <v>0.99</v>
      </c>
      <c r="Z37" s="184">
        <f ca="1">IF($M$37-$I$173&gt;0,((($M$36+$M$37)/2)-$I$173)*($L$37-$L$36),IF((($M$36-$I$173)*($M$37-$I$173)&lt;0),(($L$37-$L$36)/($M$36-$M$37))*(($M$36-$I$173)^2)*0.5,""))</f>
        <v>11.976392375675879</v>
      </c>
      <c r="AA37" s="258"/>
      <c r="AB37" s="253"/>
      <c r="AC37" s="253"/>
      <c r="AD37" s="253"/>
      <c r="AE37" s="253"/>
      <c r="AF37" s="253"/>
      <c r="AG37" s="253"/>
      <c r="AH37" s="253"/>
      <c r="AI37" s="253"/>
      <c r="AJ37" s="253"/>
      <c r="AK37" s="266"/>
      <c r="AL37" s="406"/>
    </row>
    <row r="38" spans="1:38" ht="15">
      <c r="A38" s="275"/>
      <c r="B38" s="253"/>
      <c r="C38" s="407" t="s">
        <v>151</v>
      </c>
      <c r="D38" s="408"/>
      <c r="E38" s="258"/>
      <c r="F38" s="253"/>
      <c r="G38" s="231" t="s">
        <v>140</v>
      </c>
      <c r="H38" s="198">
        <f t="shared" si="4"/>
        <v>51.825038098213383</v>
      </c>
      <c r="I38" s="252"/>
      <c r="J38" s="253"/>
      <c r="K38" s="227">
        <f t="shared" si="3"/>
        <v>0.98</v>
      </c>
      <c r="L38" s="183">
        <f t="shared" ca="1" si="5"/>
        <v>0.37816428448424311</v>
      </c>
      <c r="M38" s="184">
        <f t="shared" si="6"/>
        <v>48.576298759296861</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06"/>
    </row>
    <row r="39" spans="1:38" ht="15.75" thickBot="1">
      <c r="A39" s="275"/>
      <c r="B39" s="253"/>
      <c r="C39" s="375"/>
      <c r="D39" s="409"/>
      <c r="E39" s="259"/>
      <c r="F39" s="253"/>
      <c r="G39" s="232" t="s">
        <v>141</v>
      </c>
      <c r="H39" s="209">
        <f t="shared" si="4"/>
        <v>55.491621716587431</v>
      </c>
      <c r="I39" s="252"/>
      <c r="J39" s="253"/>
      <c r="K39" s="227">
        <f t="shared" si="3"/>
        <v>0.97</v>
      </c>
      <c r="L39" s="183">
        <f t="shared" ca="1" si="5"/>
        <v>0.37816428448424311</v>
      </c>
      <c r="M39" s="184">
        <f t="shared" si="6"/>
        <v>48.080622241344855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0</v>
      </c>
      <c r="W39" s="253"/>
      <c r="X39" s="253"/>
      <c r="Y39" s="227">
        <f t="shared" si="9"/>
        <v>0.97</v>
      </c>
      <c r="Z39" s="184">
        <f ca="1">IF($M$39-$I$173&gt;0,((($M$38+$M$39)/2)-$I$173)*($L$39-$L$38),IF((($M$38-$I$173)*($M$39-$I$173)&lt;0),(($L$39-$L$38)/($M$38-$M$39))*(($M$38-$I$173)^2)*0.5,""))</f>
        <v>0</v>
      </c>
      <c r="AA39" s="258"/>
      <c r="AB39" s="253"/>
      <c r="AC39" s="253"/>
      <c r="AD39" s="253"/>
      <c r="AE39" s="253"/>
      <c r="AF39" s="253"/>
      <c r="AG39" s="253"/>
      <c r="AH39" s="253"/>
      <c r="AI39" s="253"/>
      <c r="AJ39" s="253"/>
      <c r="AK39" s="266"/>
      <c r="AL39" s="406"/>
    </row>
    <row r="40" spans="1:38" ht="15">
      <c r="A40" s="275"/>
      <c r="B40" s="253"/>
      <c r="C40" s="177" t="s">
        <v>129</v>
      </c>
      <c r="D40" s="139">
        <v>2031</v>
      </c>
      <c r="E40" s="258"/>
      <c r="F40" s="253"/>
      <c r="G40" s="253"/>
      <c r="H40" s="253"/>
      <c r="I40" s="252"/>
      <c r="J40" s="253"/>
      <c r="K40" s="227">
        <f t="shared" si="3"/>
        <v>0.95</v>
      </c>
      <c r="L40" s="183">
        <f t="shared" ca="1" si="5"/>
        <v>0.75632856896848621</v>
      </c>
      <c r="M40" s="184">
        <f t="shared" si="6"/>
        <v>47.089269205440836</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4.6457277094146203</v>
      </c>
      <c r="W40" s="253"/>
      <c r="X40" s="253"/>
      <c r="Y40" s="227">
        <f t="shared" si="9"/>
        <v>0.95</v>
      </c>
      <c r="Z40" s="184">
        <f ca="1">IF($M$40-$I$173&gt;0,((($M$39+$M$40)/2)-$I$173)*($L$40-$L$39),IF((($M$39-$I$173)*($M$40-$I$173)&lt;0),(($L$40-$L$39)/($M$39-$M$40))*(($M$39-$I$173)^2)*0.5,""))</f>
        <v>11.320327330561511</v>
      </c>
      <c r="AA40" s="258"/>
      <c r="AB40" s="253"/>
      <c r="AC40" s="253"/>
      <c r="AD40" s="253"/>
      <c r="AE40" s="253"/>
      <c r="AF40" s="253"/>
      <c r="AG40" s="253"/>
      <c r="AH40" s="253"/>
      <c r="AI40" s="253"/>
      <c r="AJ40" s="253"/>
      <c r="AK40" s="266"/>
      <c r="AL40" s="406"/>
    </row>
    <row r="41" spans="1:38" ht="15.75" thickBot="1">
      <c r="A41" s="275"/>
      <c r="B41" s="253"/>
      <c r="C41" s="178" t="s">
        <v>150</v>
      </c>
      <c r="D41" s="145">
        <f>'Key Model Assumption &amp; Inputs'!$H$46</f>
        <v>0.11</v>
      </c>
      <c r="E41" s="258"/>
      <c r="F41" s="253"/>
      <c r="G41" s="253"/>
      <c r="H41" s="253"/>
      <c r="I41" s="252"/>
      <c r="J41" s="253"/>
      <c r="K41" s="227">
        <f t="shared" si="3"/>
        <v>0.9</v>
      </c>
      <c r="L41" s="183">
        <f t="shared" ca="1" si="5"/>
        <v>9.0759428276218337</v>
      </c>
      <c r="M41" s="184">
        <f t="shared" si="6"/>
        <v>44.610886615680791</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87.772578614605479</v>
      </c>
      <c r="W41" s="253"/>
      <c r="X41" s="253"/>
      <c r="Y41" s="227">
        <f t="shared" si="9"/>
        <v>0.9</v>
      </c>
      <c r="Z41" s="184">
        <f ca="1">IF($M$41-$I$173&gt;0,((($M$40+$M$41)/2)-$I$173)*($L$41-$L$40),IF((($M$40-$I$173)*($M$41-$I$173)&lt;0),(($L$41-$L$40)/($M$40-$M$41))*(($M$40-$I$173)^2)*0.5,""))</f>
        <v>234.61377027983704</v>
      </c>
      <c r="AA41" s="258"/>
      <c r="AB41" s="253"/>
      <c r="AC41" s="253"/>
      <c r="AD41" s="253"/>
      <c r="AE41" s="253"/>
      <c r="AF41" s="253"/>
      <c r="AG41" s="253"/>
      <c r="AH41" s="253"/>
      <c r="AI41" s="253"/>
      <c r="AJ41" s="253"/>
      <c r="AK41" s="266"/>
      <c r="AL41" s="406"/>
    </row>
    <row r="42" spans="1:38" ht="12.75" thickBot="1">
      <c r="A42" s="275"/>
      <c r="B42" s="253"/>
      <c r="C42" s="253"/>
      <c r="D42" s="253"/>
      <c r="E42" s="258"/>
      <c r="F42" s="253"/>
      <c r="G42" s="253"/>
      <c r="H42" s="253"/>
      <c r="I42" s="252"/>
      <c r="J42" s="253"/>
      <c r="K42" s="227">
        <f t="shared" si="3"/>
        <v>0.85</v>
      </c>
      <c r="L42" s="183">
        <f t="shared" ca="1" si="5"/>
        <v>40.463578439814057</v>
      </c>
      <c r="M42" s="184">
        <f t="shared" si="6"/>
        <v>42.132504025920746</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253.35143150193161</v>
      </c>
      <c r="W42" s="253"/>
      <c r="X42" s="253"/>
      <c r="Y42" s="227">
        <f t="shared" si="9"/>
        <v>0.85</v>
      </c>
      <c r="Z42" s="184">
        <f ca="1">IF($M$42-$I$173&gt;0,((($M$41+$M$42)/2)-$I$173)*($L$42-$L$41),IF((($M$41-$I$173)*($M$42-$I$173)&lt;0),(($L$42-$L$41)/($M$41-$M$42))*(($M$41-$I$173)^2)*0.5,""))</f>
        <v>807.34320005712436</v>
      </c>
      <c r="AA42" s="258"/>
      <c r="AB42" s="253"/>
      <c r="AC42" s="253"/>
      <c r="AD42" s="253"/>
      <c r="AE42" s="253"/>
      <c r="AF42" s="253"/>
      <c r="AG42" s="253"/>
      <c r="AH42" s="253"/>
      <c r="AI42" s="253"/>
      <c r="AJ42" s="253"/>
      <c r="AK42" s="266"/>
      <c r="AL42" s="406"/>
    </row>
    <row r="43" spans="1:38">
      <c r="A43" s="275"/>
      <c r="B43" s="253"/>
      <c r="C43" s="407" t="s">
        <v>152</v>
      </c>
      <c r="D43" s="408"/>
      <c r="E43" s="258"/>
      <c r="F43" s="253"/>
      <c r="G43" s="253"/>
      <c r="H43" s="253"/>
      <c r="I43" s="252"/>
      <c r="J43" s="253"/>
      <c r="K43" s="227">
        <f t="shared" si="3"/>
        <v>0.8</v>
      </c>
      <c r="L43" s="183">
        <f t="shared" ca="1" si="5"/>
        <v>94.54107112106081</v>
      </c>
      <c r="M43" s="184">
        <f t="shared" si="6"/>
        <v>39.654121436160708</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302.47232827677914</v>
      </c>
      <c r="W43" s="253"/>
      <c r="X43" s="253"/>
      <c r="Y43" s="227">
        <f t="shared" si="9"/>
        <v>0.8</v>
      </c>
      <c r="Z43" s="184">
        <f ca="1">IF($M$43-$I$173&gt;0,((($M$42+$M$43)/2)-$I$173)*($L$43-$L$42),IF((($M$42-$I$173)*($M$43-$I$173)&lt;0),(($L$43-$L$42)/($M$42-$M$43))*(($M$42-$I$173)^2)*0.5,""))</f>
        <v>1256.9400741007842</v>
      </c>
      <c r="AA43" s="258"/>
      <c r="AB43" s="253"/>
      <c r="AC43" s="253"/>
      <c r="AD43" s="253"/>
      <c r="AE43" s="253"/>
      <c r="AF43" s="253"/>
      <c r="AG43" s="253"/>
      <c r="AH43" s="253"/>
      <c r="AI43" s="253"/>
      <c r="AJ43" s="253"/>
      <c r="AK43" s="266"/>
      <c r="AL43" s="406"/>
    </row>
    <row r="44" spans="1:38" ht="12.75" thickBot="1">
      <c r="A44" s="275"/>
      <c r="B44" s="253"/>
      <c r="C44" s="375"/>
      <c r="D44" s="409"/>
      <c r="E44" s="259"/>
      <c r="F44" s="253"/>
      <c r="G44" s="253"/>
      <c r="H44" s="253"/>
      <c r="I44" s="252"/>
      <c r="J44" s="258"/>
      <c r="K44" s="227">
        <f t="shared" si="3"/>
        <v>0.75</v>
      </c>
      <c r="L44" s="183">
        <f t="shared" ca="1" si="5"/>
        <v>197.023592216292</v>
      </c>
      <c r="M44" s="184">
        <f t="shared" si="6"/>
        <v>37.175738846400662</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319.22589391396957</v>
      </c>
      <c r="W44" s="253"/>
      <c r="X44" s="253"/>
      <c r="Y44" s="227">
        <f t="shared" si="9"/>
        <v>0.75</v>
      </c>
      <c r="Z44" s="184">
        <f ca="1">IF($M$44-$I$173&gt;0,((($M$43+$M$44)/2)-$I$173)*($L$44-$L$43),IF((($M$43-$I$173)*($M$44-$I$173)&lt;0),(($L$44-$L$43)/($M$43-$M$44))*(($M$43-$I$173)^2)*0.5,""))</f>
        <v>2128.0423912448</v>
      </c>
      <c r="AA44" s="258"/>
      <c r="AB44" s="253"/>
      <c r="AC44" s="253"/>
      <c r="AD44" s="253"/>
      <c r="AE44" s="253"/>
      <c r="AF44" s="253"/>
      <c r="AG44" s="253"/>
      <c r="AH44" s="253"/>
      <c r="AI44" s="253"/>
      <c r="AJ44" s="253"/>
      <c r="AK44" s="266"/>
      <c r="AL44" s="406"/>
    </row>
    <row r="45" spans="1:38" ht="15">
      <c r="A45" s="275"/>
      <c r="B45" s="253"/>
      <c r="C45" s="177" t="s">
        <v>129</v>
      </c>
      <c r="D45" s="139">
        <v>2031</v>
      </c>
      <c r="E45" s="253"/>
      <c r="F45" s="253"/>
      <c r="G45" s="253"/>
      <c r="H45" s="253"/>
      <c r="I45" s="252"/>
      <c r="J45" s="258"/>
      <c r="K45" s="227">
        <f t="shared" si="3"/>
        <v>0.7</v>
      </c>
      <c r="L45" s="183">
        <f t="shared" ca="1" si="5"/>
        <v>336.94437747546101</v>
      </c>
      <c r="M45" s="184">
        <f t="shared" si="6"/>
        <v>34.697356256640617</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99.318152890283514</v>
      </c>
      <c r="W45" s="253"/>
      <c r="X45" s="253"/>
      <c r="Y45" s="227">
        <f t="shared" si="9"/>
        <v>0.7</v>
      </c>
      <c r="Z45" s="184">
        <f ca="1">IF($M$45-$I$173&gt;0,((($M$44+$M$45)/2)-$I$173)*($L$45-$L$44),IF((($M$44-$I$173)*($M$45-$I$173)&lt;0),(($L$45-$L$44)/($M$44-$M$45))*(($M$44-$I$173)^2)*0.5,""))</f>
        <v>2558.6680930879024</v>
      </c>
      <c r="AA45" s="258"/>
      <c r="AB45" s="253"/>
      <c r="AC45" s="253"/>
      <c r="AD45" s="253"/>
      <c r="AE45" s="253"/>
      <c r="AF45" s="253"/>
      <c r="AG45" s="253"/>
      <c r="AH45" s="253"/>
      <c r="AI45" s="253"/>
      <c r="AJ45" s="253"/>
      <c r="AK45" s="266"/>
      <c r="AL45" s="406"/>
    </row>
    <row r="46" spans="1:38" ht="15.75" thickBot="1">
      <c r="A46" s="275"/>
      <c r="B46" s="253"/>
      <c r="C46" s="178" t="s">
        <v>150</v>
      </c>
      <c r="D46" s="145">
        <f>'Key Model Assumption &amp; Inputs'!$H$56</f>
        <v>0</v>
      </c>
      <c r="E46" s="253"/>
      <c r="F46" s="253"/>
      <c r="G46" s="253"/>
      <c r="H46" s="253"/>
      <c r="I46" s="252"/>
      <c r="J46" s="253"/>
      <c r="K46" s="227">
        <f t="shared" si="3"/>
        <v>0.65</v>
      </c>
      <c r="L46" s="183">
        <f t="shared" ca="1" si="5"/>
        <v>521.48854830376217</v>
      </c>
      <c r="M46" s="184">
        <f t="shared" si="6"/>
        <v>32.218973666880572</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2917.3046951851125</v>
      </c>
      <c r="AA46" s="258"/>
      <c r="AB46" s="253"/>
      <c r="AC46" s="253"/>
      <c r="AD46" s="253"/>
      <c r="AE46" s="253"/>
      <c r="AF46" s="253"/>
      <c r="AG46" s="253"/>
      <c r="AH46" s="253"/>
      <c r="AI46" s="253"/>
      <c r="AJ46" s="253"/>
      <c r="AK46" s="266"/>
      <c r="AL46" s="406"/>
    </row>
    <row r="47" spans="1:38" ht="12.75" thickBot="1">
      <c r="A47" s="275"/>
      <c r="B47" s="253"/>
      <c r="C47" s="253"/>
      <c r="D47" s="253"/>
      <c r="E47" s="253"/>
      <c r="F47" s="253"/>
      <c r="G47" s="253"/>
      <c r="H47" s="253"/>
      <c r="I47" s="252"/>
      <c r="J47" s="253"/>
      <c r="K47" s="227">
        <f t="shared" si="3"/>
        <v>0.6</v>
      </c>
      <c r="L47" s="183">
        <f t="shared" ca="1" si="5"/>
        <v>812.67504735665705</v>
      </c>
      <c r="M47" s="184">
        <f t="shared" si="6"/>
        <v>29.740591077120527</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3881.4526620398333</v>
      </c>
      <c r="AA47" s="256"/>
      <c r="AB47" s="253"/>
      <c r="AC47" s="253"/>
      <c r="AD47" s="253"/>
      <c r="AE47" s="253"/>
      <c r="AF47" s="253"/>
      <c r="AG47" s="253"/>
      <c r="AH47" s="253"/>
      <c r="AI47" s="253"/>
      <c r="AJ47" s="253"/>
      <c r="AK47" s="266"/>
      <c r="AL47" s="406"/>
    </row>
    <row r="48" spans="1:38">
      <c r="A48" s="275"/>
      <c r="B48" s="253"/>
      <c r="C48" s="428" t="s">
        <v>153</v>
      </c>
      <c r="D48" s="429"/>
      <c r="E48" s="430"/>
      <c r="F48" s="253"/>
      <c r="G48" s="253"/>
      <c r="H48" s="253"/>
      <c r="I48" s="252"/>
      <c r="J48" s="253"/>
      <c r="K48" s="227">
        <f t="shared" si="3"/>
        <v>0.55000000000000104</v>
      </c>
      <c r="L48" s="183">
        <f t="shared" ca="1" si="5"/>
        <v>1202.1842603754367</v>
      </c>
      <c r="M48" s="184">
        <f t="shared" si="6"/>
        <v>27.262208487360535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4226.7201893326674</v>
      </c>
      <c r="AA48" s="260"/>
      <c r="AB48" s="253"/>
      <c r="AC48" s="253"/>
      <c r="AD48" s="253"/>
      <c r="AE48" s="253"/>
      <c r="AF48" s="253"/>
      <c r="AG48" s="253"/>
      <c r="AH48" s="253"/>
      <c r="AI48" s="253"/>
      <c r="AJ48" s="253"/>
      <c r="AK48" s="266"/>
      <c r="AL48" s="406"/>
    </row>
    <row r="49" spans="1:38">
      <c r="A49" s="275"/>
      <c r="B49" s="253"/>
      <c r="C49" s="431"/>
      <c r="D49" s="432"/>
      <c r="E49" s="433"/>
      <c r="F49" s="253"/>
      <c r="G49" s="253"/>
      <c r="H49" s="253"/>
      <c r="I49" s="252"/>
      <c r="J49" s="253"/>
      <c r="K49" s="227">
        <f t="shared" si="3"/>
        <v>0.500000000000001</v>
      </c>
      <c r="L49" s="183">
        <f t="shared" ca="1" si="5"/>
        <v>1686.2345445151652</v>
      </c>
      <c r="M49" s="184">
        <f t="shared" si="6"/>
        <v>24.78382589760049</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4052.961351127025</v>
      </c>
      <c r="AA49" s="261"/>
      <c r="AB49" s="253"/>
      <c r="AC49" s="253"/>
      <c r="AD49" s="253"/>
      <c r="AE49" s="253"/>
      <c r="AF49" s="253"/>
      <c r="AG49" s="253"/>
      <c r="AH49" s="253"/>
      <c r="AI49" s="253"/>
      <c r="AJ49" s="253"/>
      <c r="AK49" s="266"/>
      <c r="AL49" s="406"/>
    </row>
    <row r="50" spans="1:38" ht="12.75" thickBot="1">
      <c r="A50" s="275"/>
      <c r="B50" s="253"/>
      <c r="C50" s="182" t="s">
        <v>147</v>
      </c>
      <c r="D50" s="183" t="s">
        <v>154</v>
      </c>
      <c r="E50" s="184" t="s">
        <v>148</v>
      </c>
      <c r="F50" s="277"/>
      <c r="G50" s="278"/>
      <c r="H50" s="278"/>
      <c r="I50" s="279"/>
      <c r="J50" s="253"/>
      <c r="K50" s="227">
        <f t="shared" si="3"/>
        <v>0.45000000000000101</v>
      </c>
      <c r="L50" s="183">
        <f t="shared" ca="1" si="5"/>
        <v>2129.0649216461197</v>
      </c>
      <c r="M50" s="184">
        <f t="shared" si="6"/>
        <v>22.305443307840445</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2610.3232641718796</v>
      </c>
      <c r="AA50" s="261"/>
      <c r="AB50" s="253"/>
      <c r="AC50" s="253"/>
      <c r="AD50" s="253"/>
      <c r="AE50" s="253"/>
      <c r="AF50" s="253"/>
      <c r="AG50" s="253"/>
      <c r="AH50" s="253"/>
      <c r="AI50" s="253"/>
      <c r="AJ50" s="253"/>
      <c r="AK50" s="266"/>
      <c r="AL50" s="40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2484.5393490614188</v>
      </c>
      <c r="M51" s="184">
        <f t="shared" si="6"/>
        <v>19.827060718080403</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1214.3902282134707</v>
      </c>
      <c r="AA51" s="261"/>
      <c r="AB51" s="253"/>
      <c r="AC51" s="253"/>
      <c r="AD51" s="253"/>
      <c r="AE51" s="253"/>
      <c r="AF51" s="253"/>
      <c r="AG51" s="253"/>
      <c r="AH51" s="253"/>
      <c r="AI51" s="253"/>
      <c r="AJ51" s="253"/>
      <c r="AK51" s="266"/>
      <c r="AL51" s="406"/>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2808.2479765800708</v>
      </c>
      <c r="M52" s="184">
        <f t="shared" si="6"/>
        <v>17.348678128320358</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309.52591242487051</v>
      </c>
      <c r="AA52" s="261"/>
      <c r="AB52" s="253"/>
      <c r="AC52" s="253"/>
      <c r="AD52" s="253"/>
      <c r="AE52" s="253"/>
      <c r="AF52" s="253"/>
      <c r="AG52" s="253"/>
      <c r="AH52" s="253"/>
      <c r="AI52" s="253"/>
      <c r="AJ52" s="253"/>
      <c r="AK52" s="266"/>
      <c r="AL52" s="40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3095.6528327882202</v>
      </c>
      <c r="M53" s="184">
        <f t="shared" si="6"/>
        <v>14.870295538560313</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06"/>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3358.8551747893671</v>
      </c>
      <c r="M54" s="184">
        <f t="shared" si="6"/>
        <v>12.39191294880027</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06"/>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3588.7790597558865</v>
      </c>
      <c r="M55" s="184">
        <f t="shared" si="6"/>
        <v>9.9135303590402266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06"/>
    </row>
    <row r="56" spans="1:38">
      <c r="A56" s="275"/>
      <c r="B56" s="253"/>
      <c r="C56" s="185">
        <f>'Load Duration Curves'!B40</f>
        <v>0.9</v>
      </c>
      <c r="D56" s="233">
        <f ca="1">'Load Duration Curves'!E40</f>
        <v>2.0664714999138966E-3</v>
      </c>
      <c r="E56" s="234">
        <f ca="1">'Load Duration Curves'!F40</f>
        <v>9.0759428276218337</v>
      </c>
      <c r="F56" s="253"/>
      <c r="G56" s="253"/>
      <c r="H56" s="253"/>
      <c r="I56" s="253"/>
      <c r="J56" s="253"/>
      <c r="K56" s="227">
        <f t="shared" si="3"/>
        <v>0.15000000000000099</v>
      </c>
      <c r="L56" s="183">
        <f t="shared" ca="1" si="5"/>
        <v>3802.4418804895759</v>
      </c>
      <c r="M56" s="184">
        <f t="shared" si="6"/>
        <v>7.4351477692801815</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06"/>
    </row>
    <row r="57" spans="1:38">
      <c r="A57" s="275"/>
      <c r="B57" s="253"/>
      <c r="C57" s="185">
        <f>'Load Duration Curves'!B41</f>
        <v>0.85</v>
      </c>
      <c r="D57" s="233">
        <f ca="1">'Load Duration Curves'!E41</f>
        <v>9.2130187704494663E-3</v>
      </c>
      <c r="E57" s="234">
        <f ca="1">'Load Duration Curves'!F41</f>
        <v>40.463578439814057</v>
      </c>
      <c r="F57" s="253"/>
      <c r="G57" s="253"/>
      <c r="H57" s="253"/>
      <c r="I57" s="253"/>
      <c r="J57" s="253"/>
      <c r="K57" s="227">
        <f t="shared" si="3"/>
        <v>0.100000000000001</v>
      </c>
      <c r="L57" s="183">
        <f t="shared" ca="1" si="5"/>
        <v>4024.802479766407</v>
      </c>
      <c r="M57" s="184">
        <f t="shared" si="6"/>
        <v>4.9567651795201382</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06"/>
    </row>
    <row r="58" spans="1:38">
      <c r="A58" s="275"/>
      <c r="B58" s="253"/>
      <c r="C58" s="185">
        <f>'Load Duration Curves'!B42</f>
        <v>0.8</v>
      </c>
      <c r="D58" s="233">
        <f ca="1">'Load Duration Curves'!E42</f>
        <v>2.1525744790769765E-2</v>
      </c>
      <c r="E58" s="234">
        <f ca="1">'Load Duration Curves'!F42</f>
        <v>94.54107112106081</v>
      </c>
      <c r="F58" s="253"/>
      <c r="G58" s="253"/>
      <c r="H58" s="253"/>
      <c r="I58" s="253"/>
      <c r="J58" s="253"/>
      <c r="K58" s="227">
        <f t="shared" si="3"/>
        <v>5.0000000000001002E-2</v>
      </c>
      <c r="L58" s="183">
        <f t="shared" ca="1" si="5"/>
        <v>4239.9779576380342</v>
      </c>
      <c r="M58" s="184">
        <f t="shared" si="6"/>
        <v>2.4783825897600935</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06"/>
    </row>
    <row r="59" spans="1:38" ht="12.75" thickBot="1">
      <c r="A59" s="275"/>
      <c r="B59" s="253"/>
      <c r="C59" s="185">
        <f>'Load Duration Curves'!B43</f>
        <v>0.75</v>
      </c>
      <c r="D59" s="233">
        <f ca="1">'Load Duration Curves'!E43</f>
        <v>4.4859652143964479E-2</v>
      </c>
      <c r="E59" s="234">
        <f ca="1">'Load Duration Curves'!F43</f>
        <v>197.023592216292</v>
      </c>
      <c r="F59" s="253"/>
      <c r="G59" s="253"/>
      <c r="H59" s="253"/>
      <c r="I59" s="253"/>
      <c r="J59" s="253"/>
      <c r="K59" s="228">
        <f t="shared" si="3"/>
        <v>9.9920072216264108E-16</v>
      </c>
      <c r="L59" s="187">
        <f t="shared" ca="1" si="5"/>
        <v>4391.6218357162816</v>
      </c>
      <c r="M59" s="247">
        <f t="shared" si="6"/>
        <v>4.9528033469671052E-14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06"/>
    </row>
    <row r="60" spans="1:38">
      <c r="A60" s="275"/>
      <c r="B60" s="253"/>
      <c r="C60" s="185">
        <f>'Load Duration Curves'!B44</f>
        <v>0.7</v>
      </c>
      <c r="D60" s="233">
        <f ca="1">'Load Duration Curves'!E44</f>
        <v>7.6717754434303509E-2</v>
      </c>
      <c r="E60" s="234">
        <f ca="1">'Load Duration Curves'!F44</f>
        <v>336.94437747546101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1061.367026604898</v>
      </c>
      <c r="W60" s="253"/>
      <c r="X60" s="258"/>
      <c r="Y60" s="183" t="s">
        <v>155</v>
      </c>
      <c r="Z60" s="184">
        <f ca="1">SUM(Z36:Z59)*PowerFactor</f>
        <v>25959.366725461827</v>
      </c>
      <c r="AA60" s="258"/>
      <c r="AB60" s="253"/>
      <c r="AC60" s="253"/>
      <c r="AD60" s="253"/>
      <c r="AE60" s="253"/>
      <c r="AF60" s="253"/>
      <c r="AG60" s="253"/>
      <c r="AH60" s="253"/>
      <c r="AI60" s="253"/>
      <c r="AJ60" s="253"/>
      <c r="AK60" s="266"/>
      <c r="AL60" s="406"/>
    </row>
    <row r="61" spans="1:38" ht="12.75" thickBot="1">
      <c r="A61" s="275"/>
      <c r="B61" s="253"/>
      <c r="C61" s="185">
        <f>'Load Duration Curves'!B45</f>
        <v>0.65</v>
      </c>
      <c r="D61" s="233">
        <f ca="1">'Load Duration Curves'!E45</f>
        <v>0.11873600826588393</v>
      </c>
      <c r="E61" s="234">
        <f ca="1">'Load Duration Curves'!F45</f>
        <v>521.48854830376217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18.326254394821358</v>
      </c>
      <c r="W61" s="253"/>
      <c r="X61" s="258"/>
      <c r="Y61" s="187" t="s">
        <v>156</v>
      </c>
      <c r="Z61" s="188" cm="1">
        <f t="array" aca="1" ref="Z61" ca="1">Z60*70%*INDEX(N_2_PoF,0,7)*Summer_PV_Factor</f>
        <v>4.0903901784078425</v>
      </c>
      <c r="AA61" s="258"/>
      <c r="AB61" s="253"/>
      <c r="AC61" s="253"/>
      <c r="AD61" s="253"/>
      <c r="AE61" s="253"/>
      <c r="AF61" s="253"/>
      <c r="AG61" s="253"/>
      <c r="AH61" s="253"/>
      <c r="AI61" s="253"/>
      <c r="AJ61" s="253"/>
      <c r="AK61" s="266"/>
      <c r="AL61" s="406"/>
    </row>
    <row r="62" spans="1:38">
      <c r="A62" s="275"/>
      <c r="B62" s="253"/>
      <c r="C62" s="185">
        <f>'Load Duration Curves'!B46</f>
        <v>0.6</v>
      </c>
      <c r="D62" s="233">
        <f ca="1">'Load Duration Curves'!E46</f>
        <v>0.18503530222146108</v>
      </c>
      <c r="E62" s="234">
        <f ca="1">'Load Duration Curves'!F46</f>
        <v>812.67504735665705</v>
      </c>
      <c r="F62" s="253"/>
      <c r="G62" s="253"/>
      <c r="H62" s="253"/>
      <c r="I62" s="253"/>
      <c r="J62" s="253"/>
      <c r="K62" s="410" t="s">
        <v>52</v>
      </c>
      <c r="L62" s="411"/>
      <c r="M62" s="412"/>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6"/>
    </row>
    <row r="63" spans="1:38" ht="12.75" thickBot="1">
      <c r="A63" s="275"/>
      <c r="B63" s="253"/>
      <c r="C63" s="185">
        <f>'Load Duration Curves'!B47</f>
        <v>0.55000000000000104</v>
      </c>
      <c r="D63" s="233">
        <f ca="1">'Load Duration Curves'!E47</f>
        <v>0.27372137075943459</v>
      </c>
      <c r="E63" s="234">
        <f ca="1">'Load Duration Curves'!F47</f>
        <v>1202.1842603754367</v>
      </c>
      <c r="F63" s="253"/>
      <c r="G63" s="253"/>
      <c r="H63" s="253"/>
      <c r="I63" s="253"/>
      <c r="J63" s="253"/>
      <c r="K63" s="413"/>
      <c r="L63" s="414"/>
      <c r="M63" s="415"/>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6"/>
    </row>
    <row r="64" spans="1:38" ht="12.75" thickBot="1">
      <c r="A64" s="275"/>
      <c r="B64" s="253"/>
      <c r="C64" s="185">
        <f>'Load Duration Curves'!B48</f>
        <v>0.500000000000001</v>
      </c>
      <c r="D64" s="233">
        <f ca="1">'Load Duration Curves'!E48</f>
        <v>0.38393318408815236</v>
      </c>
      <c r="E64" s="234">
        <f ca="1">'Load Duration Curves'!F48</f>
        <v>1686.2345445151652</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6"/>
    </row>
    <row r="65" spans="1:38">
      <c r="A65" s="275"/>
      <c r="B65" s="253"/>
      <c r="C65" s="185">
        <f>'Load Duration Curves'!B49</f>
        <v>0.45000000000000101</v>
      </c>
      <c r="D65" s="233">
        <f ca="1">'Load Duration Curves'!E49</f>
        <v>0.4847597726880965</v>
      </c>
      <c r="E65" s="234">
        <f ca="1">'Load Duration Curves'!F49</f>
        <v>2129.0649216461197</v>
      </c>
      <c r="F65" s="253"/>
      <c r="G65" s="253"/>
      <c r="H65" s="253"/>
      <c r="I65" s="253"/>
      <c r="J65" s="253"/>
      <c r="K65" s="223">
        <f t="shared" ref="K65:K88" si="10">C81</f>
        <v>1</v>
      </c>
      <c r="L65" s="241">
        <f ca="1">E81</f>
        <v>0</v>
      </c>
      <c r="M65" s="191">
        <f>K65*$H$37</f>
        <v>60.496108020620369</v>
      </c>
      <c r="N65" s="253"/>
      <c r="O65" s="258"/>
      <c r="P65" s="253"/>
      <c r="Q65" s="388" t="s">
        <v>144</v>
      </c>
      <c r="R65" s="389"/>
      <c r="S65" s="253"/>
      <c r="T65" s="253"/>
      <c r="U65" s="388" t="s">
        <v>144</v>
      </c>
      <c r="V65" s="389"/>
      <c r="W65" s="253"/>
      <c r="X65" s="253"/>
      <c r="Y65" s="388" t="s">
        <v>146</v>
      </c>
      <c r="Z65" s="389"/>
      <c r="AA65" s="258"/>
      <c r="AB65" s="253"/>
      <c r="AC65" s="253"/>
      <c r="AD65" s="253"/>
      <c r="AE65" s="253"/>
      <c r="AF65" s="253"/>
      <c r="AG65" s="253"/>
      <c r="AH65" s="253"/>
      <c r="AI65" s="253"/>
      <c r="AJ65" s="253"/>
      <c r="AK65" s="266"/>
      <c r="AL65" s="406"/>
    </row>
    <row r="66" spans="1:38" ht="12.75" thickBot="1">
      <c r="A66" s="275"/>
      <c r="B66" s="253"/>
      <c r="C66" s="185">
        <f>'Load Duration Curves'!B50</f>
        <v>0.40000000000000102</v>
      </c>
      <c r="D66" s="233">
        <f ca="1">'Load Duration Curves'!E50</f>
        <v>0.56569657310141597</v>
      </c>
      <c r="E66" s="234">
        <f ca="1">'Load Duration Curves'!F50</f>
        <v>2484.5393490614188</v>
      </c>
      <c r="F66" s="253"/>
      <c r="G66" s="253"/>
      <c r="H66" s="253"/>
      <c r="I66" s="253"/>
      <c r="J66" s="253"/>
      <c r="K66" s="223">
        <f t="shared" si="10"/>
        <v>0.99</v>
      </c>
      <c r="L66" s="241">
        <f t="shared" ref="L66:L88" ca="1" si="11">E82</f>
        <v>0</v>
      </c>
      <c r="M66" s="191">
        <f t="shared" ref="M66:M72" si="12">K66*$H$37</f>
        <v>59.891146940414167</v>
      </c>
      <c r="N66" s="253"/>
      <c r="O66" s="258"/>
      <c r="P66" s="253"/>
      <c r="Q66" s="390"/>
      <c r="R66" s="391"/>
      <c r="S66" s="253"/>
      <c r="T66" s="253"/>
      <c r="U66" s="390"/>
      <c r="V66" s="391"/>
      <c r="W66" s="253"/>
      <c r="X66" s="253"/>
      <c r="Y66" s="390"/>
      <c r="Z66" s="391"/>
      <c r="AA66" s="258"/>
      <c r="AB66" s="253"/>
      <c r="AC66" s="253"/>
      <c r="AD66" s="253"/>
      <c r="AE66" s="253"/>
      <c r="AF66" s="253"/>
      <c r="AG66" s="253"/>
      <c r="AH66" s="253"/>
      <c r="AI66" s="253"/>
      <c r="AJ66" s="253"/>
      <c r="AK66" s="266"/>
      <c r="AL66" s="406"/>
    </row>
    <row r="67" spans="1:38">
      <c r="A67" s="275"/>
      <c r="B67" s="253"/>
      <c r="C67" s="185">
        <f>'Load Duration Curves'!B51</f>
        <v>0.35000000000000098</v>
      </c>
      <c r="D67" s="233">
        <f ca="1">'Load Duration Curves'!E51</f>
        <v>0.63940072326504349</v>
      </c>
      <c r="E67" s="234">
        <f ca="1">'Load Duration Curves'!F51</f>
        <v>2808.2479765800708</v>
      </c>
      <c r="F67" s="253"/>
      <c r="G67" s="253"/>
      <c r="H67" s="253"/>
      <c r="I67" s="253"/>
      <c r="J67" s="253"/>
      <c r="K67" s="223">
        <f t="shared" si="10"/>
        <v>0.98</v>
      </c>
      <c r="L67" s="241">
        <f t="shared" ca="1" si="11"/>
        <v>0</v>
      </c>
      <c r="M67" s="191">
        <f t="shared" si="12"/>
        <v>59.286185860207958</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6"/>
    </row>
    <row r="68" spans="1:38">
      <c r="A68" s="275"/>
      <c r="B68" s="253"/>
      <c r="C68" s="185">
        <f>'Load Duration Curves'!B52</f>
        <v>0.30000000000000099</v>
      </c>
      <c r="D68" s="233">
        <f ca="1">'Load Duration Curves'!E52</f>
        <v>0.70483898742901185</v>
      </c>
      <c r="E68" s="234">
        <f ca="1">'Load Duration Curves'!F52</f>
        <v>3095.6528327882202</v>
      </c>
      <c r="F68" s="253"/>
      <c r="G68" s="253"/>
      <c r="H68" s="253"/>
      <c r="I68" s="253"/>
      <c r="J68" s="253"/>
      <c r="K68" s="223">
        <f t="shared" si="10"/>
        <v>0.97</v>
      </c>
      <c r="L68" s="241">
        <f t="shared" ca="1" si="11"/>
        <v>0.37816428448424311</v>
      </c>
      <c r="M68" s="191">
        <f t="shared" si="12"/>
        <v>58.681224780001756</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6"/>
    </row>
    <row r="69" spans="1:38">
      <c r="A69" s="275"/>
      <c r="B69" s="253"/>
      <c r="C69" s="185">
        <f>'Load Duration Curves'!B53</f>
        <v>0.250000000000001</v>
      </c>
      <c r="D69" s="233">
        <f ca="1">'Load Duration Curves'!E53</f>
        <v>0.76476666092654078</v>
      </c>
      <c r="E69" s="234">
        <f ca="1">'Load Duration Curves'!F53</f>
        <v>3358.8551747893671</v>
      </c>
      <c r="F69" s="253"/>
      <c r="G69" s="253"/>
      <c r="H69" s="253"/>
      <c r="I69" s="253"/>
      <c r="J69" s="253"/>
      <c r="K69" s="223">
        <f t="shared" si="10"/>
        <v>0.95</v>
      </c>
      <c r="L69" s="241">
        <f t="shared" ca="1" si="11"/>
        <v>0.37816428448424311</v>
      </c>
      <c r="M69" s="191">
        <f t="shared" si="12"/>
        <v>57.471302619589345</v>
      </c>
      <c r="N69" s="253"/>
      <c r="O69" s="258"/>
      <c r="P69" s="253"/>
      <c r="Q69" s="223">
        <f t="shared" ref="Q69:Q74" si="13">K66</f>
        <v>0.99</v>
      </c>
      <c r="R69" s="191">
        <f ca="1">IF($M$66-$I$171&gt;0,((($M$65+$M$66)/2)-$I$171)*($L$66-$L$65),IF((($M$65-$I$171)*($M$66-$I$171)&lt;0),(($L$66-$L$65)/($M$65-$M$66))*(($M$65-$I$171)^2)*0.5,""))</f>
        <v>0</v>
      </c>
      <c r="S69" s="253"/>
      <c r="T69" s="253"/>
      <c r="U69" s="223">
        <f t="shared" ref="U69:U91" si="14">Q69</f>
        <v>0.99</v>
      </c>
      <c r="V69" s="191">
        <f ca="1">IF($M$66-$I$172&gt;0,((($M$65+$M$66)/2)-$I$172)*($L$66-$L$65),IF((($M$65-$I$172)*($M$66-$I$172)&lt;0),(($L$66-$L$65)/($M$65-$M$66))*(($M$65-$I$172)^2)*0.5,""))</f>
        <v>0</v>
      </c>
      <c r="W69" s="253"/>
      <c r="X69" s="253"/>
      <c r="Y69" s="223">
        <f t="shared" ref="Y69:Y91" si="15">Q69</f>
        <v>0.99</v>
      </c>
      <c r="Z69" s="191">
        <f ca="1">IF($M$66-$I$173&gt;0,((($M$65+$M$66)/2)-$I$173)*($L$66-$L$65),IF((($M$65-$I$173)*($M$66-$I$173)&lt;0),(($L$66-$L$65)/($M$65-$M$66))*(($M$65-$I$173)^2)*0.5,""))</f>
        <v>0</v>
      </c>
      <c r="AA69" s="258"/>
      <c r="AB69" s="253"/>
      <c r="AC69" s="253"/>
      <c r="AD69" s="253"/>
      <c r="AE69" s="253"/>
      <c r="AF69" s="253"/>
      <c r="AG69" s="253"/>
      <c r="AH69" s="253"/>
      <c r="AI69" s="253"/>
      <c r="AJ69" s="253"/>
      <c r="AK69" s="266"/>
      <c r="AL69" s="406"/>
    </row>
    <row r="70" spans="1:38">
      <c r="A70" s="275"/>
      <c r="B70" s="253"/>
      <c r="C70" s="185">
        <f>'Load Duration Curves'!B54</f>
        <v>0.20000000000000101</v>
      </c>
      <c r="D70" s="233">
        <f ca="1">'Load Duration Curves'!E54</f>
        <v>0.81711727225771547</v>
      </c>
      <c r="E70" s="234">
        <f ca="1">'Load Duration Curves'!F54</f>
        <v>3588.7790597558865</v>
      </c>
      <c r="F70" s="253"/>
      <c r="G70" s="253"/>
      <c r="H70" s="253"/>
      <c r="I70" s="253"/>
      <c r="J70" s="253"/>
      <c r="K70" s="223">
        <f t="shared" si="10"/>
        <v>0.9</v>
      </c>
      <c r="L70" s="241">
        <f t="shared" ca="1" si="11"/>
        <v>0.75632856896848621</v>
      </c>
      <c r="M70" s="191">
        <f t="shared" si="12"/>
        <v>54.446497218558335</v>
      </c>
      <c r="N70" s="253"/>
      <c r="O70" s="258"/>
      <c r="P70" s="253"/>
      <c r="Q70" s="223">
        <f t="shared" si="13"/>
        <v>0.98</v>
      </c>
      <c r="R70" s="191">
        <f ca="1">IF($M$67-$I$171&gt;0,((($M$66+$M$67)/2)-$I$171)*($L$67-$L$66),IF((($M$66-$I$171)*($M$67-$I$171)&lt;0),(($L$67-$L$66)/($M$66-$M$67))*(($M$66-$I$171)^2)*0.5,""))</f>
        <v>0</v>
      </c>
      <c r="S70" s="253"/>
      <c r="T70" s="253"/>
      <c r="U70" s="223">
        <f t="shared" si="14"/>
        <v>0.98</v>
      </c>
      <c r="V70" s="191">
        <f ca="1">IF($M$67-$I$172&gt;0,((($M$66+$M$67)/2)-$I$172)*($L$67-$L$66),IF((($M$66-$I$172)*($M$67-$I$172)&lt;0),(($L$67-$L$66)/($M$66-$M$67))*(($M$66-$I$172)^2)*0.5,""))</f>
        <v>0</v>
      </c>
      <c r="W70" s="253"/>
      <c r="X70" s="253"/>
      <c r="Y70" s="223">
        <f t="shared" si="15"/>
        <v>0.98</v>
      </c>
      <c r="Z70" s="191">
        <f ca="1">IF($M$67-$I$173&gt;0,((($M$66+$M$67)/2)-$I$173)*($L$67-$L$66),IF((($M$66-$I$173)*($M$67-$I$173)&lt;0),(($L$67-$L$66)/($M$66-$M$67))*(($M$66-$I$173)^2)*0.5,""))</f>
        <v>0</v>
      </c>
      <c r="AA70" s="258"/>
      <c r="AB70" s="253"/>
      <c r="AC70" s="253"/>
      <c r="AD70" s="253"/>
      <c r="AE70" s="253"/>
      <c r="AF70" s="253"/>
      <c r="AG70" s="253"/>
      <c r="AH70" s="253"/>
      <c r="AI70" s="253"/>
      <c r="AJ70" s="253"/>
      <c r="AK70" s="266"/>
      <c r="AL70" s="406"/>
    </row>
    <row r="71" spans="1:38">
      <c r="A71" s="275"/>
      <c r="B71" s="253"/>
      <c r="C71" s="185">
        <f>'Load Duration Curves'!B55</f>
        <v>0.15000000000000099</v>
      </c>
      <c r="D71" s="233">
        <f ca="1">'Load Duration Curves'!E55</f>
        <v>0.86576545548487616</v>
      </c>
      <c r="E71" s="234">
        <f ca="1">'Load Duration Curves'!F55</f>
        <v>3802.4418804895759</v>
      </c>
      <c r="F71" s="253"/>
      <c r="G71" s="253"/>
      <c r="H71" s="253"/>
      <c r="I71" s="253"/>
      <c r="J71" s="253"/>
      <c r="K71" s="223">
        <f t="shared" si="10"/>
        <v>0.85</v>
      </c>
      <c r="L71" s="241">
        <f t="shared" ca="1" si="11"/>
        <v>1.1344928534527294</v>
      </c>
      <c r="M71" s="191">
        <f t="shared" si="12"/>
        <v>51.421691817527311</v>
      </c>
      <c r="N71" s="253"/>
      <c r="O71" s="258"/>
      <c r="P71" s="253"/>
      <c r="Q71" s="223">
        <f t="shared" si="13"/>
        <v>0.97</v>
      </c>
      <c r="R71" s="191">
        <f ca="1">IF($M$68-$I$171&gt;0,((($M$67+$M$68)/2)-$I$171)*($L$68-$L$67),IF((($M$67-$I$171)*($M$68-$I$171)&lt;0),(($L$68-$L$67)/($M$67-$M$68))*(($M$67-$I$171)^2)*0.5,""))</f>
        <v>1.2039636443861337</v>
      </c>
      <c r="S71" s="253"/>
      <c r="T71" s="253"/>
      <c r="U71" s="223">
        <f t="shared" si="14"/>
        <v>0.97</v>
      </c>
      <c r="V71" s="191">
        <f ca="1">IF($M$68-$I$172&gt;0,((($M$67+$M$68)/2)-$I$172)*($L$68-$L$67),IF((($M$67-$I$172)*($M$68-$I$172)&lt;0),(($L$68-$L$67)/($M$67-$M$68))*(($M$67-$I$172)^2)*0.5,""))</f>
        <v>8.9563314763131174</v>
      </c>
      <c r="W71" s="253"/>
      <c r="X71" s="253"/>
      <c r="Y71" s="223">
        <f t="shared" si="15"/>
        <v>0.97</v>
      </c>
      <c r="Z71" s="191">
        <f ca="1">IF($M$68-$I$173&gt;0,((($M$67+$M$68)/2)-$I$173)*($L$68-$L$67),IF((($M$67-$I$173)*($M$68-$I$173)&lt;0),(($L$68-$L$67)/($M$67-$M$68))*(($M$67-$I$173)^2)*0.5,""))</f>
        <v>15.630931097460008</v>
      </c>
      <c r="AA71" s="258"/>
      <c r="AB71" s="253"/>
      <c r="AC71" s="253"/>
      <c r="AD71" s="253"/>
      <c r="AE71" s="253"/>
      <c r="AF71" s="253"/>
      <c r="AG71" s="253"/>
      <c r="AH71" s="253"/>
      <c r="AI71" s="253"/>
      <c r="AJ71" s="253"/>
      <c r="AK71" s="266"/>
      <c r="AL71" s="406"/>
    </row>
    <row r="72" spans="1:38">
      <c r="A72" s="275"/>
      <c r="B72" s="253"/>
      <c r="C72" s="185">
        <f>'Load Duration Curves'!B56</f>
        <v>0.100000000000001</v>
      </c>
      <c r="D72" s="233">
        <f ca="1">'Load Duration Curves'!E56</f>
        <v>0.91639400723278852</v>
      </c>
      <c r="E72" s="234">
        <f ca="1">'Load Duration Curves'!F56</f>
        <v>4024.802479766407</v>
      </c>
      <c r="F72" s="253"/>
      <c r="G72" s="253"/>
      <c r="H72" s="253"/>
      <c r="I72" s="253"/>
      <c r="J72" s="253"/>
      <c r="K72" s="223">
        <f t="shared" si="10"/>
        <v>0.8</v>
      </c>
      <c r="L72" s="241">
        <f t="shared" ca="1" si="11"/>
        <v>2.6471499913897021</v>
      </c>
      <c r="M72" s="191">
        <f t="shared" si="12"/>
        <v>48.396886416496301</v>
      </c>
      <c r="N72" s="253"/>
      <c r="O72" s="258"/>
      <c r="P72" s="253"/>
      <c r="Q72" s="223">
        <f t="shared" si="13"/>
        <v>0.95</v>
      </c>
      <c r="R72" s="191">
        <f ca="1">IF($M$69-$I$171&gt;0,((($M$68+$M$69)/2)-$I$171)*($L$69-$L$68),IF((($M$68-$I$171)*($M$69-$I$171)&lt;0),(($L$69-$L$68)/($M$68-$M$69))*(($M$68-$I$171)^2)*0.5,""))</f>
        <v>0</v>
      </c>
      <c r="S72" s="254"/>
      <c r="T72" s="253"/>
      <c r="U72" s="223">
        <f t="shared" si="14"/>
        <v>0.95</v>
      </c>
      <c r="V72" s="191">
        <f ca="1">IF($M$69-$I$172&gt;0,((($M$68+$M$69)/2)-$I$172)*($L$69-$L$68),IF((($M$68-$I$172)*($M$69-$I$172)&lt;0),(($L$69-$L$68)/($M$68-$M$69))*(($M$68-$I$172)^2)*0.5,""))</f>
        <v>0</v>
      </c>
      <c r="W72" s="253"/>
      <c r="X72" s="253"/>
      <c r="Y72" s="223">
        <f t="shared" si="15"/>
        <v>0.95</v>
      </c>
      <c r="Z72" s="191">
        <f ca="1">IF($M$69-$I$173&gt;0,((($M$68+$M$69)/2)-$I$173)*($L$69-$L$68),IF((($M$68-$I$173)*($M$69-$I$173)&lt;0),(($L$69-$L$68)/($M$68-$M$69))*(($M$68-$I$173)^2)*0.5,""))</f>
        <v>0</v>
      </c>
      <c r="AA72" s="258"/>
      <c r="AB72" s="253"/>
      <c r="AC72" s="253"/>
      <c r="AD72" s="253"/>
      <c r="AE72" s="253"/>
      <c r="AF72" s="253"/>
      <c r="AG72" s="253"/>
      <c r="AH72" s="253"/>
      <c r="AI72" s="253"/>
      <c r="AJ72" s="253"/>
      <c r="AK72" s="266"/>
      <c r="AL72" s="406"/>
    </row>
    <row r="73" spans="1:38">
      <c r="A73" s="275"/>
      <c r="B73" s="253"/>
      <c r="C73" s="185">
        <f>'Load Duration Curves'!B57</f>
        <v>5.0000000000001002E-2</v>
      </c>
      <c r="D73" s="233">
        <f ca="1">'Load Duration Curves'!E57</f>
        <v>0.96538660237660168</v>
      </c>
      <c r="E73" s="234">
        <f ca="1">'Load Duration Curves'!F57</f>
        <v>4239.9779576380342</v>
      </c>
      <c r="F73" s="253"/>
      <c r="G73" s="253"/>
      <c r="H73" s="253"/>
      <c r="I73" s="253"/>
      <c r="J73" s="253"/>
      <c r="K73" s="223">
        <f t="shared" si="10"/>
        <v>0.75</v>
      </c>
      <c r="L73" s="241">
        <f t="shared" ca="1" si="11"/>
        <v>3.403478560358189</v>
      </c>
      <c r="M73" s="191">
        <f t="shared" ref="M73:M88" si="16">K73*$H$37</f>
        <v>45.372081015465277</v>
      </c>
      <c r="N73" s="253"/>
      <c r="O73" s="258"/>
      <c r="P73" s="253"/>
      <c r="Q73" s="223">
        <f t="shared" si="13"/>
        <v>0.9</v>
      </c>
      <c r="R73" s="191">
        <f ca="1">IF($M$70-$I$171&gt;0,((($M$69+$M$70)/2)-$I$171)*($L$70-$L$69),IF((($M$69-$I$171)*($M$70-$I$171)&lt;0),(($L$70-$L$69)/($M$69-$M$70))*(($M$69-$I$171)^2)*0.5,""))</f>
        <v>0.17460764787687127</v>
      </c>
      <c r="S73" s="254"/>
      <c r="T73" s="253"/>
      <c r="U73" s="223">
        <f t="shared" si="14"/>
        <v>0.9</v>
      </c>
      <c r="V73" s="191">
        <f ca="1">IF($M$70-$I$172&gt;0,((($M$69+$M$70)/2)-$I$172)*($L$70-$L$69),IF((($M$69-$I$172)*($M$70-$I$172)&lt;0),(($L$70-$L$69)/($M$69-$M$70))*(($M$69-$I$172)^2)*0.5,""))</f>
        <v>7.8124581061281493</v>
      </c>
      <c r="W73" s="253"/>
      <c r="X73" s="253"/>
      <c r="Y73" s="223">
        <f t="shared" si="15"/>
        <v>0.9</v>
      </c>
      <c r="Z73" s="191">
        <f ca="1">IF($M$70-$I$173&gt;0,((($M$69+$M$70)/2)-$I$173)*($L$70-$L$69),IF((($M$69-$I$173)*($M$70-$I$173)&lt;0),(($L$70-$L$69)/($M$69-$M$70))*(($M$69-$I$173)^2)*0.5,""))</f>
        <v>14.487057727275038</v>
      </c>
      <c r="AA73" s="258"/>
      <c r="AB73" s="253"/>
      <c r="AC73" s="253"/>
      <c r="AD73" s="253"/>
      <c r="AE73" s="253"/>
      <c r="AF73" s="253"/>
      <c r="AG73" s="253"/>
      <c r="AH73" s="253"/>
      <c r="AI73" s="253"/>
      <c r="AJ73" s="253"/>
      <c r="AK73" s="266"/>
      <c r="AL73" s="40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5.6724642672636474</v>
      </c>
      <c r="M74" s="191">
        <f t="shared" si="16"/>
        <v>42.347275614434253</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6.668584735943182</v>
      </c>
      <c r="W74" s="253"/>
      <c r="X74" s="253"/>
      <c r="Y74" s="223">
        <f t="shared" si="15"/>
        <v>0.85</v>
      </c>
      <c r="Z74" s="191">
        <f ca="1">IF($M$71-$I$173&gt;0,((($M$70+$M$71)/2)-$I$173)*($L$71-$L$70),IF((($M$70-$I$173)*($M$71-$I$173)&lt;0),(($L$71-$L$70)/($M$70-$M$71))*(($M$70-$I$173)^2)*0.5,""))</f>
        <v>13.343184357090074</v>
      </c>
      <c r="AA74" s="258"/>
      <c r="AB74" s="253"/>
      <c r="AC74" s="253"/>
      <c r="AD74" s="253"/>
      <c r="AE74" s="253"/>
      <c r="AF74" s="253"/>
      <c r="AG74" s="253"/>
      <c r="AH74" s="253"/>
      <c r="AI74" s="253"/>
      <c r="AJ74" s="253"/>
      <c r="AK74" s="266"/>
      <c r="AL74" s="406"/>
    </row>
    <row r="75" spans="1:38" ht="12.75" thickBot="1">
      <c r="A75" s="275"/>
      <c r="B75" s="253"/>
      <c r="C75" s="186"/>
      <c r="D75" s="187"/>
      <c r="E75" s="188"/>
      <c r="F75" s="253"/>
      <c r="G75" s="253"/>
      <c r="H75" s="253"/>
      <c r="I75" s="253"/>
      <c r="J75" s="253"/>
      <c r="K75" s="223">
        <f t="shared" si="10"/>
        <v>0.65</v>
      </c>
      <c r="L75" s="241">
        <f t="shared" ca="1" si="11"/>
        <v>6.4287928362321329</v>
      </c>
      <c r="M75" s="191">
        <f t="shared" si="16"/>
        <v>39.322470213403243</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22.098845463032852</v>
      </c>
      <c r="W75" s="253"/>
      <c r="X75" s="253"/>
      <c r="Y75" s="223">
        <f t="shared" si="15"/>
        <v>0.8</v>
      </c>
      <c r="Z75" s="191">
        <f ca="1">IF($M$72-$I$173&gt;0,((($M$71+$M$72)/2)-$I$173)*($L$72-$L$71),IF((($M$71-$I$173)*($M$72-$I$173)&lt;0),(($L$72-$L$71)/($M$71-$M$72))*(($M$71-$I$173)^2)*0.5,""))</f>
        <v>48.797243947620416</v>
      </c>
      <c r="AA75" s="258"/>
      <c r="AB75" s="253"/>
      <c r="AC75" s="253"/>
      <c r="AD75" s="253"/>
      <c r="AE75" s="253"/>
      <c r="AF75" s="253"/>
      <c r="AG75" s="253"/>
      <c r="AH75" s="253"/>
      <c r="AI75" s="253"/>
      <c r="AJ75" s="253"/>
      <c r="AK75" s="266"/>
      <c r="AL75" s="406"/>
    </row>
    <row r="76" spans="1:38">
      <c r="A76" s="275"/>
      <c r="B76" s="253"/>
      <c r="C76" s="253"/>
      <c r="D76" s="253"/>
      <c r="E76" s="253"/>
      <c r="F76" s="253"/>
      <c r="G76" s="253"/>
      <c r="H76" s="253"/>
      <c r="I76" s="253"/>
      <c r="J76" s="253"/>
      <c r="K76" s="223">
        <f t="shared" si="10"/>
        <v>0.6</v>
      </c>
      <c r="L76" s="241">
        <f t="shared" ca="1" si="11"/>
        <v>11.344928534527291</v>
      </c>
      <c r="M76" s="191">
        <f t="shared" si="16"/>
        <v>36.297664812372219</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8.7616759911464932</v>
      </c>
      <c r="W76" s="253"/>
      <c r="X76" s="253"/>
      <c r="Y76" s="223">
        <f t="shared" si="15"/>
        <v>0.75</v>
      </c>
      <c r="Z76" s="191">
        <f ca="1">IF($M$73-$I$173&gt;0,((($M$72+$M$73)/2)-$I$173)*($L$73-$L$72),IF((($M$72-$I$173)*($M$73-$I$173)&lt;0),(($L$73-$L$72)/($M$72-$M$73))*(($M$72-$I$173)^2)*0.5,""))</f>
        <v>22.110875233440286</v>
      </c>
      <c r="AA76" s="258"/>
      <c r="AB76" s="253"/>
      <c r="AC76" s="253"/>
      <c r="AD76" s="253"/>
      <c r="AE76" s="253"/>
      <c r="AF76" s="253"/>
      <c r="AG76" s="253"/>
      <c r="AH76" s="253"/>
      <c r="AI76" s="253"/>
      <c r="AJ76" s="253"/>
      <c r="AK76" s="266"/>
      <c r="AL76" s="406"/>
    </row>
    <row r="77" spans="1:38" ht="12.75" thickBot="1">
      <c r="A77" s="275"/>
      <c r="B77" s="253"/>
      <c r="C77" s="253"/>
      <c r="D77" s="253"/>
      <c r="E77" s="253"/>
      <c r="F77" s="253"/>
      <c r="G77" s="253"/>
      <c r="H77" s="253"/>
      <c r="I77" s="253"/>
      <c r="J77" s="253"/>
      <c r="K77" s="223">
        <f t="shared" si="10"/>
        <v>0.55000000000000104</v>
      </c>
      <c r="L77" s="241">
        <f t="shared" ca="1" si="11"/>
        <v>35.54744274151885</v>
      </c>
      <c r="M77" s="191">
        <f t="shared" si="16"/>
        <v>33.272859411341265</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19.421787752329614</v>
      </c>
      <c r="W77" s="253"/>
      <c r="X77" s="253"/>
      <c r="Y77" s="223">
        <f t="shared" si="15"/>
        <v>0.7</v>
      </c>
      <c r="Z77" s="191">
        <f ca="1">IF($M$74-$I$173&gt;0,((($M$73+$M$74)/2)-$I$173)*($L$74-$L$73),IF((($M$73-$I$173)*($M$74-$I$173)&lt;0),(($L$74-$L$73)/($M$73-$M$74))*(($M$73-$I$173)^2)*0.5,""))</f>
        <v>59.469385479210949</v>
      </c>
      <c r="AA77" s="258"/>
      <c r="AB77" s="253"/>
      <c r="AC77" s="253"/>
      <c r="AD77" s="253"/>
      <c r="AE77" s="253"/>
      <c r="AF77" s="253"/>
      <c r="AG77" s="253"/>
      <c r="AH77" s="253"/>
      <c r="AI77" s="253"/>
      <c r="AJ77" s="253"/>
      <c r="AK77" s="266"/>
      <c r="AL77" s="406"/>
    </row>
    <row r="78" spans="1:38" ht="12.75" thickBot="1">
      <c r="A78" s="275"/>
      <c r="B78" s="253"/>
      <c r="C78" s="410" t="s">
        <v>153</v>
      </c>
      <c r="D78" s="411"/>
      <c r="E78" s="412"/>
      <c r="F78" s="253"/>
      <c r="G78" s="253"/>
      <c r="H78" s="253"/>
      <c r="I78" s="253"/>
      <c r="J78" s="253"/>
      <c r="K78" s="223">
        <f t="shared" si="10"/>
        <v>0.500000000000001</v>
      </c>
      <c r="L78" s="241">
        <f t="shared" ca="1" si="11"/>
        <v>95.29739969002928</v>
      </c>
      <c r="M78" s="191">
        <f t="shared" si="16"/>
        <v>30.248054010310245</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4.1861825104065975</v>
      </c>
      <c r="W78" s="253"/>
      <c r="X78" s="253"/>
      <c r="Y78" s="223">
        <f t="shared" si="15"/>
        <v>0.65</v>
      </c>
      <c r="Z78" s="191">
        <f ca="1">IF($M$75-$I$173&gt;0,((($M$74+$M$75)/2)-$I$173)*($L$75-$L$74),IF((($M$74-$I$173)*($M$75-$I$173)&lt;0),(($L$75-$L$74)/($M$74-$M$75))*(($M$74-$I$173)^2)*0.5,""))</f>
        <v>17.535381752700367</v>
      </c>
      <c r="AA78" s="258"/>
      <c r="AB78" s="253"/>
      <c r="AC78" s="253"/>
      <c r="AD78" s="253"/>
      <c r="AE78" s="253"/>
      <c r="AF78" s="253"/>
      <c r="AG78" s="253"/>
      <c r="AH78" s="253"/>
      <c r="AI78" s="253"/>
      <c r="AJ78" s="253"/>
      <c r="AK78" s="266"/>
      <c r="AL78" s="406"/>
    </row>
    <row r="79" spans="1:38" ht="12.75" thickBot="1">
      <c r="A79" s="275"/>
      <c r="B79" s="253"/>
      <c r="C79" s="413"/>
      <c r="D79" s="414"/>
      <c r="E79" s="415"/>
      <c r="F79" s="284"/>
      <c r="G79" s="285"/>
      <c r="H79" s="285"/>
      <c r="I79" s="285"/>
      <c r="J79" s="286"/>
      <c r="K79" s="223">
        <f t="shared" si="10"/>
        <v>0.45000000000000101</v>
      </c>
      <c r="L79" s="241">
        <f t="shared" ca="1" si="11"/>
        <v>208.74668503530387</v>
      </c>
      <c r="M79" s="191">
        <f t="shared" si="16"/>
        <v>27.223248609279228</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12.339832505238311</v>
      </c>
      <c r="W79" s="253"/>
      <c r="X79" s="253"/>
      <c r="Y79" s="223">
        <f t="shared" si="15"/>
        <v>0.6</v>
      </c>
      <c r="Z79" s="191">
        <f ca="1">IF($M$76-$I$173&gt;0,((($M$75+$M$76)/2)-$I$173)*($L$76-$L$75),IF((($M$75-$I$173)*($M$76-$I$173)&lt;0),(($L$76-$L$75)/($M$75-$M$76))*(($M$75-$I$173)^2)*0.5,""))</f>
        <v>99.109627580147844</v>
      </c>
      <c r="AA79" s="258"/>
      <c r="AB79" s="253"/>
      <c r="AC79" s="253"/>
      <c r="AD79" s="253"/>
      <c r="AE79" s="253"/>
      <c r="AF79" s="253"/>
      <c r="AG79" s="253"/>
      <c r="AH79" s="253"/>
      <c r="AI79" s="253"/>
      <c r="AJ79" s="253"/>
      <c r="AK79" s="266"/>
      <c r="AL79" s="406"/>
    </row>
    <row r="80" spans="1:38" ht="12.75" thickBot="1">
      <c r="A80" s="275"/>
      <c r="B80" s="253"/>
      <c r="C80" s="189" t="s">
        <v>147</v>
      </c>
      <c r="D80" s="190" t="s">
        <v>158</v>
      </c>
      <c r="E80" s="191" t="s">
        <v>157</v>
      </c>
      <c r="F80" s="253"/>
      <c r="G80" s="253"/>
      <c r="H80" s="253"/>
      <c r="I80" s="253"/>
      <c r="J80" s="253"/>
      <c r="K80" s="223">
        <f t="shared" si="10"/>
        <v>0.40000000000000102</v>
      </c>
      <c r="L80" s="241">
        <f t="shared" ca="1" si="11"/>
        <v>380.43327019114673</v>
      </c>
      <c r="M80" s="191">
        <f t="shared" si="16"/>
        <v>24.198443208248211</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3.9820101078348813</v>
      </c>
      <c r="W80" s="253"/>
      <c r="X80" s="253"/>
      <c r="Y80" s="223">
        <f t="shared" si="15"/>
        <v>0.55000000000000104</v>
      </c>
      <c r="Z80" s="191">
        <f ca="1">IF($M$77-$I$173&gt;0,((($M$76+$M$77)/2)-$I$173)*($L$77-$L$76),IF((($M$76-$I$173)*($M$77-$I$173)&lt;0),(($L$77-$L$76)/($M$76-$M$77))*(($M$76-$I$173)^2)*0.5,""))</f>
        <v>414.7164247027369</v>
      </c>
      <c r="AA80" s="258"/>
      <c r="AB80" s="253"/>
      <c r="AC80" s="253"/>
      <c r="AD80" s="253"/>
      <c r="AE80" s="253"/>
      <c r="AF80" s="253"/>
      <c r="AG80" s="253"/>
      <c r="AH80" s="253"/>
      <c r="AI80" s="253"/>
      <c r="AJ80" s="253"/>
      <c r="AK80" s="266"/>
      <c r="AL80" s="40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696.57861201998162</v>
      </c>
      <c r="M81" s="191">
        <f t="shared" si="16"/>
        <v>21.173637807217187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843.09918099565914</v>
      </c>
      <c r="AA81" s="260"/>
      <c r="AB81" s="253"/>
      <c r="AC81" s="253"/>
      <c r="AD81" s="253"/>
      <c r="AE81" s="253"/>
      <c r="AF81" s="253"/>
      <c r="AG81" s="253"/>
      <c r="AH81" s="253"/>
      <c r="AI81" s="253"/>
      <c r="AJ81" s="253"/>
      <c r="AK81" s="266"/>
      <c r="AL81" s="406"/>
    </row>
    <row r="82" spans="1:38">
      <c r="A82" s="275"/>
      <c r="B82" s="253"/>
      <c r="C82" s="192">
        <f>'Load Duration Curves'!B7</f>
        <v>0.99</v>
      </c>
      <c r="D82" s="235">
        <f ca="1">'Load Duration Curves'!E7</f>
        <v>0</v>
      </c>
      <c r="E82" s="236">
        <f ca="1">'Load Duration Curves'!F7</f>
        <v>0</v>
      </c>
      <c r="F82" s="253"/>
      <c r="G82" s="253"/>
      <c r="H82" s="253"/>
      <c r="I82" s="253"/>
      <c r="J82" s="253"/>
      <c r="K82" s="223">
        <f t="shared" si="10"/>
        <v>0.30000000000000099</v>
      </c>
      <c r="L82" s="241">
        <f t="shared" ca="1" si="11"/>
        <v>1260.799724470482</v>
      </c>
      <c r="M82" s="191">
        <f t="shared" si="16"/>
        <v>18.14883240618617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1257.6592186831201</v>
      </c>
      <c r="AA82" s="258"/>
      <c r="AB82" s="253"/>
      <c r="AC82" s="253"/>
      <c r="AD82" s="253"/>
      <c r="AE82" s="253"/>
      <c r="AF82" s="253"/>
      <c r="AG82" s="253"/>
      <c r="AH82" s="253"/>
      <c r="AI82" s="253"/>
      <c r="AJ82" s="253"/>
      <c r="AK82" s="266"/>
      <c r="AL82" s="406"/>
    </row>
    <row r="83" spans="1:38">
      <c r="A83" s="275"/>
      <c r="B83" s="253"/>
      <c r="C83" s="192">
        <f>'Load Duration Curves'!B8</f>
        <v>0.98</v>
      </c>
      <c r="D83" s="235">
        <f ca="1">'Load Duration Curves'!E8</f>
        <v>0</v>
      </c>
      <c r="E83" s="236">
        <f ca="1">'Load Duration Curves'!F8</f>
        <v>0</v>
      </c>
      <c r="F83" s="253"/>
      <c r="G83" s="253"/>
      <c r="H83" s="253"/>
      <c r="I83" s="253"/>
      <c r="J83" s="253"/>
      <c r="K83" s="223">
        <f t="shared" si="10"/>
        <v>0.250000000000001</v>
      </c>
      <c r="L83" s="241">
        <f t="shared" ca="1" si="11"/>
        <v>1965.3197864644774</v>
      </c>
      <c r="M83" s="191">
        <f t="shared" si="16"/>
        <v>15.124027005155153</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1383.9391075430901</v>
      </c>
      <c r="AA83" s="258"/>
      <c r="AB83" s="253"/>
      <c r="AC83" s="253"/>
      <c r="AD83" s="253"/>
      <c r="AE83" s="253"/>
      <c r="AF83" s="253"/>
      <c r="AG83" s="253"/>
      <c r="AH83" s="253"/>
      <c r="AI83" s="253"/>
      <c r="AJ83" s="253"/>
      <c r="AK83" s="266"/>
      <c r="AL83" s="406"/>
    </row>
    <row r="84" spans="1:38">
      <c r="A84" s="275"/>
      <c r="B84" s="253"/>
      <c r="C84" s="192">
        <f>'Load Duration Curves'!B9</f>
        <v>0.97</v>
      </c>
      <c r="D84" s="235">
        <f ca="1">'Load Duration Curves'!E9</f>
        <v>8.6102979163079038E-5</v>
      </c>
      <c r="E84" s="236">
        <f ca="1">'Load Duration Curves'!F9</f>
        <v>0.37816428448424311</v>
      </c>
      <c r="F84" s="253"/>
      <c r="G84" s="253"/>
      <c r="H84" s="253"/>
      <c r="I84" s="253"/>
      <c r="J84" s="253"/>
      <c r="K84" s="223">
        <f t="shared" si="10"/>
        <v>0.20000000000000101</v>
      </c>
      <c r="L84" s="241">
        <f t="shared" ca="1" si="11"/>
        <v>2490.2118133286849</v>
      </c>
      <c r="M84" s="191">
        <f t="shared" si="16"/>
        <v>12.099221604124136</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1592.1207477810137</v>
      </c>
      <c r="AA84" s="258"/>
      <c r="AB84" s="253"/>
      <c r="AC84" s="253"/>
      <c r="AD84" s="253"/>
      <c r="AE84" s="253"/>
      <c r="AF84" s="253"/>
      <c r="AG84" s="253"/>
      <c r="AH84" s="253"/>
      <c r="AI84" s="253"/>
      <c r="AJ84" s="253"/>
      <c r="AK84" s="266"/>
      <c r="AL84" s="406"/>
    </row>
    <row r="85" spans="1:38">
      <c r="A85" s="275"/>
      <c r="B85" s="253"/>
      <c r="C85" s="192">
        <f>'Load Duration Curves'!B10</f>
        <v>0.95</v>
      </c>
      <c r="D85" s="235">
        <f ca="1">'Load Duration Curves'!E10</f>
        <v>8.6102979163079038E-5</v>
      </c>
      <c r="E85" s="236">
        <f ca="1">'Load Duration Curves'!F10</f>
        <v>0.37816428448424311</v>
      </c>
      <c r="F85" s="253"/>
      <c r="G85" s="253"/>
      <c r="H85" s="253"/>
      <c r="I85" s="253"/>
      <c r="J85" s="253"/>
      <c r="K85" s="223">
        <f t="shared" si="10"/>
        <v>0.15000000000000099</v>
      </c>
      <c r="L85" s="241">
        <f t="shared" ca="1" si="11"/>
        <v>2997.7082831067587</v>
      </c>
      <c r="M85" s="191">
        <f t="shared" si="16"/>
        <v>9.074416203093115</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1134.7813093027225</v>
      </c>
      <c r="AA85" s="258"/>
      <c r="AB85" s="253"/>
      <c r="AC85" s="253"/>
      <c r="AD85" s="253"/>
      <c r="AE85" s="253"/>
      <c r="AF85" s="253"/>
      <c r="AG85" s="253"/>
      <c r="AH85" s="253"/>
      <c r="AI85" s="253"/>
      <c r="AJ85" s="253"/>
      <c r="AK85" s="266"/>
      <c r="AL85" s="406"/>
    </row>
    <row r="86" spans="1:38">
      <c r="A86" s="275"/>
      <c r="B86" s="253"/>
      <c r="C86" s="192">
        <f>'Load Duration Curves'!B11</f>
        <v>0.9</v>
      </c>
      <c r="D86" s="235">
        <f ca="1">'Load Duration Curves'!E11</f>
        <v>1.7220595832615808E-4</v>
      </c>
      <c r="E86" s="236">
        <f ca="1">'Load Duration Curves'!F11</f>
        <v>0.75632856896848621</v>
      </c>
      <c r="F86" s="253"/>
      <c r="G86" s="253"/>
      <c r="H86" s="253"/>
      <c r="I86" s="253"/>
      <c r="J86" s="253"/>
      <c r="K86" s="223">
        <f t="shared" si="10"/>
        <v>0.100000000000001</v>
      </c>
      <c r="L86" s="241">
        <f t="shared" ca="1" si="11"/>
        <v>3491.5908386433939</v>
      </c>
      <c r="M86" s="191">
        <f t="shared" si="16"/>
        <v>6.049610802062098</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28.978456370689251</v>
      </c>
      <c r="AA86" s="258"/>
      <c r="AB86" s="253"/>
      <c r="AC86" s="253"/>
      <c r="AD86" s="253"/>
      <c r="AE86" s="253"/>
      <c r="AF86" s="253"/>
      <c r="AG86" s="253"/>
      <c r="AH86" s="253"/>
      <c r="AI86" s="253"/>
      <c r="AJ86" s="253"/>
      <c r="AK86" s="266"/>
      <c r="AL86" s="406"/>
    </row>
    <row r="87" spans="1:38">
      <c r="A87" s="275"/>
      <c r="B87" s="253"/>
      <c r="C87" s="192">
        <f>'Load Duration Curves'!B12</f>
        <v>0.85</v>
      </c>
      <c r="D87" s="235">
        <f ca="1">'Load Duration Curves'!E12</f>
        <v>2.5830893748923713E-4</v>
      </c>
      <c r="E87" s="236">
        <f ca="1">'Load Duration Curves'!F12</f>
        <v>1.1344928534527294</v>
      </c>
      <c r="F87" s="253"/>
      <c r="G87" s="253"/>
      <c r="H87" s="253"/>
      <c r="I87" s="253"/>
      <c r="J87" s="253"/>
      <c r="K87" s="223">
        <f t="shared" si="10"/>
        <v>5.0000000000001002E-2</v>
      </c>
      <c r="L87" s="241">
        <f t="shared" ca="1" si="11"/>
        <v>3955.9765799902452</v>
      </c>
      <c r="M87" s="191">
        <f t="shared" si="16"/>
        <v>3.0248054010310792</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06"/>
    </row>
    <row r="88" spans="1:38" ht="12.75" thickBot="1">
      <c r="A88" s="275"/>
      <c r="B88" s="253"/>
      <c r="C88" s="192">
        <f>'Load Duration Curves'!B13</f>
        <v>0.8</v>
      </c>
      <c r="D88" s="235">
        <f ca="1">'Load Duration Curves'!E13</f>
        <v>6.0272085414155333E-4</v>
      </c>
      <c r="E88" s="236">
        <f ca="1">'Load Duration Curves'!F13</f>
        <v>2.6471499913897021</v>
      </c>
      <c r="F88" s="253"/>
      <c r="G88" s="253"/>
      <c r="H88" s="253"/>
      <c r="I88" s="253"/>
      <c r="J88" s="253"/>
      <c r="K88" s="224">
        <f t="shared" si="10"/>
        <v>9.9920072216264108E-16</v>
      </c>
      <c r="L88" s="244">
        <f t="shared" ca="1" si="11"/>
        <v>4391.6218357162816</v>
      </c>
      <c r="M88" s="195">
        <f t="shared" si="16"/>
        <v>6.0447754822233014E-14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06"/>
    </row>
    <row r="89" spans="1:38">
      <c r="A89" s="275"/>
      <c r="B89" s="253"/>
      <c r="C89" s="192">
        <f>'Load Duration Curves'!B14</f>
        <v>0.75</v>
      </c>
      <c r="D89" s="235">
        <f ca="1">'Load Duration Curves'!E14</f>
        <v>7.7492681246771149E-4</v>
      </c>
      <c r="E89" s="236">
        <f ca="1">'Load Duration Curves'!F14</f>
        <v>3.403478560358189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06"/>
    </row>
    <row r="90" spans="1:38">
      <c r="A90" s="275"/>
      <c r="B90" s="253"/>
      <c r="C90" s="192">
        <f>'Load Duration Curves'!B15</f>
        <v>0.7</v>
      </c>
      <c r="D90" s="235">
        <f ca="1">'Load Duration Curves'!E15</f>
        <v>1.2915446874461856E-3</v>
      </c>
      <c r="E90" s="236">
        <f ca="1">'Load Duration Curves'!F15</f>
        <v>5.6724642672636474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06"/>
    </row>
    <row r="91" spans="1:38">
      <c r="A91" s="275"/>
      <c r="B91" s="253"/>
      <c r="C91" s="192">
        <f>'Load Duration Curves'!B16</f>
        <v>0.65</v>
      </c>
      <c r="D91" s="235">
        <f ca="1">'Load Duration Curves'!E16</f>
        <v>1.4637506457723436E-3</v>
      </c>
      <c r="E91" s="236">
        <f ca="1">'Load Duration Curves'!F16</f>
        <v>6.4287928362321329</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06"/>
    </row>
    <row r="92" spans="1:38" ht="12.75" thickBot="1">
      <c r="A92" s="275"/>
      <c r="B92" s="253"/>
      <c r="C92" s="192">
        <f>'Load Duration Curves'!B17</f>
        <v>0.6</v>
      </c>
      <c r="D92" s="235">
        <f ca="1">'Load Duration Curves'!E17</f>
        <v>2.5830893748923704E-3</v>
      </c>
      <c r="E92" s="236">
        <f ca="1">'Load Duration Curves'!F17</f>
        <v>11.344928534527291</v>
      </c>
      <c r="F92" s="253"/>
      <c r="G92" s="253"/>
      <c r="H92" s="253"/>
      <c r="I92" s="253"/>
      <c r="J92" s="253"/>
      <c r="K92" s="253"/>
      <c r="L92" s="253"/>
      <c r="M92" s="253"/>
      <c r="N92" s="253"/>
      <c r="O92" s="258"/>
      <c r="P92" s="261"/>
      <c r="Q92" s="190" t="s">
        <v>155</v>
      </c>
      <c r="R92" s="191">
        <f ca="1">SUM(R68:R91)*PowerFactor</f>
        <v>1.3647855793403749</v>
      </c>
      <c r="S92" s="253"/>
      <c r="T92" s="258"/>
      <c r="U92" s="190" t="s">
        <v>155</v>
      </c>
      <c r="V92" s="191">
        <f ca="1">SUM(V68:V91)*PowerFactor</f>
        <v>93.285431561889467</v>
      </c>
      <c r="W92" s="253"/>
      <c r="X92" s="258"/>
      <c r="Y92" s="190" t="s">
        <v>155</v>
      </c>
      <c r="Z92" s="191">
        <f ca="1">SUM(Z68:Z91)*PowerFactor</f>
        <v>6876.3203512284372</v>
      </c>
      <c r="AA92" s="258"/>
      <c r="AB92" s="253"/>
      <c r="AC92" s="253"/>
      <c r="AD92" s="253"/>
      <c r="AE92" s="253"/>
      <c r="AF92" s="253"/>
      <c r="AG92" s="253"/>
      <c r="AH92" s="253"/>
      <c r="AI92" s="253"/>
      <c r="AJ92" s="253"/>
      <c r="AK92" s="266"/>
      <c r="AL92" s="406"/>
    </row>
    <row r="93" spans="1:38" ht="12.75" thickBot="1">
      <c r="A93" s="275"/>
      <c r="B93" s="253"/>
      <c r="C93" s="192">
        <f>'Load Duration Curves'!B18</f>
        <v>0.55000000000000104</v>
      </c>
      <c r="D93" s="235">
        <f ca="1">'Load Duration Curves'!E18</f>
        <v>8.0936800413294284E-3</v>
      </c>
      <c r="E93" s="236">
        <f ca="1">'Load Duration Curves'!F18</f>
        <v>35.54744274151885</v>
      </c>
      <c r="F93" s="253"/>
      <c r="G93" s="253"/>
      <c r="H93" s="253"/>
      <c r="I93" s="253"/>
      <c r="J93" s="253"/>
      <c r="K93" s="416" t="s">
        <v>52</v>
      </c>
      <c r="L93" s="417"/>
      <c r="M93" s="418"/>
      <c r="N93" s="253"/>
      <c r="O93" s="258"/>
      <c r="P93" s="253"/>
      <c r="Q93" s="193" t="s">
        <v>156</v>
      </c>
      <c r="R93" s="195" cm="1">
        <f t="array" aca="1" ref="R93" ca="1">R92*30%*INDEX(N_PoF,0,7)*Summer_PV_Factor</f>
        <v>0.53435787847642713</v>
      </c>
      <c r="S93" s="253"/>
      <c r="T93" s="253"/>
      <c r="U93" s="193" t="s">
        <v>156</v>
      </c>
      <c r="V93" s="195" cm="1">
        <f t="array" aca="1" ref="V93" ca="1">V92*30%*INDEX(N_1_PoF,0,7)*Summer_PV_Factor</f>
        <v>0.69031158090623657</v>
      </c>
      <c r="W93" s="253"/>
      <c r="X93" s="253"/>
      <c r="Y93" s="193" t="s">
        <v>156</v>
      </c>
      <c r="Z93" s="195" cm="1">
        <f t="array" aca="1" ref="Z93" ca="1">Z92*30%*INDEX(N_2_PoF,0,7)*Summer_PV_Factor</f>
        <v>0.46435482133693329</v>
      </c>
      <c r="AA93" s="258"/>
      <c r="AB93" s="253"/>
      <c r="AC93" s="253"/>
      <c r="AD93" s="253"/>
      <c r="AE93" s="253"/>
      <c r="AF93" s="253"/>
      <c r="AG93" s="253"/>
      <c r="AH93" s="253"/>
      <c r="AI93" s="253"/>
      <c r="AJ93" s="253"/>
      <c r="AK93" s="266"/>
      <c r="AL93" s="406"/>
    </row>
    <row r="94" spans="1:38" ht="12.75" thickBot="1">
      <c r="A94" s="275"/>
      <c r="B94" s="253"/>
      <c r="C94" s="192">
        <f>'Load Duration Curves'!B19</f>
        <v>0.500000000000001</v>
      </c>
      <c r="D94" s="235">
        <f ca="1">'Load Duration Curves'!E19</f>
        <v>2.1697950749095921E-2</v>
      </c>
      <c r="E94" s="236">
        <f ca="1">'Load Duration Curves'!F19</f>
        <v>95.29739969002928</v>
      </c>
      <c r="F94" s="253"/>
      <c r="G94" s="253"/>
      <c r="H94" s="253"/>
      <c r="I94" s="253"/>
      <c r="J94" s="253"/>
      <c r="K94" s="419"/>
      <c r="L94" s="420"/>
      <c r="M94" s="421"/>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6"/>
    </row>
    <row r="95" spans="1:38">
      <c r="A95" s="275"/>
      <c r="B95" s="253"/>
      <c r="C95" s="192">
        <f>'Load Duration Curves'!B20</f>
        <v>0.45000000000000101</v>
      </c>
      <c r="D95" s="235">
        <f ca="1">'Load Duration Curves'!E20</f>
        <v>4.7528844498020008E-2</v>
      </c>
      <c r="E95" s="236">
        <f ca="1">'Load Duration Curves'!F20</f>
        <v>208.74668503530387</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6"/>
    </row>
    <row r="96" spans="1:38" ht="12.75" thickBot="1">
      <c r="A96" s="275"/>
      <c r="B96" s="253"/>
      <c r="C96" s="192">
        <f>'Load Duration Curves'!B21</f>
        <v>0.40000000000000102</v>
      </c>
      <c r="D96" s="235">
        <f ca="1">'Load Duration Curves'!E21</f>
        <v>8.6619597038057092E-2</v>
      </c>
      <c r="E96" s="236">
        <f ca="1">'Load Duration Curves'!F21</f>
        <v>380.43327019114673</v>
      </c>
      <c r="F96" s="253"/>
      <c r="G96" s="253"/>
      <c r="H96" s="253"/>
      <c r="I96" s="253"/>
      <c r="J96" s="253"/>
      <c r="K96" s="218">
        <f t="shared" ref="K96:K119" si="18">C111</f>
        <v>1</v>
      </c>
      <c r="L96" s="242">
        <f ca="1">E111</f>
        <v>0</v>
      </c>
      <c r="M96" s="198">
        <f>K96*$H$38</f>
        <v>51.825038098213383</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6"/>
    </row>
    <row r="97" spans="1:38">
      <c r="A97" s="275"/>
      <c r="B97" s="253"/>
      <c r="C97" s="192">
        <f>'Load Duration Curves'!B22</f>
        <v>0.35000000000000098</v>
      </c>
      <c r="D97" s="235">
        <f ca="1">'Load Duration Curves'!E22</f>
        <v>0.15860168761839291</v>
      </c>
      <c r="E97" s="236">
        <f ca="1">'Load Duration Curves'!F22</f>
        <v>696.57861201998162</v>
      </c>
      <c r="F97" s="253"/>
      <c r="G97" s="253"/>
      <c r="H97" s="253"/>
      <c r="I97" s="253"/>
      <c r="J97" s="253"/>
      <c r="K97" s="218">
        <f t="shared" si="18"/>
        <v>0.99</v>
      </c>
      <c r="L97" s="242">
        <f t="shared" ref="L97:L119" ca="1" si="19">E112</f>
        <v>0.2971985383678441</v>
      </c>
      <c r="M97" s="198">
        <f t="shared" ref="M97:M103" si="20">K97*$H$38</f>
        <v>51.306787717231252</v>
      </c>
      <c r="N97" s="253"/>
      <c r="O97" s="258"/>
      <c r="P97" s="253"/>
      <c r="Q97" s="392" t="s">
        <v>144</v>
      </c>
      <c r="R97" s="393"/>
      <c r="S97" s="253"/>
      <c r="T97" s="253"/>
      <c r="U97" s="392" t="s">
        <v>145</v>
      </c>
      <c r="V97" s="393"/>
      <c r="W97" s="253"/>
      <c r="X97" s="253"/>
      <c r="Y97" s="392" t="s">
        <v>146</v>
      </c>
      <c r="Z97" s="393"/>
      <c r="AA97" s="258"/>
      <c r="AB97" s="253"/>
      <c r="AC97" s="253"/>
      <c r="AD97" s="253"/>
      <c r="AE97" s="253"/>
      <c r="AF97" s="253"/>
      <c r="AG97" s="253"/>
      <c r="AH97" s="253"/>
      <c r="AI97" s="253"/>
      <c r="AJ97" s="253"/>
      <c r="AK97" s="266"/>
      <c r="AL97" s="406"/>
    </row>
    <row r="98" spans="1:38" ht="12.75" thickBot="1">
      <c r="A98" s="275"/>
      <c r="B98" s="253"/>
      <c r="C98" s="192">
        <f>'Load Duration Curves'!B23</f>
        <v>0.30000000000000099</v>
      </c>
      <c r="D98" s="235">
        <f ca="1">'Load Duration Curves'!E23</f>
        <v>0.28706733252970901</v>
      </c>
      <c r="E98" s="236">
        <f ca="1">'Load Duration Curves'!F23</f>
        <v>1260.799724470482</v>
      </c>
      <c r="F98" s="253"/>
      <c r="G98" s="253"/>
      <c r="H98" s="253"/>
      <c r="I98" s="253"/>
      <c r="J98" s="253"/>
      <c r="K98" s="218">
        <f t="shared" si="18"/>
        <v>0.98</v>
      </c>
      <c r="L98" s="242">
        <f t="shared" ca="1" si="19"/>
        <v>0.2971985383678441</v>
      </c>
      <c r="M98" s="198">
        <f t="shared" si="20"/>
        <v>50.788537336249114</v>
      </c>
      <c r="N98" s="253"/>
      <c r="O98" s="258"/>
      <c r="P98" s="253"/>
      <c r="Q98" s="394"/>
      <c r="R98" s="395"/>
      <c r="S98" s="254"/>
      <c r="T98" s="253"/>
      <c r="U98" s="394"/>
      <c r="V98" s="395"/>
      <c r="W98" s="253"/>
      <c r="X98" s="253"/>
      <c r="Y98" s="394"/>
      <c r="Z98" s="395"/>
      <c r="AA98" s="258"/>
      <c r="AB98" s="253"/>
      <c r="AC98" s="253"/>
      <c r="AD98" s="253"/>
      <c r="AE98" s="253"/>
      <c r="AF98" s="253"/>
      <c r="AG98" s="253"/>
      <c r="AH98" s="253"/>
      <c r="AI98" s="253"/>
      <c r="AJ98" s="253"/>
      <c r="AK98" s="266"/>
      <c r="AL98" s="406"/>
    </row>
    <row r="99" spans="1:38">
      <c r="A99" s="275"/>
      <c r="B99" s="253"/>
      <c r="C99" s="192">
        <f>'Load Duration Curves'!B24</f>
        <v>0.250000000000001</v>
      </c>
      <c r="D99" s="235">
        <f ca="1">'Load Duration Curves'!E24</f>
        <v>0.44747718271049119</v>
      </c>
      <c r="E99" s="236">
        <f ca="1">'Load Duration Curves'!F24</f>
        <v>1965.3197864644774</v>
      </c>
      <c r="F99" s="253"/>
      <c r="G99" s="253"/>
      <c r="H99" s="253"/>
      <c r="I99" s="253"/>
      <c r="J99" s="253"/>
      <c r="K99" s="218">
        <f t="shared" si="18"/>
        <v>0.97</v>
      </c>
      <c r="L99" s="242">
        <f t="shared" ca="1" si="19"/>
        <v>0.2971985383678441</v>
      </c>
      <c r="M99" s="198">
        <f t="shared" si="20"/>
        <v>50.270286955266982</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6"/>
    </row>
    <row r="100" spans="1:38">
      <c r="A100" s="275"/>
      <c r="B100" s="253"/>
      <c r="C100" s="192">
        <f>'Load Duration Curves'!B25</f>
        <v>0.20000000000000101</v>
      </c>
      <c r="D100" s="235">
        <f ca="1">'Load Duration Curves'!E25</f>
        <v>0.56698811778886271</v>
      </c>
      <c r="E100" s="236">
        <f ca="1">'Load Duration Curves'!F25</f>
        <v>2490.2118133286849</v>
      </c>
      <c r="F100" s="253"/>
      <c r="G100" s="253"/>
      <c r="H100" s="253"/>
      <c r="I100" s="253"/>
      <c r="J100" s="253"/>
      <c r="K100" s="218">
        <f t="shared" si="18"/>
        <v>0.95</v>
      </c>
      <c r="L100" s="242">
        <f t="shared" ca="1" si="19"/>
        <v>1.4859926918392203</v>
      </c>
      <c r="M100" s="198">
        <f t="shared" si="20"/>
        <v>49.233786193302713</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6"/>
    </row>
    <row r="101" spans="1:38">
      <c r="A101" s="275"/>
      <c r="B101" s="253"/>
      <c r="C101" s="192">
        <f>'Load Duration Curves'!B26</f>
        <v>0.15000000000000099</v>
      </c>
      <c r="D101" s="235">
        <f ca="1">'Load Duration Curves'!E26</f>
        <v>0.68253831582576474</v>
      </c>
      <c r="E101" s="236">
        <f ca="1">'Load Duration Curves'!F26</f>
        <v>2997.7082831067587</v>
      </c>
      <c r="F101" s="253"/>
      <c r="G101" s="253"/>
      <c r="H101" s="253"/>
      <c r="I101" s="253"/>
      <c r="J101" s="253"/>
      <c r="K101" s="218">
        <f t="shared" si="18"/>
        <v>0.9</v>
      </c>
      <c r="L101" s="242">
        <f t="shared" ca="1" si="19"/>
        <v>8.6187576126674763</v>
      </c>
      <c r="M101" s="198">
        <f t="shared" si="20"/>
        <v>46.642534288392049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4.5964467106994471</v>
      </c>
      <c r="W101" s="253"/>
      <c r="X101" s="253"/>
      <c r="Y101" s="218">
        <f t="shared" ref="Y101:Y123" si="23">Q101</f>
        <v>0.99</v>
      </c>
      <c r="Z101" s="198">
        <f ca="1">IF($M$97-$I$176&gt;0,((($M$96+$M$97)/2)-$I$176)*($L$97-$L$96),IF((($M$96-$I$176)*($M$97-$I$176)&lt;0),(($L$97-$L$96)/($M$96-$M$97))*(($M$96-$I$176)^2)*0.5,""))</f>
        <v>9.9608803282390337</v>
      </c>
      <c r="AA101" s="258"/>
      <c r="AB101" s="253"/>
      <c r="AC101" s="253"/>
      <c r="AD101" s="253"/>
      <c r="AE101" s="253"/>
      <c r="AF101" s="253"/>
      <c r="AG101" s="253"/>
      <c r="AH101" s="253"/>
      <c r="AI101" s="253"/>
      <c r="AJ101" s="253"/>
      <c r="AK101" s="266"/>
      <c r="AL101" s="406"/>
    </row>
    <row r="102" spans="1:38">
      <c r="A102" s="275"/>
      <c r="B102" s="253"/>
      <c r="C102" s="192">
        <f>'Load Duration Curves'!B27</f>
        <v>0.100000000000001</v>
      </c>
      <c r="D102" s="235">
        <f ca="1">'Load Duration Curves'!E27</f>
        <v>0.79498880661279459</v>
      </c>
      <c r="E102" s="236">
        <f ca="1">'Load Duration Curves'!F27</f>
        <v>3491.5908386433939</v>
      </c>
      <c r="F102" s="253"/>
      <c r="G102" s="253"/>
      <c r="H102" s="253"/>
      <c r="I102" s="253"/>
      <c r="J102" s="253"/>
      <c r="K102" s="218">
        <f t="shared" si="18"/>
        <v>0.85</v>
      </c>
      <c r="L102" s="242">
        <f t="shared" ca="1" si="19"/>
        <v>40.121802679658892</v>
      </c>
      <c r="M102" s="198">
        <f t="shared" si="20"/>
        <v>44.051282383481372</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0</v>
      </c>
      <c r="W102" s="253"/>
      <c r="X102" s="253"/>
      <c r="Y102" s="218">
        <f t="shared" si="23"/>
        <v>0.98</v>
      </c>
      <c r="Z102" s="198">
        <f ca="1">IF($M$98-$I$176&gt;0,((($M$97+$M$98)/2)-$I$176)*($L$98-$L$97),IF((($M$97-$I$176)*($M$98-$I$176)&lt;0),(($L$98-$L$97)/($M$97-$M$98))*(($M$97-$I$176)^2)*0.5,""))</f>
        <v>0</v>
      </c>
      <c r="AA102" s="258"/>
      <c r="AB102" s="253"/>
      <c r="AC102" s="253"/>
      <c r="AD102" s="253"/>
      <c r="AE102" s="253"/>
      <c r="AF102" s="253"/>
      <c r="AG102" s="253"/>
      <c r="AH102" s="253"/>
      <c r="AI102" s="253"/>
      <c r="AJ102" s="253"/>
      <c r="AK102" s="266"/>
      <c r="AL102" s="406"/>
    </row>
    <row r="103" spans="1:38">
      <c r="A103" s="275"/>
      <c r="B103" s="253"/>
      <c r="C103" s="192">
        <f>'Load Duration Curves'!B28</f>
        <v>5.0000000000001002E-2</v>
      </c>
      <c r="D103" s="235">
        <f ca="1">'Load Duration Curves'!E28</f>
        <v>0.90072326502510136</v>
      </c>
      <c r="E103" s="236">
        <f ca="1">'Load Duration Curves'!F28</f>
        <v>3955.9765799902452</v>
      </c>
      <c r="F103" s="253"/>
      <c r="G103" s="253"/>
      <c r="H103" s="253"/>
      <c r="I103" s="253"/>
      <c r="J103" s="253"/>
      <c r="K103" s="218">
        <f t="shared" si="18"/>
        <v>0.8</v>
      </c>
      <c r="L103" s="242">
        <f t="shared" ca="1" si="19"/>
        <v>93.023142509134956</v>
      </c>
      <c r="M103" s="198">
        <f t="shared" si="20"/>
        <v>41.460030478570708</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0</v>
      </c>
      <c r="W103" s="253"/>
      <c r="X103" s="253"/>
      <c r="Y103" s="218">
        <f t="shared" si="23"/>
        <v>0.97</v>
      </c>
      <c r="Z103" s="198">
        <f ca="1">IF($M$99-$I$176&gt;0,((($M$98+$M$99)/2)-$I$176)*($L$99-$L$98),IF((($M$98-$I$176)*($M$99-$I$176)&lt;0),(($L$99-$L$98)/($M$98-$M$99))*(($M$98-$I$176)^2)*0.5,""))</f>
        <v>0</v>
      </c>
      <c r="AA103" s="258"/>
      <c r="AB103" s="253"/>
      <c r="AC103" s="253"/>
      <c r="AD103" s="253"/>
      <c r="AE103" s="253"/>
      <c r="AF103" s="253"/>
      <c r="AG103" s="253"/>
      <c r="AH103" s="253"/>
      <c r="AI103" s="253"/>
      <c r="AJ103" s="253"/>
      <c r="AK103" s="266"/>
      <c r="AL103" s="40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197.04263093788308</v>
      </c>
      <c r="M104" s="198">
        <f t="shared" ref="M104:M119" si="24">K104*$H$38</f>
        <v>38.868778573660038</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16.229461262487217</v>
      </c>
      <c r="W104" s="253"/>
      <c r="X104" s="253"/>
      <c r="Y104" s="218">
        <f t="shared" si="23"/>
        <v>0.95</v>
      </c>
      <c r="Z104" s="198">
        <f ca="1">IF($M$100-$I$176&gt;0,((($M$99+$M$100)/2)-$I$176)*($L$100-$L$99),IF((($M$99-$I$176)*($M$100-$I$176)&lt;0),(($L$100-$L$99)/($M$99-$M$100))*(($M$99-$I$176)^2)*0.5,""))</f>
        <v>37.687195732645556</v>
      </c>
      <c r="AA104" s="258"/>
      <c r="AB104" s="253"/>
      <c r="AC104" s="253"/>
      <c r="AD104" s="253"/>
      <c r="AE104" s="253"/>
      <c r="AF104" s="253"/>
      <c r="AG104" s="253"/>
      <c r="AH104" s="253"/>
      <c r="AI104" s="253"/>
      <c r="AJ104" s="253"/>
      <c r="AK104" s="266"/>
      <c r="AL104" s="406"/>
    </row>
    <row r="105" spans="1:38" ht="12.75" thickBot="1">
      <c r="A105" s="275"/>
      <c r="B105" s="253"/>
      <c r="C105" s="193"/>
      <c r="D105" s="194"/>
      <c r="E105" s="195"/>
      <c r="F105" s="253"/>
      <c r="G105" s="253"/>
      <c r="H105" s="253"/>
      <c r="I105" s="253"/>
      <c r="J105" s="253"/>
      <c r="K105" s="218">
        <f t="shared" si="18"/>
        <v>0.7</v>
      </c>
      <c r="L105" s="242">
        <f t="shared" ca="1" si="19"/>
        <v>378.03654080390874</v>
      </c>
      <c r="M105" s="198">
        <f t="shared" si="24"/>
        <v>36.277526668749367</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84.438814093059975</v>
      </c>
      <c r="W105" s="253"/>
      <c r="X105" s="253"/>
      <c r="Y105" s="218">
        <f t="shared" si="23"/>
        <v>0.9</v>
      </c>
      <c r="Z105" s="198">
        <f ca="1">IF($M$101-$I$176&gt;0,((($M$100+$M$101)/2)-$I$176)*($L$101-$L$100),IF((($M$100-$I$176)*($M$101-$I$176)&lt;0),(($L$101-$L$100)/($M$100-$M$101))*(($M$100-$I$176)^2)*0.5,""))</f>
        <v>213.18522091400999</v>
      </c>
      <c r="AA105" s="258"/>
      <c r="AB105" s="253"/>
      <c r="AC105" s="253"/>
      <c r="AD105" s="253"/>
      <c r="AE105" s="253"/>
      <c r="AF105" s="253"/>
      <c r="AG105" s="253"/>
      <c r="AH105" s="253"/>
      <c r="AI105" s="253"/>
      <c r="AJ105" s="253"/>
      <c r="AK105" s="266"/>
      <c r="AL105" s="406"/>
    </row>
    <row r="106" spans="1:38">
      <c r="A106" s="275"/>
      <c r="B106" s="253"/>
      <c r="C106" s="253"/>
      <c r="D106" s="253"/>
      <c r="E106" s="253"/>
      <c r="F106" s="253"/>
      <c r="G106" s="253"/>
      <c r="H106" s="253"/>
      <c r="I106" s="253"/>
      <c r="J106" s="253"/>
      <c r="K106" s="218">
        <f t="shared" si="18"/>
        <v>0.65</v>
      </c>
      <c r="L106" s="242">
        <f t="shared" ca="1" si="19"/>
        <v>616.09257003654955</v>
      </c>
      <c r="M106" s="198">
        <f t="shared" si="24"/>
        <v>33.686274763838703</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291.30577003735272</v>
      </c>
      <c r="W106" s="253"/>
      <c r="X106" s="253"/>
      <c r="Y106" s="218">
        <f t="shared" si="23"/>
        <v>0.85</v>
      </c>
      <c r="Z106" s="198">
        <f ca="1">IF($M$102-$I$176&gt;0,((($M$101+$M$102)/2)-$I$176)*($L$102-$L$101),IF((($M$101-$I$176)*($M$102-$I$176)&lt;0),(($L$102-$L$101)/($M$101-$M$102))*(($M$101-$I$176)^2)*0.5,""))</f>
        <v>859.93573349654775</v>
      </c>
      <c r="AA106" s="258"/>
      <c r="AB106" s="253"/>
      <c r="AC106" s="253"/>
      <c r="AD106" s="253"/>
      <c r="AE106" s="253"/>
      <c r="AF106" s="253"/>
      <c r="AG106" s="253"/>
      <c r="AH106" s="253"/>
      <c r="AI106" s="253"/>
      <c r="AJ106" s="253"/>
      <c r="AK106" s="266"/>
      <c r="AL106" s="406"/>
    </row>
    <row r="107" spans="1:38" ht="12.75" thickBot="1">
      <c r="A107" s="275"/>
      <c r="B107" s="253"/>
      <c r="C107" s="253"/>
      <c r="D107" s="253"/>
      <c r="E107" s="253"/>
      <c r="F107" s="253"/>
      <c r="G107" s="253"/>
      <c r="H107" s="253"/>
      <c r="I107" s="253"/>
      <c r="J107" s="253"/>
      <c r="K107" s="218">
        <f t="shared" si="18"/>
        <v>0.6</v>
      </c>
      <c r="L107" s="242">
        <f t="shared" ca="1" si="19"/>
        <v>934.98660170519599</v>
      </c>
      <c r="M107" s="198">
        <f t="shared" si="24"/>
        <v>31.095022858928029</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352.09314264594627</v>
      </c>
      <c r="W107" s="253"/>
      <c r="X107" s="253"/>
      <c r="Y107" s="218">
        <f t="shared" si="23"/>
        <v>0.8</v>
      </c>
      <c r="Z107" s="198">
        <f ca="1">IF($M$103-$I$176&gt;0,((($M$102+$M$103)/2)-$I$176)*($L$103-$L$102),IF((($M$102-$I$176)*($M$103-$I$176)&lt;0),(($L$103-$L$102)/($M$102-$M$103))*(($M$102-$I$176)^2)*0.5,""))</f>
        <v>1306.9623265679893</v>
      </c>
      <c r="AA107" s="258"/>
      <c r="AB107" s="253"/>
      <c r="AC107" s="253"/>
      <c r="AD107" s="253"/>
      <c r="AE107" s="253"/>
      <c r="AF107" s="253"/>
      <c r="AG107" s="253"/>
      <c r="AH107" s="253"/>
      <c r="AI107" s="253"/>
      <c r="AJ107" s="253"/>
      <c r="AK107" s="266"/>
      <c r="AL107" s="406"/>
    </row>
    <row r="108" spans="1:38">
      <c r="A108" s="275"/>
      <c r="B108" s="253"/>
      <c r="C108" s="416" t="s">
        <v>153</v>
      </c>
      <c r="D108" s="417"/>
      <c r="E108" s="418"/>
      <c r="F108" s="253"/>
      <c r="G108" s="253"/>
      <c r="H108" s="253"/>
      <c r="I108" s="253"/>
      <c r="J108" s="253"/>
      <c r="K108" s="218">
        <f t="shared" si="18"/>
        <v>0.55000000000000104</v>
      </c>
      <c r="L108" s="242">
        <f t="shared" ca="1" si="19"/>
        <v>1310.9427527404598</v>
      </c>
      <c r="M108" s="198">
        <f t="shared" si="24"/>
        <v>28.503770954017416</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422.77727957400975</v>
      </c>
      <c r="W108" s="253"/>
      <c r="X108" s="253"/>
      <c r="Y108" s="218">
        <f t="shared" si="23"/>
        <v>0.75</v>
      </c>
      <c r="Z108" s="198">
        <f ca="1">IF($M$104-$I$176&gt;0,((($M$103+$M$104)/2)-$I$176)*($L$104-$L$103),IF((($M$103-$I$176)*($M$104-$I$176)&lt;0),(($L$104-$L$103)/($M$103-$M$104))*(($M$103-$I$176)^2)*0.5,""))</f>
        <v>2300.3290457129133</v>
      </c>
      <c r="AA108" s="258"/>
      <c r="AB108" s="253"/>
      <c r="AC108" s="253"/>
      <c r="AD108" s="253"/>
      <c r="AE108" s="253"/>
      <c r="AF108" s="253"/>
      <c r="AG108" s="253"/>
      <c r="AH108" s="253"/>
      <c r="AI108" s="253"/>
      <c r="AJ108" s="253"/>
      <c r="AK108" s="266"/>
      <c r="AL108" s="406"/>
    </row>
    <row r="109" spans="1:38">
      <c r="A109" s="275"/>
      <c r="B109" s="253"/>
      <c r="C109" s="419"/>
      <c r="D109" s="420"/>
      <c r="E109" s="421"/>
      <c r="F109" s="253"/>
      <c r="G109" s="253"/>
      <c r="H109" s="253"/>
      <c r="I109" s="253"/>
      <c r="J109" s="253"/>
      <c r="K109" s="218">
        <f t="shared" si="18"/>
        <v>0.500000000000001</v>
      </c>
      <c r="L109" s="242">
        <f t="shared" ca="1" si="19"/>
        <v>1730.2898903774217</v>
      </c>
      <c r="M109" s="198">
        <f t="shared" si="24"/>
        <v>25.912519049106745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266.63165274122241</v>
      </c>
      <c r="W109" s="253"/>
      <c r="X109" s="253"/>
      <c r="Y109" s="218">
        <f t="shared" si="23"/>
        <v>0.7</v>
      </c>
      <c r="Z109" s="198">
        <f ca="1">IF($M$105-$I$176&gt;0,((($M$104+$M$105)/2)-$I$176)*($L$105-$L$104),IF((($M$104-$I$176)*($M$105-$I$176)&lt;0),(($L$105-$L$104)/($M$104-$M$105))*(($M$104-$I$176)^2)*0.5,""))</f>
        <v>3533.5717258229856</v>
      </c>
      <c r="AA109" s="258"/>
      <c r="AB109" s="253"/>
      <c r="AC109" s="253"/>
      <c r="AD109" s="253"/>
      <c r="AE109" s="253"/>
      <c r="AF109" s="253"/>
      <c r="AG109" s="253"/>
      <c r="AH109" s="253"/>
      <c r="AI109" s="253"/>
      <c r="AJ109" s="253"/>
      <c r="AK109" s="266"/>
      <c r="AL109" s="406"/>
    </row>
    <row r="110" spans="1:38">
      <c r="A110" s="275"/>
      <c r="B110" s="253"/>
      <c r="C110" s="196" t="s">
        <v>147</v>
      </c>
      <c r="D110" s="197" t="s">
        <v>160</v>
      </c>
      <c r="E110" s="198" t="s">
        <v>159</v>
      </c>
      <c r="F110" s="253"/>
      <c r="G110" s="253"/>
      <c r="H110" s="253"/>
      <c r="I110" s="253"/>
      <c r="J110" s="253"/>
      <c r="K110" s="218">
        <f t="shared" si="18"/>
        <v>0.45000000000000101</v>
      </c>
      <c r="L110" s="242">
        <f t="shared" ca="1" si="19"/>
        <v>2168.0633373931873</v>
      </c>
      <c r="M110" s="198">
        <f t="shared" si="24"/>
        <v>23.321267144196074</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1.4476606267397352</v>
      </c>
      <c r="W110" s="253"/>
      <c r="X110" s="253"/>
      <c r="Y110" s="218">
        <f t="shared" si="23"/>
        <v>0.65</v>
      </c>
      <c r="Z110" s="198">
        <f ca="1">IF($M$106-$I$176&gt;0,((($M$105+$M$106)/2)-$I$176)*($L$106-$L$105),IF((($M$105-$I$176)*($M$106-$I$176)&lt;0),(($L$106-$L$105)/($M$105-$M$106))*(($M$105-$I$176)^2)*0.5,""))</f>
        <v>4030.7410518822644</v>
      </c>
      <c r="AA110" s="258"/>
      <c r="AB110" s="253"/>
      <c r="AC110" s="253"/>
      <c r="AD110" s="253"/>
      <c r="AE110" s="253"/>
      <c r="AF110" s="253"/>
      <c r="AG110" s="253"/>
      <c r="AH110" s="253"/>
      <c r="AI110" s="253"/>
      <c r="AJ110" s="253"/>
      <c r="AK110" s="266"/>
      <c r="AL110" s="406"/>
    </row>
    <row r="111" spans="1:38" ht="12.75"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2609.7003654077339</v>
      </c>
      <c r="M111" s="198">
        <f t="shared" si="24"/>
        <v>20.730015239285407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4573.1473162062239</v>
      </c>
      <c r="AA111" s="258"/>
      <c r="AB111" s="253"/>
      <c r="AC111" s="253"/>
      <c r="AD111" s="253"/>
      <c r="AE111" s="253"/>
      <c r="AF111" s="253"/>
      <c r="AG111" s="253"/>
      <c r="AH111" s="253"/>
      <c r="AI111" s="253"/>
      <c r="AJ111" s="253"/>
      <c r="AK111" s="266"/>
      <c r="AL111" s="406"/>
    </row>
    <row r="112" spans="1:38" ht="12.75"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2998.1388550544452</v>
      </c>
      <c r="M112" s="198">
        <f t="shared" si="24"/>
        <v>18.138763334374733</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4417.2580379431201</v>
      </c>
      <c r="AA112" s="259"/>
      <c r="AB112" s="253"/>
      <c r="AC112" s="253"/>
      <c r="AD112" s="253"/>
      <c r="AE112" s="253"/>
      <c r="AF112" s="253"/>
      <c r="AG112" s="253"/>
      <c r="AH112" s="253"/>
      <c r="AI112" s="253"/>
      <c r="AJ112" s="253"/>
      <c r="AK112" s="266"/>
      <c r="AL112" s="406"/>
    </row>
    <row r="113" spans="1:38">
      <c r="A113" s="275"/>
      <c r="B113" s="253"/>
      <c r="C113" s="199">
        <f>'Load Duration Curves'!B37</f>
        <v>0.98</v>
      </c>
      <c r="D113" s="237">
        <f ca="1">'Load Duration Curves'!C37</f>
        <v>6.766815536608472E-5</v>
      </c>
      <c r="E113" s="238">
        <f ca="1">'Load Duration Curves'!D37</f>
        <v>0.2971985383678441</v>
      </c>
      <c r="F113" s="253"/>
      <c r="G113" s="253"/>
      <c r="H113" s="253"/>
      <c r="I113" s="253"/>
      <c r="J113" s="253"/>
      <c r="K113" s="218">
        <f t="shared" si="18"/>
        <v>0.30000000000000099</v>
      </c>
      <c r="L113" s="242">
        <f t="shared" ca="1" si="19"/>
        <v>3309.3057247255288</v>
      </c>
      <c r="M113" s="198">
        <f t="shared" si="24"/>
        <v>15.547511429464066</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3840.4418924693077</v>
      </c>
      <c r="AA113" s="258"/>
      <c r="AB113" s="253"/>
      <c r="AC113" s="253"/>
      <c r="AD113" s="253"/>
      <c r="AE113" s="253"/>
      <c r="AF113" s="253"/>
      <c r="AG113" s="253"/>
      <c r="AH113" s="253"/>
      <c r="AI113" s="253"/>
      <c r="AJ113" s="253"/>
      <c r="AK113" s="266"/>
      <c r="AL113" s="406"/>
    </row>
    <row r="114" spans="1:38">
      <c r="A114" s="275"/>
      <c r="B114" s="253"/>
      <c r="C114" s="199">
        <f>'Load Duration Curves'!B38</f>
        <v>0.97</v>
      </c>
      <c r="D114" s="237">
        <f ca="1">'Load Duration Curves'!C38</f>
        <v>6.766815536608472E-5</v>
      </c>
      <c r="E114" s="238">
        <f ca="1">'Load Duration Curves'!D38</f>
        <v>0.2971985383678441</v>
      </c>
      <c r="F114" s="253"/>
      <c r="G114" s="253"/>
      <c r="H114" s="253"/>
      <c r="I114" s="253"/>
      <c r="J114" s="253"/>
      <c r="K114" s="218">
        <f t="shared" si="18"/>
        <v>0.250000000000001</v>
      </c>
      <c r="L114" s="242">
        <f t="shared" ca="1" si="19"/>
        <v>3537.8514007303647</v>
      </c>
      <c r="M114" s="198">
        <f t="shared" si="24"/>
        <v>12.956259524553397</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2874.8114271051231</v>
      </c>
      <c r="AA114" s="258"/>
      <c r="AB114" s="253"/>
      <c r="AC114" s="253"/>
      <c r="AD114" s="253"/>
      <c r="AE114" s="253"/>
      <c r="AF114" s="253"/>
      <c r="AG114" s="253"/>
      <c r="AH114" s="253"/>
      <c r="AI114" s="253"/>
      <c r="AJ114" s="253"/>
      <c r="AK114" s="266"/>
      <c r="AL114" s="406"/>
    </row>
    <row r="115" spans="1:38">
      <c r="A115" s="275"/>
      <c r="B115" s="253"/>
      <c r="C115" s="199">
        <f>'Load Duration Curves'!B39</f>
        <v>0.95</v>
      </c>
      <c r="D115" s="237">
        <f ca="1">'Load Duration Curves'!C39</f>
        <v>3.3834077683042357E-4</v>
      </c>
      <c r="E115" s="238">
        <f ca="1">'Load Duration Curves'!D39</f>
        <v>1.4859926918392203</v>
      </c>
      <c r="F115" s="253"/>
      <c r="G115" s="253"/>
      <c r="H115" s="253"/>
      <c r="I115" s="253"/>
      <c r="J115" s="253"/>
      <c r="K115" s="218">
        <f t="shared" si="18"/>
        <v>0.20000000000000101</v>
      </c>
      <c r="L115" s="242">
        <f t="shared" ca="1" si="19"/>
        <v>3731.0304506694333</v>
      </c>
      <c r="M115" s="198">
        <f t="shared" si="24"/>
        <v>10.365007619642729</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1755.7903603725897</v>
      </c>
      <c r="AA115" s="258"/>
      <c r="AB115" s="253"/>
      <c r="AC115" s="253"/>
      <c r="AD115" s="253"/>
      <c r="AE115" s="253"/>
      <c r="AF115" s="253"/>
      <c r="AG115" s="253"/>
      <c r="AH115" s="253"/>
      <c r="AI115" s="253"/>
      <c r="AJ115" s="253"/>
      <c r="AK115" s="266"/>
      <c r="AL115" s="406"/>
    </row>
    <row r="116" spans="1:38">
      <c r="A116" s="275"/>
      <c r="B116" s="253"/>
      <c r="C116" s="199">
        <f>'Load Duration Curves'!B40</f>
        <v>0.9</v>
      </c>
      <c r="D116" s="237">
        <f ca="1">'Load Duration Curves'!C40</f>
        <v>1.9623765056164563E-3</v>
      </c>
      <c r="E116" s="238">
        <f ca="1">'Load Duration Curves'!D40</f>
        <v>8.6187576126674763</v>
      </c>
      <c r="F116" s="253"/>
      <c r="G116" s="253"/>
      <c r="H116" s="253"/>
      <c r="I116" s="253"/>
      <c r="J116" s="253"/>
      <c r="K116" s="218">
        <f t="shared" si="18"/>
        <v>0.15000000000000099</v>
      </c>
      <c r="L116" s="242">
        <f t="shared" ca="1" si="19"/>
        <v>3910.241169305215</v>
      </c>
      <c r="M116" s="198">
        <f t="shared" si="24"/>
        <v>7.7737557147320588</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537.75008365935935</v>
      </c>
      <c r="AA116" s="258"/>
      <c r="AB116" s="253"/>
      <c r="AC116" s="253"/>
      <c r="AD116" s="253"/>
      <c r="AE116" s="253"/>
      <c r="AF116" s="253"/>
      <c r="AG116" s="253"/>
      <c r="AH116" s="253"/>
      <c r="AI116" s="253"/>
      <c r="AJ116" s="253"/>
      <c r="AK116" s="266"/>
      <c r="AL116" s="406"/>
    </row>
    <row r="117" spans="1:38">
      <c r="A117" s="275"/>
      <c r="B117" s="253"/>
      <c r="C117" s="199">
        <f>'Load Duration Curves'!B41</f>
        <v>0.85</v>
      </c>
      <c r="D117" s="237">
        <f ca="1">'Load Duration Curves'!C41</f>
        <v>9.1352009744214233E-3</v>
      </c>
      <c r="E117" s="238">
        <f ca="1">'Load Duration Curves'!D41</f>
        <v>40.121802679658892</v>
      </c>
      <c r="F117" s="253"/>
      <c r="G117" s="253"/>
      <c r="H117" s="253"/>
      <c r="I117" s="253"/>
      <c r="J117" s="253"/>
      <c r="K117" s="218">
        <f t="shared" si="18"/>
        <v>0.100000000000001</v>
      </c>
      <c r="L117" s="242">
        <f t="shared" ca="1" si="19"/>
        <v>4075.1863580993427</v>
      </c>
      <c r="M117" s="198">
        <f t="shared" si="24"/>
        <v>5.18250380982139</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0.47306512989949256</v>
      </c>
      <c r="AA117" s="258"/>
      <c r="AB117" s="253"/>
      <c r="AC117" s="253"/>
      <c r="AD117" s="253"/>
      <c r="AE117" s="253"/>
      <c r="AF117" s="253"/>
      <c r="AG117" s="253"/>
      <c r="AH117" s="253"/>
      <c r="AI117" s="253"/>
      <c r="AJ117" s="253"/>
      <c r="AK117" s="266"/>
      <c r="AL117" s="406"/>
    </row>
    <row r="118" spans="1:38">
      <c r="A118" s="275"/>
      <c r="B118" s="253"/>
      <c r="C118" s="199">
        <f>'Load Duration Curves'!B42</f>
        <v>0.8</v>
      </c>
      <c r="D118" s="237">
        <f ca="1">'Load Duration Curves'!C42</f>
        <v>2.1180132629584462E-2</v>
      </c>
      <c r="E118" s="238">
        <f ca="1">'Load Duration Curves'!D42</f>
        <v>93.023142509134956</v>
      </c>
      <c r="F118" s="253"/>
      <c r="G118" s="253"/>
      <c r="H118" s="253"/>
      <c r="I118" s="253"/>
      <c r="J118" s="253"/>
      <c r="K118" s="218">
        <f t="shared" si="18"/>
        <v>5.0000000000001002E-2</v>
      </c>
      <c r="L118" s="242">
        <f t="shared" ca="1" si="19"/>
        <v>4251.7222898898144</v>
      </c>
      <c r="M118" s="198">
        <f t="shared" si="24"/>
        <v>2.5912519049107212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06"/>
    </row>
    <row r="119" spans="1:38" ht="12.75" thickBot="1">
      <c r="A119" s="275"/>
      <c r="B119" s="253"/>
      <c r="C119" s="199">
        <f>'Load Duration Curves'!B43</f>
        <v>0.75</v>
      </c>
      <c r="D119" s="237">
        <f ca="1">'Load Duration Curves'!C43</f>
        <v>4.4863987007714726E-2</v>
      </c>
      <c r="E119" s="238">
        <f ca="1">'Load Duration Curves'!D43</f>
        <v>197.04263093788308</v>
      </c>
      <c r="F119" s="253"/>
      <c r="G119" s="253"/>
      <c r="H119" s="253"/>
      <c r="I119" s="253"/>
      <c r="J119" s="253"/>
      <c r="K119" s="219">
        <f t="shared" si="18"/>
        <v>9.9920072216264108E-16</v>
      </c>
      <c r="L119" s="245">
        <f t="shared" ca="1" si="19"/>
        <v>4391.7028014610469</v>
      </c>
      <c r="M119" s="202">
        <f t="shared" si="24"/>
        <v>5.1783615493841202E-14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06"/>
    </row>
    <row r="120" spans="1:38">
      <c r="A120" s="275"/>
      <c r="B120" s="253"/>
      <c r="C120" s="199">
        <f>'Load Duration Curves'!B44</f>
        <v>0.7</v>
      </c>
      <c r="D120" s="237">
        <f ca="1">'Load Duration Curves'!C44</f>
        <v>8.6073893625662284E-2</v>
      </c>
      <c r="E120" s="238">
        <f ca="1">'Load Duration Curves'!D44</f>
        <v>378.03654080390874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06"/>
    </row>
    <row r="121" spans="1:38">
      <c r="A121" s="275"/>
      <c r="B121" s="253"/>
      <c r="C121" s="199">
        <f>'Load Duration Curves'!B45</f>
        <v>0.65</v>
      </c>
      <c r="D121" s="237">
        <f ca="1">'Load Duration Curves'!C45</f>
        <v>0.14027608607389561</v>
      </c>
      <c r="E121" s="238">
        <f ca="1">'Load Duration Curves'!D45</f>
        <v>616.09257003654955</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06"/>
    </row>
    <row r="122" spans="1:38">
      <c r="A122" s="275"/>
      <c r="B122" s="253"/>
      <c r="C122" s="199">
        <f>'Load Duration Curves'!B46</f>
        <v>0.6</v>
      </c>
      <c r="D122" s="237">
        <f ca="1">'Load Duration Curves'!C46</f>
        <v>0.21288401678169308</v>
      </c>
      <c r="E122" s="238">
        <f ca="1">'Load Duration Curves'!D46</f>
        <v>934.98660170519599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06"/>
    </row>
    <row r="123" spans="1:38" ht="12.75" thickBot="1">
      <c r="A123" s="275"/>
      <c r="B123" s="253"/>
      <c r="C123" s="199">
        <f>'Load Duration Curves'!B47</f>
        <v>0.55000000000000104</v>
      </c>
      <c r="D123" s="237">
        <f ca="1">'Load Duration Curves'!C47</f>
        <v>0.2984842333197768</v>
      </c>
      <c r="E123" s="238">
        <f ca="1">'Load Duration Curves'!D47</f>
        <v>1310.9427527404598</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06"/>
    </row>
    <row r="124" spans="1:38">
      <c r="A124" s="275"/>
      <c r="B124" s="253"/>
      <c r="C124" s="199">
        <f>'Load Duration Curves'!B48</f>
        <v>0.500000000000001</v>
      </c>
      <c r="D124" s="237">
        <f ca="1">'Load Duration Curves'!C48</f>
        <v>0.39396400054130731</v>
      </c>
      <c r="E124" s="238">
        <f ca="1">'Load Duration Curves'!D48</f>
        <v>1730.2898903774217</v>
      </c>
      <c r="F124" s="253"/>
      <c r="G124" s="253"/>
      <c r="H124" s="253"/>
      <c r="I124" s="253"/>
      <c r="J124" s="253"/>
      <c r="K124" s="422" t="s">
        <v>52</v>
      </c>
      <c r="L124" s="423"/>
      <c r="M124" s="424"/>
      <c r="N124" s="253"/>
      <c r="O124" s="258"/>
      <c r="P124" s="261"/>
      <c r="Q124" s="197" t="s">
        <v>155</v>
      </c>
      <c r="R124" s="198">
        <f>SUM(R100:R123)*PowerFactor</f>
        <v>0</v>
      </c>
      <c r="S124" s="254"/>
      <c r="T124" s="258"/>
      <c r="U124" s="197" t="s">
        <v>155</v>
      </c>
      <c r="V124" s="198">
        <f ca="1">SUM(V100:V123)*PowerFactor</f>
        <v>1425.1250254146021</v>
      </c>
      <c r="W124" s="253"/>
      <c r="X124" s="258"/>
      <c r="Y124" s="196" t="s">
        <v>155</v>
      </c>
      <c r="Z124" s="198">
        <f ca="1">SUM(Z100:Z123)*PowerFactor</f>
        <v>29989.12490970979</v>
      </c>
      <c r="AA124" s="258"/>
      <c r="AB124" s="253"/>
      <c r="AC124" s="253"/>
      <c r="AD124" s="253"/>
      <c r="AE124" s="253"/>
      <c r="AF124" s="253"/>
      <c r="AG124" s="253"/>
      <c r="AH124" s="253"/>
      <c r="AI124" s="253"/>
      <c r="AJ124" s="253"/>
      <c r="AK124" s="266"/>
      <c r="AL124" s="406"/>
    </row>
    <row r="125" spans="1:38" ht="12.75" thickBot="1">
      <c r="A125" s="275"/>
      <c r="B125" s="253"/>
      <c r="C125" s="199">
        <f>'Load Duration Curves'!B49</f>
        <v>0.45000000000000101</v>
      </c>
      <c r="D125" s="237">
        <f ca="1">'Load Duration Curves'!C49</f>
        <v>0.49363919339553441</v>
      </c>
      <c r="E125" s="238">
        <f ca="1">'Load Duration Curves'!D49</f>
        <v>2168.0633373931873</v>
      </c>
      <c r="F125" s="253"/>
      <c r="G125" s="253"/>
      <c r="H125" s="253"/>
      <c r="I125" s="253"/>
      <c r="J125" s="253"/>
      <c r="K125" s="425"/>
      <c r="L125" s="426"/>
      <c r="M125" s="427"/>
      <c r="N125" s="253"/>
      <c r="O125" s="258"/>
      <c r="P125" s="261"/>
      <c r="Q125" s="201" t="s">
        <v>156</v>
      </c>
      <c r="R125" s="202" cm="1">
        <f t="array" ref="R125">R124*70%*INDEX(N_PoF,0,7)*Winter_PV_Factor</f>
        <v>0</v>
      </c>
      <c r="S125" s="253"/>
      <c r="T125" s="258"/>
      <c r="U125" s="200" t="s">
        <v>156</v>
      </c>
      <c r="V125" s="202" cm="1">
        <f t="array" aca="1" ref="V125" ca="1">V124*70%*INDEX(N_1_PoF,0,7)*Winter_PV_Factor</f>
        <v>20.906815589961067</v>
      </c>
      <c r="W125" s="253"/>
      <c r="X125" s="258"/>
      <c r="Y125" s="200" t="s">
        <v>156</v>
      </c>
      <c r="Z125" s="202" cm="1">
        <f t="array" aca="1" ref="Z125" ca="1">Z124*70%*INDEX(N_2_PoF,0,7)*Winter_PV_Factor</f>
        <v>4.0147752561333609</v>
      </c>
      <c r="AA125" s="258"/>
      <c r="AB125" s="253"/>
      <c r="AC125" s="253"/>
      <c r="AD125" s="253"/>
      <c r="AE125" s="253"/>
      <c r="AF125" s="253"/>
      <c r="AG125" s="253"/>
      <c r="AH125" s="253"/>
      <c r="AI125" s="253"/>
      <c r="AJ125" s="253"/>
      <c r="AK125" s="266"/>
      <c r="AL125" s="406"/>
    </row>
    <row r="126" spans="1:38" ht="12.75" thickBot="1">
      <c r="A126" s="275"/>
      <c r="B126" s="253"/>
      <c r="C126" s="199">
        <f>'Load Duration Curves'!B50</f>
        <v>0.40000000000000102</v>
      </c>
      <c r="D126" s="237">
        <f ca="1">'Load Duration Curves'!C50</f>
        <v>0.59419407226952048</v>
      </c>
      <c r="E126" s="238">
        <f ca="1">'Load Duration Curves'!D50</f>
        <v>2609.7003654077339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6"/>
    </row>
    <row r="127" spans="1:38">
      <c r="A127" s="275"/>
      <c r="B127" s="253"/>
      <c r="C127" s="199">
        <f>'Load Duration Curves'!B51</f>
        <v>0.35000000000000098</v>
      </c>
      <c r="D127" s="237">
        <f ca="1">'Load Duration Curves'!C51</f>
        <v>0.68263635133297929</v>
      </c>
      <c r="E127" s="238">
        <f ca="1">'Load Duration Curves'!D51</f>
        <v>2998.1388550544452</v>
      </c>
      <c r="F127" s="253"/>
      <c r="G127" s="253"/>
      <c r="H127" s="253"/>
      <c r="I127" s="253"/>
      <c r="J127" s="253"/>
      <c r="K127" s="213">
        <f t="shared" ref="K127:K139" si="26">C141</f>
        <v>1</v>
      </c>
      <c r="L127" s="243">
        <f ca="1">E141</f>
        <v>0</v>
      </c>
      <c r="M127" s="205">
        <f>K127*$H$39</f>
        <v>55.491621716587431</v>
      </c>
      <c r="N127" s="253"/>
      <c r="O127" s="258"/>
      <c r="P127" s="253"/>
      <c r="Q127" s="398" t="s">
        <v>144</v>
      </c>
      <c r="R127" s="399"/>
      <c r="S127" s="254"/>
      <c r="T127" s="258"/>
      <c r="U127" s="398" t="s">
        <v>145</v>
      </c>
      <c r="V127" s="399"/>
      <c r="W127" s="253"/>
      <c r="X127" s="253"/>
      <c r="Y127" s="398" t="s">
        <v>146</v>
      </c>
      <c r="Z127" s="399"/>
      <c r="AA127" s="258"/>
      <c r="AB127" s="253"/>
      <c r="AC127" s="253"/>
      <c r="AD127" s="253"/>
      <c r="AE127" s="253"/>
      <c r="AF127" s="253"/>
      <c r="AG127" s="253"/>
      <c r="AH127" s="253"/>
      <c r="AI127" s="253"/>
      <c r="AJ127" s="253"/>
      <c r="AK127" s="266"/>
      <c r="AL127" s="406"/>
    </row>
    <row r="128" spans="1:38" ht="12.75" thickBot="1">
      <c r="A128" s="275"/>
      <c r="B128" s="253"/>
      <c r="C128" s="199">
        <f>'Load Duration Curves'!B52</f>
        <v>0.30000000000000099</v>
      </c>
      <c r="D128" s="237">
        <f ca="1">'Load Duration Curves'!C52</f>
        <v>0.75348491000125883</v>
      </c>
      <c r="E128" s="238">
        <f ca="1">'Load Duration Curves'!D52</f>
        <v>3309.3057247255288</v>
      </c>
      <c r="F128" s="253"/>
      <c r="G128" s="253"/>
      <c r="H128" s="253"/>
      <c r="I128" s="253"/>
      <c r="J128" s="253"/>
      <c r="K128" s="213">
        <f t="shared" si="26"/>
        <v>0.99</v>
      </c>
      <c r="L128" s="243">
        <f t="shared" ref="L128:L139" ca="1" si="27">E142</f>
        <v>0.2971985383678441</v>
      </c>
      <c r="M128" s="205">
        <f t="shared" ref="M128:M134" si="28">K128*$H$39</f>
        <v>54.936705499421556</v>
      </c>
      <c r="N128" s="253"/>
      <c r="O128" s="258"/>
      <c r="P128" s="253"/>
      <c r="Q128" s="400"/>
      <c r="R128" s="401"/>
      <c r="S128" s="254"/>
      <c r="T128" s="253"/>
      <c r="U128" s="400"/>
      <c r="V128" s="401"/>
      <c r="W128" s="253"/>
      <c r="X128" s="253"/>
      <c r="Y128" s="400"/>
      <c r="Z128" s="401"/>
      <c r="AA128" s="258"/>
      <c r="AB128" s="253"/>
      <c r="AC128" s="253"/>
      <c r="AD128" s="253"/>
      <c r="AE128" s="253"/>
      <c r="AF128" s="253"/>
      <c r="AG128" s="253"/>
      <c r="AH128" s="253"/>
      <c r="AI128" s="253"/>
      <c r="AJ128" s="253"/>
      <c r="AK128" s="266"/>
      <c r="AL128" s="406"/>
    </row>
    <row r="129" spans="1:38">
      <c r="A129" s="275"/>
      <c r="B129" s="253"/>
      <c r="C129" s="199">
        <f>'Load Duration Curves'!B53</f>
        <v>0.250000000000001</v>
      </c>
      <c r="D129" s="237">
        <f ca="1">'Load Duration Curves'!C53</f>
        <v>0.80552172147776979</v>
      </c>
      <c r="E129" s="238">
        <f ca="1">'Load Duration Curves'!D53</f>
        <v>3537.8514007303647</v>
      </c>
      <c r="F129" s="253"/>
      <c r="G129" s="253"/>
      <c r="H129" s="253"/>
      <c r="I129" s="253"/>
      <c r="J129" s="253"/>
      <c r="K129" s="213">
        <f t="shared" si="26"/>
        <v>0.98</v>
      </c>
      <c r="L129" s="243">
        <f t="shared" ca="1" si="27"/>
        <v>0.2971985383678441</v>
      </c>
      <c r="M129" s="205">
        <f t="shared" si="28"/>
        <v>54.381789282255681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6"/>
    </row>
    <row r="130" spans="1:38">
      <c r="A130" s="275"/>
      <c r="B130" s="253"/>
      <c r="C130" s="199">
        <f>'Load Duration Curves'!B54</f>
        <v>0.20000000000000101</v>
      </c>
      <c r="D130" s="237">
        <f ca="1">'Load Duration Curves'!C54</f>
        <v>0.84950602246571794</v>
      </c>
      <c r="E130" s="238">
        <f ca="1">'Load Duration Curves'!D54</f>
        <v>3731.0304506694333</v>
      </c>
      <c r="F130" s="253"/>
      <c r="G130" s="253"/>
      <c r="H130" s="253"/>
      <c r="I130" s="253"/>
      <c r="J130" s="253"/>
      <c r="K130" s="213">
        <f t="shared" si="26"/>
        <v>0.97</v>
      </c>
      <c r="L130" s="243">
        <f t="shared" ca="1" si="27"/>
        <v>0.2971985383678441</v>
      </c>
      <c r="M130" s="205">
        <f t="shared" si="28"/>
        <v>53.826873065089806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6"/>
    </row>
    <row r="131" spans="1:38">
      <c r="A131" s="275"/>
      <c r="B131" s="253"/>
      <c r="C131" s="199">
        <f>'Load Duration Curves'!B55</f>
        <v>0.15000000000000099</v>
      </c>
      <c r="D131" s="237">
        <f ca="1">'Load Duration Curves'!C55</f>
        <v>0.8903099201514606</v>
      </c>
      <c r="E131" s="238">
        <f ca="1">'Load Duration Curves'!D55</f>
        <v>3910.241169305215</v>
      </c>
      <c r="F131" s="253"/>
      <c r="G131" s="253"/>
      <c r="H131" s="253"/>
      <c r="I131" s="253"/>
      <c r="J131" s="253"/>
      <c r="K131" s="213">
        <f t="shared" si="26"/>
        <v>0.95</v>
      </c>
      <c r="L131" s="243">
        <f t="shared" ca="1" si="27"/>
        <v>1.4859926918392203</v>
      </c>
      <c r="M131" s="205">
        <f t="shared" si="28"/>
        <v>52.717040630758056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5.6807014864227741</v>
      </c>
      <c r="W131" s="253"/>
      <c r="X131" s="253"/>
      <c r="Y131" s="213">
        <f>$K$128</f>
        <v>0.99</v>
      </c>
      <c r="Z131" s="205">
        <f ca="1">IF($M$128-$I$176&gt;0,((($M$127+$M$128)/2)-$I$176)*($L$128-$L$127),IF((($M$127-$I$176)*($M$128-$I$176)&lt;0),(($L$128-$L$127)/($M$127-$M$128))*(($M$127-$I$176)^2)*0.5,""))</f>
        <v>11.045135103962361</v>
      </c>
      <c r="AA131" s="258"/>
      <c r="AB131" s="253"/>
      <c r="AC131" s="253"/>
      <c r="AD131" s="253"/>
      <c r="AE131" s="253"/>
      <c r="AF131" s="253"/>
      <c r="AG131" s="253"/>
      <c r="AH131" s="253"/>
      <c r="AI131" s="253"/>
      <c r="AJ131" s="253"/>
      <c r="AK131" s="266"/>
      <c r="AL131" s="406"/>
    </row>
    <row r="132" spans="1:38">
      <c r="A132" s="275"/>
      <c r="B132" s="253"/>
      <c r="C132" s="199">
        <f>'Load Duration Curves'!B56</f>
        <v>0.100000000000001</v>
      </c>
      <c r="D132" s="237">
        <f ca="1">'Load Duration Curves'!C56</f>
        <v>0.92786574637963171</v>
      </c>
      <c r="E132" s="238">
        <f ca="1">'Load Duration Curves'!D56</f>
        <v>4075.1863580993427</v>
      </c>
      <c r="F132" s="253"/>
      <c r="G132" s="253"/>
      <c r="H132" s="253"/>
      <c r="I132" s="253"/>
      <c r="J132" s="253"/>
      <c r="K132" s="213">
        <f t="shared" si="26"/>
        <v>0.9</v>
      </c>
      <c r="L132" s="243">
        <f t="shared" ca="1" si="27"/>
        <v>8.6187576126674763</v>
      </c>
      <c r="M132" s="205">
        <f t="shared" si="28"/>
        <v>49.942459544928688</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0</v>
      </c>
      <c r="W132" s="253"/>
      <c r="X132" s="253"/>
      <c r="Y132" s="213">
        <f>$K$129</f>
        <v>0.98</v>
      </c>
      <c r="Z132" s="205">
        <f ca="1">IF($M$129-$I$176&gt;0,((($M$128+$M$129)/2)-$I$176)*($L$129-$L$128),IF((($M$128-$I$176)*($M$129-$I$176)&lt;0),(($L$129-$L$128)/($M$128-$M$129))*(($M$128-$I$176)^2)*0.5,""))</f>
        <v>0</v>
      </c>
      <c r="AA132" s="258"/>
      <c r="AB132" s="253"/>
      <c r="AC132" s="253"/>
      <c r="AD132" s="253"/>
      <c r="AE132" s="253"/>
      <c r="AF132" s="253"/>
      <c r="AG132" s="253"/>
      <c r="AH132" s="253"/>
      <c r="AI132" s="253"/>
      <c r="AJ132" s="253"/>
      <c r="AK132" s="266"/>
      <c r="AL132" s="406"/>
    </row>
    <row r="133" spans="1:38">
      <c r="A133" s="275"/>
      <c r="B133" s="253"/>
      <c r="C133" s="199">
        <f>'Load Duration Curves'!B57</f>
        <v>5.0000000000001002E-2</v>
      </c>
      <c r="D133" s="237">
        <f ca="1">'Load Duration Curves'!C57</f>
        <v>0.9680606306670797</v>
      </c>
      <c r="E133" s="238">
        <f ca="1">'Load Duration Curves'!D57</f>
        <v>4251.7222898898144</v>
      </c>
      <c r="F133" s="253"/>
      <c r="G133" s="253"/>
      <c r="H133" s="253"/>
      <c r="I133" s="253"/>
      <c r="J133" s="253"/>
      <c r="K133" s="213">
        <f t="shared" si="26"/>
        <v>0.85</v>
      </c>
      <c r="L133" s="243">
        <f t="shared" ca="1" si="27"/>
        <v>40.121802679658892</v>
      </c>
      <c r="M133" s="205">
        <f t="shared" si="28"/>
        <v>47.167878459099313</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0</v>
      </c>
      <c r="W133" s="253"/>
      <c r="X133" s="253"/>
      <c r="Y133" s="213">
        <f>$K$130</f>
        <v>0.97</v>
      </c>
      <c r="Z133" s="205">
        <f ca="1">IF($M$130-$I$176&gt;0,((($M$129+$M$130)/2)-$I$176)*($L$130-$L$129),IF((($M$129-$I$176)*($M$130-$I$176)&lt;0),(($L$130-$L$129)/($M$129-$M$130))*(($M$129-$I$176)^2)*0.5,""))</f>
        <v>0</v>
      </c>
      <c r="AA133" s="258"/>
      <c r="AB133" s="253"/>
      <c r="AC133" s="253"/>
      <c r="AD133" s="253"/>
      <c r="AE133" s="253"/>
      <c r="AF133" s="253"/>
      <c r="AG133" s="253"/>
      <c r="AH133" s="253"/>
      <c r="AI133" s="253"/>
      <c r="AJ133" s="253"/>
      <c r="AK133" s="266"/>
      <c r="AL133" s="40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93.023142509134956</v>
      </c>
      <c r="M134" s="205">
        <f t="shared" si="28"/>
        <v>44.393297373269945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20.41392190447473</v>
      </c>
      <c r="W134" s="253"/>
      <c r="X134" s="253"/>
      <c r="Y134" s="213">
        <f>$K$131</f>
        <v>0.95</v>
      </c>
      <c r="Z134" s="205">
        <f ca="1">IF($M$131-$I$176&gt;0,((($M$130+$M$131)/2)-$I$176)*($L$131-$L$130),IF((($M$130-$I$176)*($M$131-$I$176)&lt;0),(($L$131-$L$130)/($M$130-$M$131))*(($M$130-$I$176)^2)*0.5,""))</f>
        <v>41.871656374633076</v>
      </c>
      <c r="AA134" s="258"/>
      <c r="AB134" s="253"/>
      <c r="AC134" s="253"/>
      <c r="AD134" s="253"/>
      <c r="AE134" s="253"/>
      <c r="AF134" s="253"/>
      <c r="AG134" s="253"/>
      <c r="AH134" s="253"/>
      <c r="AI134" s="253"/>
      <c r="AJ134" s="253"/>
      <c r="AK134" s="266"/>
      <c r="AL134" s="406"/>
    </row>
    <row r="135" spans="1:38" ht="12.75" thickBot="1">
      <c r="A135" s="275"/>
      <c r="B135" s="253"/>
      <c r="C135" s="200"/>
      <c r="D135" s="201"/>
      <c r="E135" s="202"/>
      <c r="F135" s="253"/>
      <c r="G135" s="253"/>
      <c r="H135" s="253"/>
      <c r="I135" s="253"/>
      <c r="J135" s="253"/>
      <c r="K135" s="213">
        <f t="shared" si="26"/>
        <v>0.75</v>
      </c>
      <c r="L135" s="243">
        <f t="shared" ca="1" si="27"/>
        <v>197.04263093788308</v>
      </c>
      <c r="M135" s="205">
        <f t="shared" ref="M135:M150" si="29">K135*$H$39</f>
        <v>41.618716287440577</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108.63022717955025</v>
      </c>
      <c r="W135" s="253"/>
      <c r="X135" s="253"/>
      <c r="Y135" s="213">
        <f>$K$132</f>
        <v>0.9</v>
      </c>
      <c r="Z135" s="205">
        <f ca="1">IF($M$132-$I$176&gt;0,((($M$131+$M$132)/2)-$I$176)*($L$132-$L$131),IF((($M$131-$I$176)*($M$132-$I$176)&lt;0),(($L$132-$L$131)/($M$131-$M$132))*(($M$131-$I$176)^2)*0.5,""))</f>
        <v>237.37663400050025</v>
      </c>
      <c r="AA135" s="258"/>
      <c r="AB135" s="253"/>
      <c r="AC135" s="253"/>
      <c r="AD135" s="253"/>
      <c r="AE135" s="253"/>
      <c r="AF135" s="253"/>
      <c r="AG135" s="253"/>
      <c r="AH135" s="253"/>
      <c r="AI135" s="253"/>
      <c r="AJ135" s="253"/>
      <c r="AK135" s="266"/>
      <c r="AL135" s="406"/>
    </row>
    <row r="136" spans="1:38">
      <c r="A136" s="275"/>
      <c r="B136" s="253"/>
      <c r="C136" s="253"/>
      <c r="D136" s="253"/>
      <c r="E136" s="253"/>
      <c r="F136" s="253"/>
      <c r="G136" s="253"/>
      <c r="H136" s="253"/>
      <c r="I136" s="253"/>
      <c r="J136" s="253"/>
      <c r="K136" s="213">
        <f t="shared" si="26"/>
        <v>0.7</v>
      </c>
      <c r="L136" s="243">
        <f t="shared" ca="1" si="27"/>
        <v>378.03654080390874</v>
      </c>
      <c r="M136" s="205">
        <f t="shared" si="29"/>
        <v>38.844135201611202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392.37575038744137</v>
      </c>
      <c r="W136" s="253"/>
      <c r="X136" s="253"/>
      <c r="Y136" s="213">
        <f>$K$133</f>
        <v>0.85</v>
      </c>
      <c r="Z136" s="205">
        <f ca="1">IF($M$133-$I$176&gt;0,((($M$132+$M$133)/2)-$I$176)*($L$133-$L$132),IF((($M$132-$I$176)*($M$133-$I$176)&lt;0),(($L$133-$L$132)/($M$132-$M$133))*(($M$132-$I$176)^2)*0.5,""))</f>
        <v>961.00571384663647</v>
      </c>
      <c r="AA136" s="258"/>
      <c r="AB136" s="253"/>
      <c r="AC136" s="253"/>
      <c r="AD136" s="253"/>
      <c r="AE136" s="253"/>
      <c r="AF136" s="253"/>
      <c r="AG136" s="253"/>
      <c r="AH136" s="253"/>
      <c r="AI136" s="253"/>
      <c r="AJ136" s="253"/>
      <c r="AK136" s="266"/>
      <c r="AL136" s="406"/>
    </row>
    <row r="137" spans="1:38" ht="12.75" thickBot="1">
      <c r="A137" s="275"/>
      <c r="B137" s="253"/>
      <c r="C137" s="253"/>
      <c r="D137" s="253"/>
      <c r="E137" s="253"/>
      <c r="F137" s="253"/>
      <c r="G137" s="253"/>
      <c r="H137" s="253"/>
      <c r="I137" s="253"/>
      <c r="J137" s="253"/>
      <c r="K137" s="213">
        <f t="shared" si="26"/>
        <v>0.65</v>
      </c>
      <c r="L137" s="243">
        <f t="shared" ca="1" si="27"/>
        <v>616.09257003654955</v>
      </c>
      <c r="M137" s="205">
        <f t="shared" si="29"/>
        <v>36.069554115781834</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512.11607110320256</v>
      </c>
      <c r="W137" s="253"/>
      <c r="X137" s="253"/>
      <c r="Y137" s="213">
        <f>$K$134</f>
        <v>0.8</v>
      </c>
      <c r="Z137" s="205">
        <f ca="1">IF($M$134-$I$176&gt;0,((($M$133+$M$134)/2)-$I$176)*($L$134-$L$133),IF((($M$133-$I$176)*($M$134-$I$176)&lt;0),(($L$134-$L$133)/($M$133-$M$134))*(($M$133-$I$176)^2)*0.5,""))</f>
        <v>1466.9852550252456</v>
      </c>
      <c r="AA137" s="258"/>
      <c r="AB137" s="253"/>
      <c r="AC137" s="253"/>
      <c r="AD137" s="253"/>
      <c r="AE137" s="253"/>
      <c r="AF137" s="253"/>
      <c r="AG137" s="253"/>
      <c r="AH137" s="253"/>
      <c r="AI137" s="253"/>
      <c r="AJ137" s="253"/>
      <c r="AK137" s="266"/>
      <c r="AL137" s="406"/>
    </row>
    <row r="138" spans="1:38">
      <c r="A138" s="275"/>
      <c r="B138" s="253"/>
      <c r="C138" s="422" t="s">
        <v>153</v>
      </c>
      <c r="D138" s="423"/>
      <c r="E138" s="424"/>
      <c r="F138" s="253"/>
      <c r="G138" s="253"/>
      <c r="H138" s="253"/>
      <c r="I138" s="253"/>
      <c r="J138" s="253"/>
      <c r="K138" s="213">
        <f t="shared" si="26"/>
        <v>0.6</v>
      </c>
      <c r="L138" s="243">
        <f t="shared" ca="1" si="27"/>
        <v>934.98660170519599</v>
      </c>
      <c r="M138" s="205">
        <f t="shared" si="29"/>
        <v>33.294973029952459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718.35929757899441</v>
      </c>
      <c r="W138" s="253"/>
      <c r="X138" s="253"/>
      <c r="Y138" s="213">
        <f>$K$135</f>
        <v>0.75</v>
      </c>
      <c r="Z138" s="205">
        <f ca="1">IF($M$135-$I$176&gt;0,((($M$134+$M$135)/2)-$I$176)*($L$135-$L$134),IF((($M$134-$I$176)*($M$135-$I$176)&lt;0),(($L$135-$L$134)/($M$134-$M$135))*(($M$134-$I$176)^2)*0.5,""))</f>
        <v>2595.9110637178978</v>
      </c>
      <c r="AA138" s="258"/>
      <c r="AB138" s="253"/>
      <c r="AC138" s="253"/>
      <c r="AD138" s="253"/>
      <c r="AE138" s="253"/>
      <c r="AF138" s="253"/>
      <c r="AG138" s="253"/>
      <c r="AH138" s="253"/>
      <c r="AI138" s="253"/>
      <c r="AJ138" s="253"/>
      <c r="AK138" s="266"/>
      <c r="AL138" s="406"/>
    </row>
    <row r="139" spans="1:38">
      <c r="A139" s="275"/>
      <c r="B139" s="253"/>
      <c r="C139" s="425"/>
      <c r="D139" s="426"/>
      <c r="E139" s="427"/>
      <c r="F139" s="253"/>
      <c r="G139" s="253"/>
      <c r="H139" s="253"/>
      <c r="I139" s="253"/>
      <c r="J139" s="253"/>
      <c r="K139" s="213">
        <f t="shared" si="26"/>
        <v>0.55000000000000104</v>
      </c>
      <c r="L139" s="243">
        <f t="shared" ca="1" si="27"/>
        <v>1310.9427527404598</v>
      </c>
      <c r="M139" s="205">
        <f t="shared" si="29"/>
        <v>30.520391944123144</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747.76289882289723</v>
      </c>
      <c r="W139" s="253"/>
      <c r="X139" s="253"/>
      <c r="Y139" s="213">
        <f>$K$136</f>
        <v>0.7</v>
      </c>
      <c r="Z139" s="205">
        <f ca="1">IF($M$136-$I$176&gt;0,((($M$135+$M$136)/2)-$I$176)*($L$136-$L$135),IF((($M$135-$I$176)*($M$136-$I$176)&lt;0),(($L$136-$L$135)/($M$135-$M$136))*(($M$135-$I$176)^2)*0.5,""))</f>
        <v>4014.7029719046604</v>
      </c>
      <c r="AA139" s="258"/>
      <c r="AB139" s="253"/>
      <c r="AC139" s="253"/>
      <c r="AD139" s="253"/>
      <c r="AE139" s="253"/>
      <c r="AF139" s="253"/>
      <c r="AG139" s="253"/>
      <c r="AH139" s="253"/>
      <c r="AI139" s="253"/>
      <c r="AJ139" s="253"/>
      <c r="AK139" s="266"/>
      <c r="AL139" s="40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1730.2898903774217</v>
      </c>
      <c r="M140" s="205">
        <f t="shared" si="29"/>
        <v>27.745810858293773</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323.04481746405793</v>
      </c>
      <c r="W140" s="253"/>
      <c r="X140" s="253"/>
      <c r="Y140" s="213">
        <f>$K$137</f>
        <v>0.65</v>
      </c>
      <c r="Z140" s="205">
        <f ca="1">IF($M$137-$I$176&gt;0,((($M$136+$M$137)/2)-$I$176)*($L$137-$L$136),IF((($M$136-$I$176)*($M$137-$I$176)&lt;0),(($L$137-$L$136)/($M$136-$M$137))*(($M$136-$I$176)^2)*0.5,""))</f>
        <v>4619.9163793839771</v>
      </c>
      <c r="AA140" s="258"/>
      <c r="AB140" s="253"/>
      <c r="AC140" s="253"/>
      <c r="AD140" s="253"/>
      <c r="AE140" s="253"/>
      <c r="AF140" s="253"/>
      <c r="AG140" s="253"/>
      <c r="AH140" s="253"/>
      <c r="AI140" s="253"/>
      <c r="AJ140" s="253"/>
      <c r="AK140" s="266"/>
      <c r="AL140" s="406"/>
    </row>
    <row r="141" spans="1:38" ht="12.75"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2168.0633373931873</v>
      </c>
      <c r="M141" s="205">
        <f t="shared" si="29"/>
        <v>24.971229772464401</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5303.9295865271688</v>
      </c>
      <c r="AA141" s="258"/>
      <c r="AB141" s="253"/>
      <c r="AC141" s="253"/>
      <c r="AD141" s="253"/>
      <c r="AE141" s="253"/>
      <c r="AF141" s="253"/>
      <c r="AG141" s="253"/>
      <c r="AH141" s="253"/>
      <c r="AI141" s="253"/>
      <c r="AJ141" s="253"/>
      <c r="AK141" s="266"/>
      <c r="AL141" s="406"/>
    </row>
    <row r="142" spans="1:38" ht="12.75"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2609.7003654077339</v>
      </c>
      <c r="M142" s="205">
        <f t="shared" si="29"/>
        <v>22.196648686635029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5209.8809700955144</v>
      </c>
      <c r="AA142" s="261"/>
      <c r="AB142" s="253"/>
      <c r="AC142" s="253"/>
      <c r="AD142" s="253"/>
      <c r="AE142" s="253"/>
      <c r="AF142" s="253"/>
      <c r="AG142" s="253"/>
      <c r="AH142" s="253"/>
      <c r="AI142" s="253"/>
      <c r="AJ142" s="253"/>
      <c r="AK142" s="266"/>
      <c r="AL142" s="406"/>
    </row>
    <row r="143" spans="1:38" ht="12.75" thickBot="1">
      <c r="A143" s="275"/>
      <c r="B143" s="253"/>
      <c r="C143" s="206">
        <f>'Load Duration Curves'!B8</f>
        <v>0.98</v>
      </c>
      <c r="D143" s="239">
        <f ca="1">'Load Duration Curves'!C8</f>
        <v>6.766815536608472E-5</v>
      </c>
      <c r="E143" s="240">
        <f ca="1">'Load Duration Curves'!D8</f>
        <v>0.2971985383678441</v>
      </c>
      <c r="F143" s="253"/>
      <c r="G143" s="253"/>
      <c r="H143" s="253"/>
      <c r="I143" s="253"/>
      <c r="J143" s="253"/>
      <c r="K143" s="213">
        <f t="shared" si="30"/>
        <v>0.35000000000000098</v>
      </c>
      <c r="L143" s="243">
        <f t="shared" ca="1" si="31"/>
        <v>2998.1388550544452</v>
      </c>
      <c r="M143" s="205">
        <f t="shared" si="29"/>
        <v>19.422067600805654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4647.666848736967</v>
      </c>
      <c r="AA143" s="259"/>
      <c r="AB143" s="253"/>
      <c r="AC143" s="253"/>
      <c r="AD143" s="253"/>
      <c r="AE143" s="253"/>
      <c r="AF143" s="253"/>
      <c r="AG143" s="253"/>
      <c r="AH143" s="253"/>
      <c r="AI143" s="253"/>
      <c r="AJ143" s="253"/>
      <c r="AK143" s="266"/>
      <c r="AL143" s="406"/>
    </row>
    <row r="144" spans="1:38">
      <c r="A144" s="275"/>
      <c r="B144" s="253"/>
      <c r="C144" s="206">
        <f>'Load Duration Curves'!B9</f>
        <v>0.97</v>
      </c>
      <c r="D144" s="239">
        <f ca="1">'Load Duration Curves'!C9</f>
        <v>6.766815536608472E-5</v>
      </c>
      <c r="E144" s="240">
        <f ca="1">'Load Duration Curves'!D9</f>
        <v>0.2971985383678441</v>
      </c>
      <c r="F144" s="253"/>
      <c r="G144" s="253"/>
      <c r="H144" s="253"/>
      <c r="I144" s="253"/>
      <c r="J144" s="253"/>
      <c r="K144" s="213">
        <f t="shared" si="30"/>
        <v>0.30000000000000099</v>
      </c>
      <c r="L144" s="243">
        <f t="shared" ca="1" si="31"/>
        <v>3309.3057247255288</v>
      </c>
      <c r="M144" s="205">
        <f t="shared" si="29"/>
        <v>16.647486514976283</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3637.2495780640197</v>
      </c>
      <c r="AA144" s="351"/>
      <c r="AB144" s="253"/>
      <c r="AC144" s="253"/>
      <c r="AD144" s="253"/>
      <c r="AE144" s="253"/>
      <c r="AF144" s="253"/>
      <c r="AG144" s="253"/>
      <c r="AH144" s="253"/>
      <c r="AI144" s="253"/>
      <c r="AJ144" s="253"/>
      <c r="AK144" s="266"/>
      <c r="AL144" s="406"/>
    </row>
    <row r="145" spans="1:78">
      <c r="A145" s="275"/>
      <c r="B145" s="253"/>
      <c r="C145" s="206">
        <f>'Load Duration Curves'!B10</f>
        <v>0.95</v>
      </c>
      <c r="D145" s="239">
        <f ca="1">'Load Duration Curves'!C10</f>
        <v>3.3834077683042357E-4</v>
      </c>
      <c r="E145" s="240">
        <f ca="1">'Load Duration Curves'!D10</f>
        <v>1.4859926918392203</v>
      </c>
      <c r="F145" s="253"/>
      <c r="G145" s="253"/>
      <c r="H145" s="253"/>
      <c r="I145" s="253"/>
      <c r="J145" s="253"/>
      <c r="K145" s="213">
        <f t="shared" si="30"/>
        <v>0.250000000000001</v>
      </c>
      <c r="L145" s="243">
        <f t="shared" ca="1" si="31"/>
        <v>3537.8514007303647</v>
      </c>
      <c r="M145" s="205">
        <f t="shared" si="29"/>
        <v>13.872905429146913</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2443.9924745514445</v>
      </c>
      <c r="AA145" s="253"/>
      <c r="AB145" s="253"/>
      <c r="AC145" s="253"/>
      <c r="AD145" s="253"/>
      <c r="AE145" s="253"/>
      <c r="AF145" s="253"/>
      <c r="AG145" s="253"/>
      <c r="AH145" s="253"/>
      <c r="AI145" s="253"/>
      <c r="AJ145" s="253"/>
      <c r="AK145" s="266"/>
      <c r="AL145" s="406"/>
    </row>
    <row r="146" spans="1:78" ht="12.75" thickBot="1">
      <c r="A146" s="275"/>
      <c r="B146" s="253"/>
      <c r="C146" s="206">
        <f>'Load Duration Curves'!B11</f>
        <v>0.9</v>
      </c>
      <c r="D146" s="239">
        <f ca="1">'Load Duration Curves'!C11</f>
        <v>1.9623765056164563E-3</v>
      </c>
      <c r="E146" s="240">
        <f ca="1">'Load Duration Curves'!D11</f>
        <v>8.6187576126674763</v>
      </c>
      <c r="F146" s="253"/>
      <c r="G146" s="253"/>
      <c r="H146" s="253"/>
      <c r="I146" s="253"/>
      <c r="J146" s="253"/>
      <c r="K146" s="213">
        <f t="shared" si="30"/>
        <v>0.20000000000000101</v>
      </c>
      <c r="L146" s="243">
        <f t="shared" ca="1" si="31"/>
        <v>3731.0304506694333</v>
      </c>
      <c r="M146" s="205">
        <f t="shared" si="29"/>
        <v>11.098324343317543</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1071.8409097410824</v>
      </c>
      <c r="AA146" s="253"/>
      <c r="AB146" s="253"/>
      <c r="AC146" s="253"/>
      <c r="AD146" s="253"/>
      <c r="AE146" s="253"/>
      <c r="AF146" s="253"/>
      <c r="AG146" s="253"/>
      <c r="AH146" s="253"/>
      <c r="AI146" s="253"/>
      <c r="AJ146" s="253"/>
      <c r="AK146" s="266"/>
      <c r="AL146" s="406"/>
    </row>
    <row r="147" spans="1:78">
      <c r="A147" s="275"/>
      <c r="B147" s="253"/>
      <c r="C147" s="206">
        <f>'Load Duration Curves'!B12</f>
        <v>0.85</v>
      </c>
      <c r="D147" s="239">
        <f ca="1">'Load Duration Curves'!C12</f>
        <v>9.1352009744214233E-3</v>
      </c>
      <c r="E147" s="240">
        <f ca="1">'Load Duration Curves'!D12</f>
        <v>40.121802679658892</v>
      </c>
      <c r="F147" s="253"/>
      <c r="G147" s="253"/>
      <c r="H147" s="253"/>
      <c r="I147" s="253"/>
      <c r="J147" s="253"/>
      <c r="K147" s="213">
        <f t="shared" si="30"/>
        <v>0.15000000000000099</v>
      </c>
      <c r="L147" s="243">
        <f t="shared" ca="1" si="31"/>
        <v>3910.241169305215</v>
      </c>
      <c r="M147" s="205">
        <f t="shared" si="29"/>
        <v>8.3237432574881698</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105.56427087541955</v>
      </c>
      <c r="AA147" s="253"/>
      <c r="AB147" s="253"/>
      <c r="AC147" s="253"/>
      <c r="AD147" s="253"/>
      <c r="AE147" s="253"/>
      <c r="AF147" s="253"/>
      <c r="AG147" s="253"/>
      <c r="AH147" s="253"/>
      <c r="AI147" s="253"/>
      <c r="AJ147" s="253"/>
      <c r="AK147" s="266"/>
      <c r="AL147" s="406"/>
      <c r="BS147" s="298"/>
      <c r="BT147" s="299"/>
      <c r="BU147" s="299"/>
      <c r="BV147" s="299"/>
      <c r="BW147" s="299"/>
      <c r="BX147" s="299"/>
      <c r="BY147" s="299"/>
      <c r="BZ147" s="300"/>
    </row>
    <row r="148" spans="1:78">
      <c r="A148" s="275"/>
      <c r="B148" s="253"/>
      <c r="C148" s="206">
        <f>'Load Duration Curves'!B13</f>
        <v>0.8</v>
      </c>
      <c r="D148" s="239">
        <f ca="1">'Load Duration Curves'!C13</f>
        <v>2.1180132629584462E-2</v>
      </c>
      <c r="E148" s="240">
        <f ca="1">'Load Duration Curves'!D13</f>
        <v>93.023142509134956</v>
      </c>
      <c r="F148" s="253"/>
      <c r="G148" s="253"/>
      <c r="H148" s="253"/>
      <c r="I148" s="253"/>
      <c r="J148" s="253"/>
      <c r="K148" s="213">
        <f t="shared" si="30"/>
        <v>0.100000000000001</v>
      </c>
      <c r="L148" s="243">
        <f t="shared" ca="1" si="31"/>
        <v>4075.1863580993427</v>
      </c>
      <c r="M148" s="205">
        <f t="shared" si="29"/>
        <v>5.5491621716587991</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06"/>
      <c r="BS148" s="301"/>
      <c r="BT148" s="140"/>
      <c r="BU148" s="140"/>
      <c r="BV148" s="140"/>
      <c r="BW148" s="140"/>
      <c r="BX148" s="140"/>
      <c r="BY148" s="140"/>
      <c r="BZ148" s="302"/>
    </row>
    <row r="149" spans="1:78">
      <c r="A149" s="275"/>
      <c r="B149" s="253"/>
      <c r="C149" s="206">
        <f>'Load Duration Curves'!B14</f>
        <v>0.75</v>
      </c>
      <c r="D149" s="239">
        <f ca="1">'Load Duration Curves'!C14</f>
        <v>4.4863987007714726E-2</v>
      </c>
      <c r="E149" s="240">
        <f ca="1">'Load Duration Curves'!D14</f>
        <v>197.04263093788308</v>
      </c>
      <c r="F149" s="253"/>
      <c r="G149" s="253"/>
      <c r="H149" s="253"/>
      <c r="I149" s="253"/>
      <c r="J149" s="253"/>
      <c r="K149" s="213">
        <f t="shared" si="30"/>
        <v>5.0000000000001002E-2</v>
      </c>
      <c r="L149" s="243">
        <f t="shared" ca="1" si="31"/>
        <v>4251.7222898898144</v>
      </c>
      <c r="M149" s="205">
        <f t="shared" si="29"/>
        <v>2.7745810858294271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06"/>
      <c r="BS149" s="301"/>
      <c r="BT149" s="140"/>
      <c r="BU149" s="140"/>
      <c r="BV149" s="140"/>
      <c r="BW149" s="140"/>
      <c r="BX149" s="140"/>
      <c r="BY149" s="140"/>
      <c r="BZ149" s="302"/>
    </row>
    <row r="150" spans="1:78" ht="12.75" thickBot="1">
      <c r="A150" s="275"/>
      <c r="B150" s="253"/>
      <c r="C150" s="206">
        <f>'Load Duration Curves'!B15</f>
        <v>0.7</v>
      </c>
      <c r="D150" s="239">
        <f ca="1">'Load Duration Curves'!C15</f>
        <v>8.6073893625662284E-2</v>
      </c>
      <c r="E150" s="240">
        <f ca="1">'Load Duration Curves'!D15</f>
        <v>378.03654080390874</v>
      </c>
      <c r="F150" s="253"/>
      <c r="G150" s="253"/>
      <c r="H150" s="253"/>
      <c r="I150" s="253"/>
      <c r="J150" s="253"/>
      <c r="K150" s="214">
        <f t="shared" si="30"/>
        <v>9.9920072216264108E-16</v>
      </c>
      <c r="L150" s="246">
        <f t="shared" ca="1" si="31"/>
        <v>4391.7028014610469</v>
      </c>
      <c r="M150" s="209">
        <f t="shared" si="29"/>
        <v>5.5447268493190258E-14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06"/>
      <c r="BS150" s="301"/>
      <c r="BT150" s="140"/>
      <c r="BU150" s="140"/>
      <c r="BV150" s="140"/>
      <c r="BW150" s="140"/>
      <c r="BX150" s="140"/>
      <c r="BY150" s="140"/>
      <c r="BZ150" s="302"/>
    </row>
    <row r="151" spans="1:78">
      <c r="A151" s="275"/>
      <c r="B151" s="253"/>
      <c r="C151" s="206">
        <f>'Load Duration Curves'!B16</f>
        <v>0.65</v>
      </c>
      <c r="D151" s="239">
        <f ca="1">'Load Duration Curves'!C16</f>
        <v>0.14027608607389561</v>
      </c>
      <c r="E151" s="240">
        <f ca="1">'Load Duration Curves'!D16</f>
        <v>616.09257003654955</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06"/>
      <c r="BS151" s="301"/>
      <c r="BT151" s="140"/>
      <c r="BU151" s="140"/>
      <c r="BV151" s="140"/>
      <c r="BW151" s="140"/>
      <c r="BX151" s="140"/>
      <c r="BY151" s="140"/>
      <c r="BZ151" s="302"/>
    </row>
    <row r="152" spans="1:78">
      <c r="A152" s="275"/>
      <c r="B152" s="253"/>
      <c r="C152" s="206">
        <f>'Load Duration Curves'!B17</f>
        <v>0.6</v>
      </c>
      <c r="D152" s="239">
        <f ca="1">'Load Duration Curves'!C17</f>
        <v>0.21288401678169308</v>
      </c>
      <c r="E152" s="240">
        <f ca="1">'Load Duration Curves'!D17</f>
        <v>934.98660170519599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06"/>
      <c r="BS152" s="301"/>
      <c r="BT152" s="140"/>
      <c r="BU152" s="140"/>
      <c r="BV152" s="140"/>
      <c r="BW152" s="140"/>
      <c r="BX152" s="140"/>
      <c r="BY152" s="140"/>
      <c r="BZ152" s="302"/>
    </row>
    <row r="153" spans="1:78">
      <c r="A153" s="275"/>
      <c r="B153" s="253"/>
      <c r="C153" s="206">
        <f>'Load Duration Curves'!B18</f>
        <v>0.55000000000000104</v>
      </c>
      <c r="D153" s="239">
        <f ca="1">'Load Duration Curves'!C18</f>
        <v>0.2984842333197768</v>
      </c>
      <c r="E153" s="240">
        <f ca="1">'Load Duration Curves'!D18</f>
        <v>1310.9427527404598</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06"/>
      <c r="BS153" s="301"/>
      <c r="BT153" s="140"/>
      <c r="BU153" s="140"/>
      <c r="BV153" s="140"/>
      <c r="BW153" s="140"/>
      <c r="BX153" s="140"/>
      <c r="BY153" s="140"/>
      <c r="BZ153" s="302"/>
    </row>
    <row r="154" spans="1:78">
      <c r="A154" s="275"/>
      <c r="B154" s="253"/>
      <c r="C154" s="206">
        <f>'Load Duration Curves'!B19</f>
        <v>0.500000000000001</v>
      </c>
      <c r="D154" s="239">
        <f ca="1">'Load Duration Curves'!C19</f>
        <v>0.39396400054130731</v>
      </c>
      <c r="E154" s="240">
        <f ca="1">'Load Duration Curves'!D19</f>
        <v>1730.2898903774217</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2800.0998490677703</v>
      </c>
      <c r="W154" s="253"/>
      <c r="X154" s="258"/>
      <c r="Y154" s="204" t="s">
        <v>155</v>
      </c>
      <c r="Z154" s="205">
        <f ca="1">SUM(Z130:Z153)*PowerFactor</f>
        <v>36005.250053469637</v>
      </c>
      <c r="AA154" s="253"/>
      <c r="AB154" s="253"/>
      <c r="AC154" s="253"/>
      <c r="AD154" s="253"/>
      <c r="AE154" s="253"/>
      <c r="AF154" s="253"/>
      <c r="AG154" s="253"/>
      <c r="AH154" s="253"/>
      <c r="AI154" s="253"/>
      <c r="AJ154" s="253"/>
      <c r="AK154" s="266"/>
      <c r="AL154" s="406"/>
      <c r="BS154" s="301"/>
      <c r="BT154" s="140"/>
      <c r="BU154" s="140"/>
      <c r="BV154" s="140"/>
      <c r="BW154" s="140"/>
      <c r="BX154" s="140"/>
      <c r="BY154" s="140"/>
      <c r="BZ154" s="302"/>
    </row>
    <row r="155" spans="1:78" ht="12.75" thickBot="1">
      <c r="A155" s="275"/>
      <c r="B155" s="253"/>
      <c r="C155" s="206">
        <f>'Load Duration Curves'!B20</f>
        <v>0.45000000000000101</v>
      </c>
      <c r="D155" s="239">
        <f ca="1">'Load Duration Curves'!C20</f>
        <v>0.49363919339553441</v>
      </c>
      <c r="E155" s="240">
        <f ca="1">'Load Duration Curves'!D20</f>
        <v>2168.0633373931873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17.604822674890787</v>
      </c>
      <c r="W155" s="253"/>
      <c r="X155" s="258"/>
      <c r="Y155" s="208" t="s">
        <v>156</v>
      </c>
      <c r="Z155" s="209" cm="1">
        <f t="array" aca="1" ref="Z155" ca="1">Z154*30%*INDEX(N_2_PoF,0,7)*Winter_PV_Factor</f>
        <v>2.0657915271540128</v>
      </c>
      <c r="AA155" s="253"/>
      <c r="AB155" s="253"/>
      <c r="AC155" s="253"/>
      <c r="AD155" s="253"/>
      <c r="AE155" s="253"/>
      <c r="AF155" s="253"/>
      <c r="AG155" s="253"/>
      <c r="AH155" s="253"/>
      <c r="AI155" s="253"/>
      <c r="AJ155" s="253"/>
      <c r="AK155" s="266"/>
      <c r="AL155" s="406"/>
      <c r="BS155" s="301"/>
      <c r="BT155" s="140"/>
      <c r="BU155" s="140"/>
      <c r="BV155" s="140"/>
      <c r="BW155" s="140"/>
      <c r="BX155" s="140"/>
      <c r="BY155" s="140"/>
      <c r="BZ155" s="302"/>
    </row>
    <row r="156" spans="1:78">
      <c r="A156" s="275"/>
      <c r="B156" s="253"/>
      <c r="C156" s="206">
        <f>'Load Duration Curves'!B21</f>
        <v>0.40000000000000102</v>
      </c>
      <c r="D156" s="239">
        <f ca="1">'Load Duration Curves'!C21</f>
        <v>0.59419407226952048</v>
      </c>
      <c r="E156" s="240">
        <f ca="1">'Load Duration Curves'!D21</f>
        <v>2609.7003654077339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6"/>
      <c r="BS156" s="301"/>
      <c r="BT156" s="140"/>
      <c r="BU156" s="140"/>
      <c r="BV156" s="140"/>
      <c r="BW156" s="140"/>
      <c r="BX156" s="140"/>
      <c r="BY156" s="140"/>
      <c r="BZ156" s="302"/>
    </row>
    <row r="157" spans="1:78">
      <c r="A157" s="275"/>
      <c r="B157" s="253"/>
      <c r="C157" s="206">
        <f>'Load Duration Curves'!B22</f>
        <v>0.35000000000000098</v>
      </c>
      <c r="D157" s="239">
        <f ca="1">'Load Duration Curves'!C22</f>
        <v>0.68263635133297929</v>
      </c>
      <c r="E157" s="240">
        <f ca="1">'Load Duration Curves'!D22</f>
        <v>2998.1388550544452</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6"/>
      <c r="BS157" s="301"/>
      <c r="BT157" s="140"/>
      <c r="BU157" s="140"/>
      <c r="BV157" s="140"/>
      <c r="BW157" s="140"/>
      <c r="BX157" s="140"/>
      <c r="BY157" s="140"/>
      <c r="BZ157" s="302"/>
    </row>
    <row r="158" spans="1:78" ht="12.75" thickBot="1">
      <c r="A158" s="275"/>
      <c r="B158" s="253"/>
      <c r="C158" s="206">
        <f>'Load Duration Curves'!B23</f>
        <v>0.30000000000000099</v>
      </c>
      <c r="D158" s="239">
        <f ca="1">'Load Duration Curves'!C23</f>
        <v>0.75348491000125883</v>
      </c>
      <c r="E158" s="240">
        <f ca="1">'Load Duration Curves'!D23</f>
        <v>3309.3057247255288</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6"/>
      <c r="BS158" s="303"/>
      <c r="BT158" s="304"/>
      <c r="BU158" s="304"/>
      <c r="BV158" s="304"/>
      <c r="BW158" s="304"/>
      <c r="BX158" s="304"/>
      <c r="BY158" s="304"/>
      <c r="BZ158" s="305"/>
    </row>
    <row r="159" spans="1:78">
      <c r="A159" s="275"/>
      <c r="B159" s="253"/>
      <c r="C159" s="206">
        <f>'Load Duration Curves'!B24</f>
        <v>0.250000000000001</v>
      </c>
      <c r="D159" s="239">
        <f ca="1">'Load Duration Curves'!C24</f>
        <v>0.80552172147776979</v>
      </c>
      <c r="E159" s="240">
        <f ca="1">'Load Duration Curves'!D24</f>
        <v>3537.8514007303647</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6"/>
    </row>
    <row r="160" spans="1:78">
      <c r="A160" s="275"/>
      <c r="B160" s="253"/>
      <c r="C160" s="206">
        <f>'Load Duration Curves'!B25</f>
        <v>0.20000000000000101</v>
      </c>
      <c r="D160" s="239">
        <f ca="1">'Load Duration Curves'!C25</f>
        <v>0.84950602246571794</v>
      </c>
      <c r="E160" s="240">
        <f ca="1">'Load Duration Curves'!D25</f>
        <v>3731.0304506694333</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6"/>
    </row>
    <row r="161" spans="1:38">
      <c r="A161" s="275"/>
      <c r="B161" s="253"/>
      <c r="C161" s="206">
        <f>'Load Duration Curves'!B26</f>
        <v>0.15000000000000099</v>
      </c>
      <c r="D161" s="239">
        <f ca="1">'Load Duration Curves'!C26</f>
        <v>0.8903099201514606</v>
      </c>
      <c r="E161" s="240">
        <f ca="1">'Load Duration Curves'!D26</f>
        <v>3910.241169305215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6"/>
    </row>
    <row r="162" spans="1:38">
      <c r="A162" s="275"/>
      <c r="B162" s="253"/>
      <c r="C162" s="206">
        <f>'Load Duration Curves'!B27</f>
        <v>0.100000000000001</v>
      </c>
      <c r="D162" s="239">
        <f ca="1">'Load Duration Curves'!C27</f>
        <v>0.92786574637963171</v>
      </c>
      <c r="E162" s="240">
        <f ca="1">'Load Duration Curves'!D27</f>
        <v>4075.1863580993427</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6"/>
    </row>
    <row r="163" spans="1:38">
      <c r="A163" s="275"/>
      <c r="B163" s="253"/>
      <c r="C163" s="206">
        <f>'Load Duration Curves'!B28</f>
        <v>5.0000000000001002E-2</v>
      </c>
      <c r="D163" s="239">
        <f ca="1">'Load Duration Curves'!C28</f>
        <v>0.9680606306670797</v>
      </c>
      <c r="E163" s="240">
        <f ca="1">'Load Duration Curves'!D28</f>
        <v>4251.7222898898144</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6"/>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6"/>
    </row>
    <row r="165" spans="1:38" ht="12.75"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6"/>
    </row>
    <row r="167" spans="1:38" ht="12.75"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6"/>
    </row>
    <row r="168" spans="1:38">
      <c r="A168" s="275"/>
      <c r="B168" s="253"/>
      <c r="C168" s="407" t="s">
        <v>163</v>
      </c>
      <c r="D168" s="434"/>
      <c r="E168" s="408"/>
      <c r="F168" s="253"/>
      <c r="G168" s="253"/>
      <c r="H168" s="407" t="s">
        <v>164</v>
      </c>
      <c r="I168" s="40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6"/>
    </row>
    <row r="169" spans="1:38" ht="12" customHeight="1" thickBot="1">
      <c r="A169" s="275"/>
      <c r="B169" s="253"/>
      <c r="C169" s="146"/>
      <c r="D169" s="436"/>
      <c r="E169" s="437"/>
      <c r="F169" s="253"/>
      <c r="G169" s="253"/>
      <c r="H169" s="375"/>
      <c r="I169" s="40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6"/>
    </row>
    <row r="170" spans="1:38" ht="15.75" thickBot="1">
      <c r="A170" s="275"/>
      <c r="B170" s="253"/>
      <c r="C170" s="146" t="s">
        <v>165</v>
      </c>
      <c r="D170" s="436" cm="1">
        <f t="array" ref="D170">INDEX(SCR_BAU,0,7)</f>
        <v>55.8</v>
      </c>
      <c r="E170" s="437"/>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6"/>
    </row>
    <row r="171" spans="1:38">
      <c r="A171" s="275"/>
      <c r="B171" s="253"/>
      <c r="C171" s="146" t="s">
        <v>166</v>
      </c>
      <c r="D171" s="436" cm="1">
        <f t="array" ref="D171">INDEX(SCR_BAU_N_1,0,7)</f>
        <v>35.299999999999997</v>
      </c>
      <c r="E171" s="437"/>
      <c r="F171" s="253"/>
      <c r="G171" s="257"/>
      <c r="H171" s="146" t="s">
        <v>165</v>
      </c>
      <c r="I171" s="249">
        <f>$D$170+$D$182</f>
        <v>55.8</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6"/>
    </row>
    <row r="172" spans="1:38" ht="12.75" thickBot="1">
      <c r="A172" s="275"/>
      <c r="B172" s="253"/>
      <c r="C172" s="146" t="s">
        <v>167</v>
      </c>
      <c r="D172" s="436" cm="1">
        <f t="array" ref="D172">INDEX(SCR_BAU_N_2,0,7)</f>
        <v>17.649999999999999</v>
      </c>
      <c r="E172" s="437"/>
      <c r="F172" s="253"/>
      <c r="G172" s="256"/>
      <c r="H172" s="146" t="s">
        <v>166</v>
      </c>
      <c r="I172" s="249">
        <f>$D$171+$D$183</f>
        <v>35.299999999999997</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6"/>
    </row>
    <row r="173" spans="1:38">
      <c r="A173" s="275"/>
      <c r="B173" s="253"/>
      <c r="C173" s="146" t="s">
        <v>168</v>
      </c>
      <c r="D173" s="436" cm="1">
        <f t="array" ref="D173">INDEX(WCR_BAU,0,7)</f>
        <v>56.8</v>
      </c>
      <c r="E173" s="437"/>
      <c r="F173" s="257"/>
      <c r="G173" s="268"/>
      <c r="H173" s="146" t="s">
        <v>167</v>
      </c>
      <c r="I173" s="249">
        <f>$D$172+$D$184</f>
        <v>17.649999999999999</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6"/>
    </row>
    <row r="174" spans="1:38">
      <c r="A174" s="275"/>
      <c r="B174" s="253"/>
      <c r="C174" s="146" t="s">
        <v>169</v>
      </c>
      <c r="D174" s="436" cm="1">
        <f t="array" ref="D174">INDEX(WCR_BAU_N_1,0,7)</f>
        <v>36.1</v>
      </c>
      <c r="E174" s="437"/>
      <c r="F174" s="258"/>
      <c r="G174" s="269"/>
      <c r="H174" s="146" t="s">
        <v>168</v>
      </c>
      <c r="I174" s="249">
        <f>$D$173+$D$182</f>
        <v>56.8</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6"/>
    </row>
    <row r="175" spans="1:38" ht="12.75" thickBot="1">
      <c r="A175" s="275"/>
      <c r="B175" s="253"/>
      <c r="C175" s="141" t="s">
        <v>170</v>
      </c>
      <c r="D175" s="438" cm="1">
        <f t="array" ref="D175">INDEX(WCR_BAU_N_2,0,7)</f>
        <v>18.05</v>
      </c>
      <c r="E175" s="439"/>
      <c r="F175" s="258"/>
      <c r="G175" s="269"/>
      <c r="H175" s="146" t="s">
        <v>169</v>
      </c>
      <c r="I175" s="249">
        <f>$D$174+$D$183</f>
        <v>36.1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6"/>
    </row>
    <row r="176" spans="1:38" ht="12.75" thickBot="1">
      <c r="A176" s="275"/>
      <c r="B176" s="253"/>
      <c r="C176" s="253"/>
      <c r="D176" s="253"/>
      <c r="E176" s="253"/>
      <c r="F176" s="258"/>
      <c r="G176" s="269"/>
      <c r="H176" s="141" t="s">
        <v>170</v>
      </c>
      <c r="I176" s="251">
        <f>$D$175+$D$184</f>
        <v>18.05</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6"/>
    </row>
    <row r="178" spans="1:38" ht="12.75"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6"/>
    </row>
    <row r="179" spans="1:38">
      <c r="A179" s="275"/>
      <c r="B179" s="253"/>
      <c r="C179" s="407" t="s">
        <v>171</v>
      </c>
      <c r="D179" s="40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6"/>
    </row>
    <row r="180" spans="1:38" ht="12.75" thickBot="1">
      <c r="A180" s="275"/>
      <c r="B180" s="253"/>
      <c r="C180" s="375"/>
      <c r="D180" s="40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6"/>
    </row>
    <row r="181" spans="1:38" ht="1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6"/>
    </row>
    <row r="182" spans="1:38" ht="1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6"/>
    </row>
    <row r="183" spans="1:38" ht="1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6"/>
    </row>
    <row r="184" spans="1:38" ht="15.7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6"/>
    </row>
    <row r="187" spans="1:38" ht="12.75"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6"/>
    </row>
    <row r="188" spans="1:38">
      <c r="A188" s="275"/>
      <c r="B188" s="253"/>
      <c r="C188" s="407" t="s">
        <v>175</v>
      </c>
      <c r="D188" s="40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6"/>
    </row>
    <row r="189" spans="1:38" ht="12.75" thickBot="1">
      <c r="A189" s="275"/>
      <c r="B189" s="253"/>
      <c r="C189" s="375"/>
      <c r="D189" s="40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6"/>
    </row>
    <row r="190" spans="1:38" ht="15.7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6"/>
    </row>
    <row r="191" spans="1:38" ht="12.75"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6"/>
    </row>
    <row r="192" spans="1:38">
      <c r="D192" s="140"/>
      <c r="E192" s="140"/>
      <c r="F192" s="140"/>
      <c r="G192" s="140"/>
      <c r="H192" s="140"/>
      <c r="I192" s="140"/>
      <c r="J192" s="140"/>
      <c r="K192" s="140"/>
      <c r="L192" s="140"/>
      <c r="M192" s="397" t="s">
        <v>113</v>
      </c>
      <c r="N192" s="397"/>
      <c r="O192" s="397"/>
      <c r="P192" s="397"/>
      <c r="Q192" s="397"/>
      <c r="R192" s="397"/>
      <c r="S192" s="397"/>
      <c r="T192" s="397"/>
      <c r="U192" s="397"/>
      <c r="V192" s="397"/>
      <c r="W192" s="397"/>
      <c r="X192" s="397"/>
      <c r="Y192" s="397"/>
      <c r="Z192" s="397"/>
      <c r="AA192" s="397"/>
      <c r="AB192" s="397"/>
      <c r="AC192" s="397"/>
      <c r="AD192" s="397"/>
      <c r="AE192" s="397"/>
      <c r="AF192" s="397"/>
      <c r="AG192" s="397"/>
      <c r="AH192" s="397"/>
      <c r="AI192" s="397"/>
      <c r="AJ192" s="397"/>
      <c r="AK192" s="397"/>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xr:uid="{445B3AEF-B377-4B14-9D49-D9FD7C1BEBD5}"/>
    <hyperlink ref="Y127" r:id="rId8" xr:uid="{4AEC5804-FF55-446B-898A-88A6714E48F8}"/>
    <hyperlink ref="U33" r:id="rId9" xr:uid="{221DEE38-42D3-4996-A341-DD01F77B17E2}"/>
    <hyperlink ref="Y33" r:id="rId10" xr:uid="{AE07C688-995B-4609-8490-9E2ED1946E56}"/>
    <hyperlink ref="U65" r:id="rId11" display="E@R" xr:uid="{D0BEEF1B-9B83-43CE-8349-9E537F20A837}"/>
    <hyperlink ref="U97" r:id="rId12" xr:uid="{C2148751-AC4F-4954-82A8-99A1DBA231AE}"/>
    <hyperlink ref="Y97" r:id="rId13" xr:uid="{48AA2574-21CA-4F36-BDAB-8E25F29AD94E}"/>
    <hyperlink ref="Y65" r:id="rId14" xr:uid="{7892543B-0C31-4CB0-B59E-C421F559AFC3}"/>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D27" sqref="D27"/>
    </sheetView>
    <sheetView workbookViewId="1">
      <selection activeCell="H32" sqref="H32"/>
    </sheetView>
  </sheetViews>
  <sheetFormatPr defaultRowHeight="12"/>
  <cols>
    <col min="2" max="2" width="26.7109375" customWidth="1"/>
    <col min="4" max="4" width="12" bestFit="1" customWidth="1"/>
  </cols>
  <sheetData>
    <row r="1" spans="1:4">
      <c r="A1" s="440" t="s">
        <v>177</v>
      </c>
      <c r="B1" s="440"/>
    </row>
    <row r="2" spans="1:4">
      <c r="A2" s="441" t="str">
        <f ca="1">IF(AND(C5="Good",C6="Good",C7="Good",C8="Good")=TRUE,"Good","Bad")</f>
        <v>Good</v>
      </c>
      <c r="B2" s="441"/>
    </row>
    <row r="4" spans="1:4">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 workbookViewId="1"/>
  </sheetViews>
  <sheetFormatPr defaultRowHeight="12"/>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B13" sqref="B13"/>
    </sheetView>
    <sheetView workbookViewId="1"/>
  </sheetViews>
  <sheetFormatPr defaultColWidth="9" defaultRowHeight="14.25"/>
  <cols>
    <col min="1" max="1" width="44" style="2" customWidth="1"/>
    <col min="2" max="31" width="12" style="2" bestFit="1" customWidth="1"/>
    <col min="32" max="32" width="8.42578125" style="2" bestFit="1" customWidth="1"/>
    <col min="33" max="16384" width="9" style="2"/>
  </cols>
  <sheetData>
    <row r="1" spans="1:32" ht="16.5">
      <c r="A1" s="1" t="s">
        <v>190</v>
      </c>
    </row>
    <row r="2" spans="1:32" ht="16.5">
      <c r="A2" s="309" t="s">
        <v>191</v>
      </c>
    </row>
    <row r="3" spans="1:32" ht="16.5">
      <c r="A3" s="3" t="s">
        <v>192</v>
      </c>
    </row>
    <row r="4" spans="1:32" ht="16.5">
      <c r="A4" s="4" t="str">
        <f>'Key Model Assumption &amp; Inputs'!A9</f>
        <v xml:space="preserve">Option 1 - Do Nothing </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ht="16.5">
      <c r="A5" s="6" t="s">
        <v>193</v>
      </c>
      <c r="B5" s="7" cm="1">
        <f t="array" aca="1" ref="B5:AE5" ca="1">Cost_of_EUE_______Option_1/10^6</f>
        <v>0.56396537295511828</v>
      </c>
      <c r="C5" s="166">
        <f ca="1"/>
        <v>1.397725153161075</v>
      </c>
      <c r="D5" s="7">
        <f ca="1"/>
        <v>1.6041301584364984</v>
      </c>
      <c r="E5" s="7">
        <f ca="1"/>
        <v>1.8631285674395948</v>
      </c>
      <c r="F5" s="7">
        <f ca="1"/>
        <v>2.0883367789858336</v>
      </c>
      <c r="G5" s="7">
        <f ca="1"/>
        <v>2.363410634864183</v>
      </c>
      <c r="H5" s="7">
        <f ca="1"/>
        <v>2.9251745027716618</v>
      </c>
      <c r="I5" s="7">
        <f ca="1"/>
        <v>4.5947003671015647</v>
      </c>
      <c r="J5" s="7">
        <f ca="1"/>
        <v>5.8436660852894233</v>
      </c>
      <c r="K5" s="7">
        <f ca="1"/>
        <v>5.3596864739098509</v>
      </c>
      <c r="L5" s="7">
        <f ca="1"/>
        <v>8.5062303147598701</v>
      </c>
      <c r="M5" s="7">
        <f ca="1"/>
        <v>8.8402037268225033</v>
      </c>
      <c r="N5" s="7">
        <f ca="1"/>
        <v>10.176011805645395</v>
      </c>
      <c r="O5" s="7">
        <f ca="1"/>
        <v>13.137465637093447</v>
      </c>
      <c r="P5" s="7">
        <f ca="1"/>
        <v>13.893400533218763</v>
      </c>
      <c r="Q5" s="7">
        <f ca="1"/>
        <v>13.930955049613836</v>
      </c>
      <c r="R5" s="7">
        <f ca="1"/>
        <v>13.930955049613836</v>
      </c>
      <c r="S5" s="7">
        <f ca="1"/>
        <v>13.930955049613836</v>
      </c>
      <c r="T5" s="7">
        <f ca="1"/>
        <v>13.930955049613836</v>
      </c>
      <c r="U5" s="7">
        <f ca="1"/>
        <v>13.930955049613836</v>
      </c>
      <c r="V5" s="7">
        <f ca="1"/>
        <v>13.930955049613836</v>
      </c>
      <c r="W5" s="7">
        <f ca="1"/>
        <v>13.930955049613836</v>
      </c>
      <c r="X5" s="7">
        <f ca="1"/>
        <v>13.930955049613836</v>
      </c>
      <c r="Y5" s="7">
        <f ca="1"/>
        <v>13.930955049613836</v>
      </c>
      <c r="Z5" s="7">
        <f ca="1"/>
        <v>13.930955049613836</v>
      </c>
      <c r="AA5" s="7">
        <f ca="1"/>
        <v>13.930955049613836</v>
      </c>
      <c r="AB5" s="7">
        <f ca="1"/>
        <v>13.930955049613836</v>
      </c>
      <c r="AC5" s="7">
        <f ca="1"/>
        <v>13.930955049613836</v>
      </c>
      <c r="AD5" s="7">
        <f ca="1"/>
        <v>13.930955049613836</v>
      </c>
      <c r="AE5" s="7">
        <f ca="1"/>
        <v>13.930955049613836</v>
      </c>
      <c r="AF5" s="7"/>
    </row>
    <row r="6" spans="1:32" ht="16.5">
      <c r="A6" s="9" t="s">
        <v>194</v>
      </c>
      <c r="B6" s="135" cm="1">
        <f t="array" aca="1" ref="B6:AE6" ca="1">Total_EUE__MWh____Option_1</f>
        <v>13.244755839251564</v>
      </c>
      <c r="C6" s="167">
        <f ca="1"/>
        <v>32.82564723255129</v>
      </c>
      <c r="D6" s="135">
        <f ca="1"/>
        <v>37.673079415395563</v>
      </c>
      <c r="E6" s="135">
        <f ca="1"/>
        <v>43.755670394387501</v>
      </c>
      <c r="F6" s="135">
        <f ca="1"/>
        <v>49.044696845239883</v>
      </c>
      <c r="G6" s="135">
        <f ca="1"/>
        <v>55.504820522301443</v>
      </c>
      <c r="H6" s="135">
        <f ca="1"/>
        <v>68.69787390208802</v>
      </c>
      <c r="I6" s="135">
        <f ca="1"/>
        <v>107.9067748395659</v>
      </c>
      <c r="J6" s="135">
        <f ca="1"/>
        <v>137.23879907771027</v>
      </c>
      <c r="K6" s="135">
        <f ca="1"/>
        <v>125.87251296991332</v>
      </c>
      <c r="L6" s="135">
        <f ca="1"/>
        <v>199.76925718168243</v>
      </c>
      <c r="M6" s="135">
        <f ca="1"/>
        <v>207.61263997022701</v>
      </c>
      <c r="N6" s="135">
        <f ca="1"/>
        <v>238.98416152198891</v>
      </c>
      <c r="O6" s="135">
        <f ca="1"/>
        <v>308.5340573271468</v>
      </c>
      <c r="P6" s="135">
        <f ca="1"/>
        <v>326.28722730828787</v>
      </c>
      <c r="Q6" s="135">
        <f ca="1"/>
        <v>327.16919706062845</v>
      </c>
      <c r="R6" s="135">
        <f ca="1"/>
        <v>327.16919706062845</v>
      </c>
      <c r="S6" s="135">
        <f ca="1"/>
        <v>327.16919706062845</v>
      </c>
      <c r="T6" s="135">
        <f ca="1"/>
        <v>327.16919706062845</v>
      </c>
      <c r="U6" s="135">
        <f ca="1"/>
        <v>327.16919706062845</v>
      </c>
      <c r="V6" s="135">
        <f ca="1"/>
        <v>327.16919706062845</v>
      </c>
      <c r="W6" s="135">
        <f ca="1"/>
        <v>327.16919706062845</v>
      </c>
      <c r="X6" s="135">
        <f ca="1"/>
        <v>327.16919706062845</v>
      </c>
      <c r="Y6" s="135">
        <f ca="1"/>
        <v>327.16919706062845</v>
      </c>
      <c r="Z6" s="135">
        <f ca="1"/>
        <v>327.16919706062845</v>
      </c>
      <c r="AA6" s="135">
        <f ca="1"/>
        <v>327.16919706062845</v>
      </c>
      <c r="AB6" s="135">
        <f ca="1"/>
        <v>327.16919706062845</v>
      </c>
      <c r="AC6" s="135">
        <f ca="1"/>
        <v>327.16919706062845</v>
      </c>
      <c r="AD6" s="135">
        <f ca="1"/>
        <v>327.16919706062845</v>
      </c>
      <c r="AE6" s="135">
        <f ca="1"/>
        <v>327.16919706062845</v>
      </c>
    </row>
    <row r="7" spans="1:32" ht="16.5">
      <c r="A7" s="9"/>
      <c r="B7" s="135"/>
      <c r="C7" s="167"/>
      <c r="D7" s="135"/>
      <c r="E7" s="135"/>
      <c r="F7" s="135"/>
      <c r="G7" s="135"/>
      <c r="H7" s="135"/>
      <c r="I7" s="135"/>
      <c r="J7" s="135"/>
      <c r="K7" s="135"/>
      <c r="L7" s="135"/>
      <c r="M7" s="135"/>
      <c r="N7" s="135"/>
      <c r="O7" s="135"/>
      <c r="P7" s="135"/>
      <c r="Q7" s="135"/>
      <c r="R7" s="135"/>
      <c r="S7" s="135"/>
      <c r="T7" s="135"/>
      <c r="U7" s="135"/>
      <c r="V7" s="135"/>
      <c r="W7" s="135"/>
      <c r="X7" s="135"/>
      <c r="Y7" s="135"/>
      <c r="Z7" s="135"/>
      <c r="AA7" s="135"/>
      <c r="AB7" s="135"/>
      <c r="AC7" s="135"/>
      <c r="AD7" s="135"/>
      <c r="AE7" s="135"/>
    </row>
    <row r="8" spans="1:32" ht="16.5">
      <c r="A8" s="3" t="s">
        <v>195</v>
      </c>
    </row>
    <row r="9" spans="1:32" ht="16.5">
      <c r="A9" s="4" t="str">
        <f>'Key Model Assumption &amp; Inputs'!A10</f>
        <v>Option 2 - Replace 3 x 10/13.5 MVA Tx with 3 x 20/33 MVA Tx</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ht="16.5">
      <c r="A10" s="6" t="s">
        <v>196</v>
      </c>
      <c r="B10" s="7" cm="1">
        <f t="array" aca="1" ref="B10:AE10" ca="1">Cost_of_EUE_______Option_2/10^6</f>
        <v>0.5638237404942027</v>
      </c>
      <c r="C10" s="166">
        <f ca="1"/>
        <v>1.397725153161075</v>
      </c>
      <c r="D10" s="7">
        <f ca="1"/>
        <v>1.6041301584364984</v>
      </c>
      <c r="E10" s="7">
        <f ca="1"/>
        <v>0</v>
      </c>
      <c r="F10" s="7">
        <f ca="1"/>
        <v>0</v>
      </c>
      <c r="G10" s="7">
        <f ca="1"/>
        <v>0</v>
      </c>
      <c r="H10" s="7">
        <f ca="1"/>
        <v>0</v>
      </c>
      <c r="I10" s="7">
        <f ca="1"/>
        <v>0</v>
      </c>
      <c r="J10" s="7">
        <f ca="1"/>
        <v>0</v>
      </c>
      <c r="K10" s="7">
        <f ca="1"/>
        <v>0</v>
      </c>
      <c r="L10" s="7">
        <f ca="1"/>
        <v>2.2754332888611715E-6</v>
      </c>
      <c r="M10" s="7">
        <f ca="1"/>
        <v>1.0018471603148079E-6</v>
      </c>
      <c r="N10" s="7">
        <f ca="1"/>
        <v>4.167797279431848E-6</v>
      </c>
      <c r="O10" s="7">
        <f ca="1"/>
        <v>1.5165446168356885E-5</v>
      </c>
      <c r="P10" s="7">
        <f ca="1"/>
        <v>1.603244199371853E-5</v>
      </c>
      <c r="Q10" s="7">
        <f ca="1"/>
        <v>1.625896821742195E-5</v>
      </c>
      <c r="R10" s="7">
        <f ca="1"/>
        <v>1.625896821742195E-5</v>
      </c>
      <c r="S10" s="7">
        <f ca="1"/>
        <v>1.625896821742195E-5</v>
      </c>
      <c r="T10" s="7">
        <f ca="1"/>
        <v>1.625896821742195E-5</v>
      </c>
      <c r="U10" s="7">
        <f ca="1"/>
        <v>1.625896821742195E-5</v>
      </c>
      <c r="V10" s="7">
        <f ca="1"/>
        <v>1.625896821742195E-5</v>
      </c>
      <c r="W10" s="7">
        <f ca="1"/>
        <v>1.625896821742195E-5</v>
      </c>
      <c r="X10" s="7">
        <f ca="1"/>
        <v>1.625896821742195E-5</v>
      </c>
      <c r="Y10" s="7">
        <f ca="1"/>
        <v>1.625896821742195E-5</v>
      </c>
      <c r="Z10" s="7">
        <f ca="1"/>
        <v>1.625896821742195E-5</v>
      </c>
      <c r="AA10" s="7">
        <f ca="1"/>
        <v>1.625896821742195E-5</v>
      </c>
      <c r="AB10" s="7">
        <f ca="1"/>
        <v>1.625896821742195E-5</v>
      </c>
      <c r="AC10" s="7">
        <f ca="1"/>
        <v>1.625896821742195E-5</v>
      </c>
      <c r="AD10" s="7">
        <f ca="1"/>
        <v>1.625896821742195E-5</v>
      </c>
      <c r="AE10" s="7">
        <f ca="1"/>
        <v>1.625896821742195E-5</v>
      </c>
      <c r="AF10" s="7"/>
    </row>
    <row r="11" spans="1:32" ht="16.5">
      <c r="A11" s="355" t="s">
        <v>194</v>
      </c>
      <c r="B11" s="135" cm="1">
        <f t="array" aca="1" ref="B11:AE11" ca="1">Total_EUE__MWh____Option_2</f>
        <v>13.24142959361008</v>
      </c>
      <c r="C11" s="167">
        <f ca="1"/>
        <v>32.82564723255129</v>
      </c>
      <c r="D11" s="135">
        <f ca="1"/>
        <v>37.673079415395563</v>
      </c>
      <c r="E11" s="135">
        <f ca="1"/>
        <v>0</v>
      </c>
      <c r="F11" s="135">
        <f ca="1"/>
        <v>0</v>
      </c>
      <c r="G11" s="135">
        <f ca="1"/>
        <v>0</v>
      </c>
      <c r="H11" s="135">
        <f ca="1"/>
        <v>0</v>
      </c>
      <c r="I11" s="135">
        <f ca="1"/>
        <v>0</v>
      </c>
      <c r="J11" s="135">
        <f ca="1"/>
        <v>0</v>
      </c>
      <c r="K11" s="135">
        <f ca="1"/>
        <v>0</v>
      </c>
      <c r="L11" s="135">
        <f ca="1"/>
        <v>5.3438668018842729E-5</v>
      </c>
      <c r="M11" s="135">
        <f ca="1"/>
        <v>2.3528432174989483E-5</v>
      </c>
      <c r="N11" s="135">
        <f ca="1"/>
        <v>9.7880933831667719E-5</v>
      </c>
      <c r="O11" s="135">
        <f ca="1"/>
        <v>3.5616128458508257E-4</v>
      </c>
      <c r="P11" s="135">
        <f ca="1"/>
        <v>3.7652272621117904E-4</v>
      </c>
      <c r="Q11" s="135">
        <f ca="1"/>
        <v>3.8184270624544664E-4</v>
      </c>
      <c r="R11" s="135">
        <f ca="1"/>
        <v>3.8184270624544664E-4</v>
      </c>
      <c r="S11" s="135">
        <f ca="1"/>
        <v>3.8184270624544664E-4</v>
      </c>
      <c r="T11" s="135">
        <f ca="1"/>
        <v>3.8184270624544664E-4</v>
      </c>
      <c r="U11" s="135">
        <f ca="1"/>
        <v>3.8184270624544664E-4</v>
      </c>
      <c r="V11" s="135">
        <f ca="1"/>
        <v>3.8184270624544664E-4</v>
      </c>
      <c r="W11" s="135">
        <f ca="1"/>
        <v>3.8184270624544664E-4</v>
      </c>
      <c r="X11" s="135">
        <f ca="1"/>
        <v>3.8184270624544664E-4</v>
      </c>
      <c r="Y11" s="135">
        <f ca="1"/>
        <v>3.8184270624544664E-4</v>
      </c>
      <c r="Z11" s="135">
        <f ca="1"/>
        <v>3.8184270624544664E-4</v>
      </c>
      <c r="AA11" s="135">
        <f ca="1"/>
        <v>3.8184270624544664E-4</v>
      </c>
      <c r="AB11" s="135">
        <f ca="1"/>
        <v>3.8184270624544664E-4</v>
      </c>
      <c r="AC11" s="135">
        <f ca="1"/>
        <v>3.8184270624544664E-4</v>
      </c>
      <c r="AD11" s="135">
        <f ca="1"/>
        <v>3.8184270624544664E-4</v>
      </c>
      <c r="AE11" s="135">
        <f ca="1"/>
        <v>3.8184270624544664E-4</v>
      </c>
    </row>
    <row r="12" spans="1:32" ht="16.5">
      <c r="A12" s="4" t="str">
        <f>'Key Model Assumption &amp; Inputs'!A11</f>
        <v>Option 3 - Replace 1 x 10/13.5 MVA Tx with 1 x 20/33 MVA Tx</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ht="16.5">
      <c r="A13" s="6" t="s">
        <v>196</v>
      </c>
      <c r="B13" s="7" cm="1">
        <f t="array" aca="1" ref="B13:AE13" ca="1">Cost_of_EUE_______Option_3/10^6</f>
        <v>0.5638237404942027</v>
      </c>
      <c r="C13" s="166">
        <f ca="1"/>
        <v>1.397725153161075</v>
      </c>
      <c r="D13" s="7">
        <f ca="1"/>
        <v>1.6041301584364984</v>
      </c>
      <c r="E13" s="7">
        <f ca="1"/>
        <v>2.5289288183419533E-2</v>
      </c>
      <c r="F13" s="7">
        <f ca="1"/>
        <v>2.9334093978517727E-2</v>
      </c>
      <c r="G13" s="7">
        <f ca="1"/>
        <v>3.4415235646643089E-2</v>
      </c>
      <c r="H13" s="7">
        <f ca="1"/>
        <v>4.4620757615232022E-2</v>
      </c>
      <c r="I13" s="7">
        <f ca="1"/>
        <v>8.4439249720971429E-2</v>
      </c>
      <c r="J13" s="7">
        <f ca="1"/>
        <v>0.12589494840130341</v>
      </c>
      <c r="K13" s="7">
        <f ca="1"/>
        <v>0.10526544220651265</v>
      </c>
      <c r="L13" s="7">
        <f ca="1"/>
        <v>0.25131947554158562</v>
      </c>
      <c r="M13" s="7">
        <f ca="1"/>
        <v>0.25215641219092721</v>
      </c>
      <c r="N13" s="7">
        <f ca="1"/>
        <v>0.32674425487629238</v>
      </c>
      <c r="O13" s="7">
        <f ca="1"/>
        <v>0.51333214856779952</v>
      </c>
      <c r="P13" s="7">
        <f ca="1"/>
        <v>0.5560863363105446</v>
      </c>
      <c r="Q13" s="7">
        <f ca="1"/>
        <v>0.55685574130975291</v>
      </c>
      <c r="R13" s="7">
        <f ca="1"/>
        <v>0.55685574130975291</v>
      </c>
      <c r="S13" s="7">
        <f ca="1"/>
        <v>0.55685574130975291</v>
      </c>
      <c r="T13" s="7">
        <f ca="1"/>
        <v>0.55685574130975291</v>
      </c>
      <c r="U13" s="7">
        <f ca="1"/>
        <v>0.55685574130975291</v>
      </c>
      <c r="V13" s="7">
        <f ca="1"/>
        <v>0.55685574130975291</v>
      </c>
      <c r="W13" s="7">
        <f ca="1"/>
        <v>0.55685574130975291</v>
      </c>
      <c r="X13" s="7">
        <f ca="1"/>
        <v>0.55685574130975291</v>
      </c>
      <c r="Y13" s="7">
        <f ca="1"/>
        <v>0.55685574130975291</v>
      </c>
      <c r="Z13" s="7">
        <f ca="1"/>
        <v>0.55685574130975291</v>
      </c>
      <c r="AA13" s="7">
        <f ca="1"/>
        <v>0.55685574130975291</v>
      </c>
      <c r="AB13" s="7">
        <f ca="1"/>
        <v>0.55685574130975291</v>
      </c>
      <c r="AC13" s="7">
        <f ca="1"/>
        <v>0.55685574130975291</v>
      </c>
      <c r="AD13" s="7">
        <f ca="1"/>
        <v>0.55685574130975291</v>
      </c>
      <c r="AE13" s="7">
        <f ca="1"/>
        <v>0.55685574130975291</v>
      </c>
      <c r="AF13" s="7"/>
    </row>
    <row r="14" spans="1:32" ht="16.5">
      <c r="A14" s="355" t="s">
        <v>194</v>
      </c>
      <c r="B14" s="135" cm="1">
        <f t="array" aca="1" ref="B14:AE14" ca="1">Total_EUE__MWh____Option_3</f>
        <v>13.24142959361008</v>
      </c>
      <c r="C14" s="167">
        <f ca="1"/>
        <v>32.82564723255129</v>
      </c>
      <c r="D14" s="135">
        <f ca="1"/>
        <v>37.673079415395563</v>
      </c>
      <c r="E14" s="135">
        <f ca="1"/>
        <v>0.59392023588745679</v>
      </c>
      <c r="F14" s="135">
        <f ca="1"/>
        <v>0.6889127083730483</v>
      </c>
      <c r="G14" s="135">
        <f ca="1"/>
        <v>0.80824358222853154</v>
      </c>
      <c r="H14" s="135">
        <f ca="1"/>
        <v>1.0479207914476081</v>
      </c>
      <c r="I14" s="135">
        <f ca="1"/>
        <v>1.9830601299928754</v>
      </c>
      <c r="J14" s="135">
        <f ca="1"/>
        <v>2.9566493492910553</v>
      </c>
      <c r="K14" s="135">
        <f ca="1"/>
        <v>2.4721643334777248</v>
      </c>
      <c r="L14" s="135">
        <f ca="1"/>
        <v>5.9022508310310045</v>
      </c>
      <c r="M14" s="135">
        <f ca="1"/>
        <v>5.9219063313596259</v>
      </c>
      <c r="N14" s="135">
        <f ca="1"/>
        <v>7.6736056595784641</v>
      </c>
      <c r="O14" s="135">
        <f ca="1"/>
        <v>12.055631955900227</v>
      </c>
      <c r="P14" s="135">
        <f ca="1"/>
        <v>13.059716257727118</v>
      </c>
      <c r="Q14" s="135">
        <f ca="1"/>
        <v>13.077785773773138</v>
      </c>
      <c r="R14" s="135">
        <f ca="1"/>
        <v>13.077785773773138</v>
      </c>
      <c r="S14" s="135">
        <f ca="1"/>
        <v>13.077785773773138</v>
      </c>
      <c r="T14" s="135">
        <f ca="1"/>
        <v>13.077785773773138</v>
      </c>
      <c r="U14" s="135">
        <f ca="1"/>
        <v>13.077785773773138</v>
      </c>
      <c r="V14" s="135">
        <f ca="1"/>
        <v>13.077785773773138</v>
      </c>
      <c r="W14" s="135">
        <f ca="1"/>
        <v>13.077785773773138</v>
      </c>
      <c r="X14" s="135">
        <f ca="1"/>
        <v>13.077785773773138</v>
      </c>
      <c r="Y14" s="135">
        <f ca="1"/>
        <v>13.077785773773138</v>
      </c>
      <c r="Z14" s="135">
        <f ca="1"/>
        <v>13.077785773773138</v>
      </c>
      <c r="AA14" s="135">
        <f ca="1"/>
        <v>13.077785773773138</v>
      </c>
      <c r="AB14" s="135">
        <f ca="1"/>
        <v>13.077785773773138</v>
      </c>
      <c r="AC14" s="135">
        <f ca="1"/>
        <v>13.077785773773138</v>
      </c>
      <c r="AD14" s="135">
        <f ca="1"/>
        <v>13.077785773773138</v>
      </c>
      <c r="AE14" s="135">
        <f ca="1"/>
        <v>13.077785773773138</v>
      </c>
    </row>
    <row r="15" spans="1:32" ht="16.5">
      <c r="A15" s="4" t="str">
        <f>'Key Model Assumption &amp; Inputs'!A12</f>
        <v>Option 4 - Construct  2x 20/33MVA zone substation in Inverloch</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ht="16.5">
      <c r="A16" s="6" t="s">
        <v>196</v>
      </c>
      <c r="B16" s="7" cm="1">
        <f t="array" aca="1" ref="B16:AE16" ca="1">Cost_of_EUE_______Option_4/10^6</f>
        <v>0.5638237404942027</v>
      </c>
      <c r="C16" s="166">
        <f ca="1"/>
        <v>1.397725153161075</v>
      </c>
      <c r="D16" s="7">
        <f ca="1"/>
        <v>1.6041301584364984</v>
      </c>
      <c r="E16" s="7">
        <f ca="1"/>
        <v>0</v>
      </c>
      <c r="F16" s="7">
        <f ca="1"/>
        <v>0</v>
      </c>
      <c r="G16" s="7">
        <f ca="1"/>
        <v>0</v>
      </c>
      <c r="H16" s="7">
        <f ca="1"/>
        <v>0</v>
      </c>
      <c r="I16" s="7">
        <f ca="1"/>
        <v>0</v>
      </c>
      <c r="J16" s="7">
        <f ca="1"/>
        <v>0</v>
      </c>
      <c r="K16" s="7">
        <f ca="1"/>
        <v>0</v>
      </c>
      <c r="L16" s="7">
        <f ca="1"/>
        <v>0</v>
      </c>
      <c r="M16" s="7">
        <f ca="1"/>
        <v>0</v>
      </c>
      <c r="N16" s="7">
        <f ca="1"/>
        <v>0</v>
      </c>
      <c r="O16" s="7">
        <f ca="1"/>
        <v>0</v>
      </c>
      <c r="P16" s="7">
        <f ca="1"/>
        <v>0</v>
      </c>
      <c r="Q16" s="7">
        <f ca="1"/>
        <v>0</v>
      </c>
      <c r="R16" s="7">
        <f ca="1"/>
        <v>0</v>
      </c>
      <c r="S16" s="7">
        <f ca="1"/>
        <v>0</v>
      </c>
      <c r="T16" s="7">
        <f ca="1"/>
        <v>0</v>
      </c>
      <c r="U16" s="7">
        <f ca="1"/>
        <v>0</v>
      </c>
      <c r="V16" s="7">
        <f ca="1"/>
        <v>0</v>
      </c>
      <c r="W16" s="7">
        <f ca="1"/>
        <v>0</v>
      </c>
      <c r="X16" s="7">
        <f ca="1"/>
        <v>0</v>
      </c>
      <c r="Y16" s="7">
        <f ca="1"/>
        <v>0</v>
      </c>
      <c r="Z16" s="7">
        <f ca="1"/>
        <v>0</v>
      </c>
      <c r="AA16" s="7">
        <f ca="1"/>
        <v>0</v>
      </c>
      <c r="AB16" s="7">
        <f ca="1"/>
        <v>0</v>
      </c>
      <c r="AC16" s="7">
        <f ca="1"/>
        <v>0</v>
      </c>
      <c r="AD16" s="7">
        <f ca="1"/>
        <v>0</v>
      </c>
      <c r="AE16" s="7">
        <f ca="1"/>
        <v>0</v>
      </c>
      <c r="AF16" s="7"/>
    </row>
    <row r="17" spans="1:32" ht="16.5">
      <c r="A17" s="355" t="s">
        <v>194</v>
      </c>
      <c r="B17" s="135" cm="1">
        <f t="array" aca="1" ref="B17:AE17" ca="1">Total_EUE__MWh____Option_4</f>
        <v>13.24142959361008</v>
      </c>
      <c r="C17" s="167">
        <f ca="1"/>
        <v>32.82564723255129</v>
      </c>
      <c r="D17" s="135">
        <f ca="1"/>
        <v>37.673079415395563</v>
      </c>
      <c r="E17" s="135">
        <f ca="1"/>
        <v>0</v>
      </c>
      <c r="F17" s="135">
        <f ca="1"/>
        <v>0</v>
      </c>
      <c r="G17" s="135">
        <f ca="1"/>
        <v>0</v>
      </c>
      <c r="H17" s="135">
        <f ca="1"/>
        <v>0</v>
      </c>
      <c r="I17" s="135">
        <f ca="1"/>
        <v>0</v>
      </c>
      <c r="J17" s="135">
        <f ca="1"/>
        <v>0</v>
      </c>
      <c r="K17" s="135">
        <f ca="1"/>
        <v>0</v>
      </c>
      <c r="L17" s="135">
        <f ca="1"/>
        <v>0</v>
      </c>
      <c r="M17" s="135">
        <f ca="1"/>
        <v>0</v>
      </c>
      <c r="N17" s="135">
        <f ca="1"/>
        <v>0</v>
      </c>
      <c r="O17" s="135">
        <f ca="1"/>
        <v>0</v>
      </c>
      <c r="P17" s="135">
        <f ca="1"/>
        <v>0</v>
      </c>
      <c r="Q17" s="135">
        <f ca="1"/>
        <v>0</v>
      </c>
      <c r="R17" s="135">
        <f ca="1"/>
        <v>0</v>
      </c>
      <c r="S17" s="135">
        <f ca="1"/>
        <v>0</v>
      </c>
      <c r="T17" s="135">
        <f ca="1"/>
        <v>0</v>
      </c>
      <c r="U17" s="135">
        <f ca="1"/>
        <v>0</v>
      </c>
      <c r="V17" s="135">
        <f ca="1"/>
        <v>0</v>
      </c>
      <c r="W17" s="135">
        <f ca="1"/>
        <v>0</v>
      </c>
      <c r="X17" s="135">
        <f ca="1"/>
        <v>0</v>
      </c>
      <c r="Y17" s="135">
        <f ca="1"/>
        <v>0</v>
      </c>
      <c r="Z17" s="135">
        <f ca="1"/>
        <v>0</v>
      </c>
      <c r="AA17" s="135">
        <f ca="1"/>
        <v>0</v>
      </c>
      <c r="AB17" s="135">
        <f ca="1"/>
        <v>0</v>
      </c>
      <c r="AC17" s="135">
        <f ca="1"/>
        <v>0</v>
      </c>
      <c r="AD17" s="135">
        <f ca="1"/>
        <v>0</v>
      </c>
      <c r="AE17" s="135">
        <f ca="1"/>
        <v>0</v>
      </c>
    </row>
    <row r="18" spans="1:32" ht="16.5">
      <c r="A18" s="4" t="str">
        <f>'Key Model Assumption &amp; Inputs'!A13</f>
        <v>Option 5 - Contract network support services to defer network investment</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ht="16.5">
      <c r="A19" s="6" t="s">
        <v>196</v>
      </c>
      <c r="B19" s="7" cm="1">
        <f t="array" aca="1" ref="B19:AE19" ca="1">Cost_of_EUE_______Option_5/10^6</f>
        <v>0.20178160928121389</v>
      </c>
      <c r="C19" s="166">
        <f ca="1"/>
        <v>0.49986355214726691</v>
      </c>
      <c r="D19" s="7">
        <f ca="1"/>
        <v>0.58915728714052096</v>
      </c>
      <c r="E19" s="7">
        <f ca="1"/>
        <v>0.71287754342549869</v>
      </c>
      <c r="F19" s="7">
        <f ca="1"/>
        <v>0.80866693725496797</v>
      </c>
      <c r="G19" s="7">
        <f ca="1"/>
        <v>0.9314841896540369</v>
      </c>
      <c r="H19" s="7">
        <f ca="1"/>
        <v>1.206572533710335</v>
      </c>
      <c r="I19" s="7">
        <f ca="1"/>
        <v>2.141502957496189</v>
      </c>
      <c r="J19" s="7">
        <f ca="1"/>
        <v>2.8672526098276196</v>
      </c>
      <c r="K19" s="7">
        <f ca="1"/>
        <v>2.5256133148150632</v>
      </c>
      <c r="L19" s="7">
        <f ca="1"/>
        <v>4.4156512752292327</v>
      </c>
      <c r="M19" s="7">
        <f ca="1"/>
        <v>4.6074924483941517</v>
      </c>
      <c r="N19" s="7">
        <f ca="1"/>
        <v>5.3311666492638059</v>
      </c>
      <c r="O19" s="7">
        <f ca="1"/>
        <v>6.9524572022570679</v>
      </c>
      <c r="P19" s="7">
        <f ca="1"/>
        <v>7.4096129322055013</v>
      </c>
      <c r="Q19" s="7">
        <f ca="1"/>
        <v>7.4297357933959605</v>
      </c>
      <c r="R19" s="7">
        <f ca="1"/>
        <v>7.4297357933959605</v>
      </c>
      <c r="S19" s="7">
        <f ca="1"/>
        <v>7.4297357933959605</v>
      </c>
      <c r="T19" s="7">
        <f ca="1"/>
        <v>7.4297357933959605</v>
      </c>
      <c r="U19" s="7">
        <f ca="1"/>
        <v>7.4297357933959605</v>
      </c>
      <c r="V19" s="7">
        <f ca="1"/>
        <v>7.4297357933959605</v>
      </c>
      <c r="W19" s="7">
        <f ca="1"/>
        <v>7.4297357933959605</v>
      </c>
      <c r="X19" s="7">
        <f ca="1"/>
        <v>7.4297357933959605</v>
      </c>
      <c r="Y19" s="7">
        <f ca="1"/>
        <v>7.4297357933959605</v>
      </c>
      <c r="Z19" s="7">
        <f ca="1"/>
        <v>7.4297357933959605</v>
      </c>
      <c r="AA19" s="7">
        <f ca="1"/>
        <v>7.4297357933959605</v>
      </c>
      <c r="AB19" s="7">
        <f ca="1"/>
        <v>7.4297357933959605</v>
      </c>
      <c r="AC19" s="7">
        <f ca="1"/>
        <v>7.4297357933959605</v>
      </c>
      <c r="AD19" s="7">
        <f ca="1"/>
        <v>7.4297357933959605</v>
      </c>
      <c r="AE19" s="7">
        <f ca="1"/>
        <v>7.4297357933959605</v>
      </c>
      <c r="AF19" s="7"/>
    </row>
    <row r="20" spans="1:32" ht="16.5">
      <c r="A20" s="355" t="s">
        <v>194</v>
      </c>
      <c r="B20" s="135" cm="1">
        <f t="array" aca="1" ref="B20:AE20" ca="1">Total_EUE__MWh____Option_5</f>
        <v>4.7388514897236842</v>
      </c>
      <c r="C20" s="167">
        <f ca="1"/>
        <v>11.73932127506421</v>
      </c>
      <c r="D20" s="135">
        <f ca="1"/>
        <v>13.836389241778903</v>
      </c>
      <c r="E20" s="135">
        <f ca="1"/>
        <v>16.741965834678279</v>
      </c>
      <c r="F20" s="135">
        <f ca="1"/>
        <v>18.991584683816733</v>
      </c>
      <c r="G20" s="135">
        <f ca="1"/>
        <v>21.875954183932933</v>
      </c>
      <c r="H20" s="135">
        <f ca="1"/>
        <v>28.336418116600044</v>
      </c>
      <c r="I20" s="135">
        <f ca="1"/>
        <v>50.293307286668096</v>
      </c>
      <c r="J20" s="135">
        <f ca="1"/>
        <v>67.337575262171057</v>
      </c>
      <c r="K20" s="135">
        <f ca="1"/>
        <v>59.31415881760249</v>
      </c>
      <c r="L20" s="135">
        <f ca="1"/>
        <v>103.70179769236525</v>
      </c>
      <c r="M20" s="135">
        <f ca="1"/>
        <v>108.20719752776816</v>
      </c>
      <c r="N20" s="135">
        <f ca="1"/>
        <v>125.20272341876439</v>
      </c>
      <c r="O20" s="135">
        <f ca="1"/>
        <v>163.27881558442618</v>
      </c>
      <c r="P20" s="135">
        <f ca="1"/>
        <v>174.015141454851</v>
      </c>
      <c r="Q20" s="135">
        <f ca="1"/>
        <v>174.48772788663535</v>
      </c>
      <c r="R20" s="135">
        <f ca="1"/>
        <v>174.48772788663535</v>
      </c>
      <c r="S20" s="135">
        <f ca="1"/>
        <v>174.48772788663535</v>
      </c>
      <c r="T20" s="135">
        <f ca="1"/>
        <v>174.48772788663535</v>
      </c>
      <c r="U20" s="135">
        <f ca="1"/>
        <v>174.48772788663535</v>
      </c>
      <c r="V20" s="135">
        <f ca="1"/>
        <v>174.48772788663535</v>
      </c>
      <c r="W20" s="135">
        <f ca="1"/>
        <v>174.48772788663535</v>
      </c>
      <c r="X20" s="135">
        <f ca="1"/>
        <v>174.48772788663535</v>
      </c>
      <c r="Y20" s="135">
        <f ca="1"/>
        <v>174.48772788663535</v>
      </c>
      <c r="Z20" s="135">
        <f ca="1"/>
        <v>174.48772788663535</v>
      </c>
      <c r="AA20" s="135">
        <f ca="1"/>
        <v>174.48772788663535</v>
      </c>
      <c r="AB20" s="135">
        <f ca="1"/>
        <v>174.48772788663535</v>
      </c>
      <c r="AC20" s="135">
        <f ca="1"/>
        <v>174.48772788663535</v>
      </c>
      <c r="AD20" s="135">
        <f ca="1"/>
        <v>174.48772788663535</v>
      </c>
      <c r="AE20" s="135">
        <f ca="1"/>
        <v>174.48772788663535</v>
      </c>
    </row>
    <row r="21" spans="1:32" ht="16.5">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ht="16.5">
      <c r="A22" s="6" t="s">
        <v>196</v>
      </c>
      <c r="B22" s="7" cm="1">
        <f t="array" aca="1" ref="B22:AE22" ca="1">Cost_of_EUE_______Option_6/10^6</f>
        <v>0.5638237404942027</v>
      </c>
      <c r="C22" s="166">
        <f ca="1"/>
        <v>1.397725153161075</v>
      </c>
      <c r="D22" s="7">
        <f ca="1"/>
        <v>1.6041301584364984</v>
      </c>
      <c r="E22" s="7">
        <f ca="1"/>
        <v>1.8631285674395948</v>
      </c>
      <c r="F22" s="7">
        <f ca="1"/>
        <v>2.0883367789858336</v>
      </c>
      <c r="G22" s="7">
        <f ca="1"/>
        <v>2.363410634864183</v>
      </c>
      <c r="H22" s="7">
        <f ca="1"/>
        <v>2.9251745027716618</v>
      </c>
      <c r="I22" s="7">
        <f ca="1"/>
        <v>4.5947003671015647</v>
      </c>
      <c r="J22" s="7">
        <f ca="1"/>
        <v>5.8436660852894233</v>
      </c>
      <c r="K22" s="7">
        <f ca="1"/>
        <v>5.3596864739098509</v>
      </c>
      <c r="L22" s="7">
        <f ca="1"/>
        <v>8.5062303147598701</v>
      </c>
      <c r="M22" s="7">
        <f ca="1"/>
        <v>8.8402037268225033</v>
      </c>
      <c r="N22" s="7">
        <f ca="1"/>
        <v>10.176011805645395</v>
      </c>
      <c r="O22" s="7">
        <f ca="1"/>
        <v>13.137465637093447</v>
      </c>
      <c r="P22" s="7">
        <f ca="1"/>
        <v>13.893400533218763</v>
      </c>
      <c r="Q22" s="7">
        <f ca="1"/>
        <v>13.930955049613836</v>
      </c>
      <c r="R22" s="7">
        <f ca="1"/>
        <v>13.930955049613836</v>
      </c>
      <c r="S22" s="7">
        <f ca="1"/>
        <v>13.930955049613836</v>
      </c>
      <c r="T22" s="7">
        <f ca="1"/>
        <v>13.930955049613836</v>
      </c>
      <c r="U22" s="7">
        <f ca="1"/>
        <v>13.930955049613836</v>
      </c>
      <c r="V22" s="7">
        <f ca="1"/>
        <v>13.930955049613836</v>
      </c>
      <c r="W22" s="7">
        <f ca="1"/>
        <v>13.930955049613836</v>
      </c>
      <c r="X22" s="7">
        <f ca="1"/>
        <v>13.930955049613836</v>
      </c>
      <c r="Y22" s="7">
        <f ca="1"/>
        <v>13.930955049613836</v>
      </c>
      <c r="Z22" s="7">
        <f ca="1"/>
        <v>13.930955049613836</v>
      </c>
      <c r="AA22" s="7">
        <f ca="1"/>
        <v>13.930955049613836</v>
      </c>
      <c r="AB22" s="7">
        <f ca="1"/>
        <v>13.930955049613836</v>
      </c>
      <c r="AC22" s="7">
        <f ca="1"/>
        <v>13.930955049613836</v>
      </c>
      <c r="AD22" s="7">
        <f ca="1"/>
        <v>13.930955049613836</v>
      </c>
      <c r="AE22" s="7">
        <f ca="1"/>
        <v>13.930955049613836</v>
      </c>
      <c r="AF22" s="7"/>
    </row>
    <row r="23" spans="1:32" ht="16.5">
      <c r="A23" s="355" t="s">
        <v>194</v>
      </c>
      <c r="B23" s="135" cm="1">
        <f t="array" aca="1" ref="B23:AE23" ca="1">Total_EUE__MWh____Option_6</f>
        <v>13.24142959361008</v>
      </c>
      <c r="C23" s="167">
        <f ca="1"/>
        <v>32.82564723255129</v>
      </c>
      <c r="D23" s="135">
        <f ca="1"/>
        <v>37.673079415395563</v>
      </c>
      <c r="E23" s="135">
        <f ca="1"/>
        <v>43.755670394387501</v>
      </c>
      <c r="F23" s="135">
        <f ca="1"/>
        <v>49.044696845239883</v>
      </c>
      <c r="G23" s="135">
        <f ca="1"/>
        <v>55.504820522301443</v>
      </c>
      <c r="H23" s="135">
        <f ca="1"/>
        <v>68.69787390208802</v>
      </c>
      <c r="I23" s="135">
        <f ca="1"/>
        <v>107.9067748395659</v>
      </c>
      <c r="J23" s="135">
        <f ca="1"/>
        <v>137.23879907771027</v>
      </c>
      <c r="K23" s="135">
        <f ca="1"/>
        <v>125.87251296991332</v>
      </c>
      <c r="L23" s="135">
        <f ca="1"/>
        <v>199.76925718168243</v>
      </c>
      <c r="M23" s="135">
        <f ca="1"/>
        <v>207.61263997022701</v>
      </c>
      <c r="N23" s="135">
        <f ca="1"/>
        <v>238.98416152198891</v>
      </c>
      <c r="O23" s="135">
        <f ca="1"/>
        <v>308.5340573271468</v>
      </c>
      <c r="P23" s="135">
        <f ca="1"/>
        <v>326.28722730828787</v>
      </c>
      <c r="Q23" s="135">
        <f ca="1"/>
        <v>327.16919706062845</v>
      </c>
      <c r="R23" s="135">
        <f ca="1"/>
        <v>327.16919706062845</v>
      </c>
      <c r="S23" s="135">
        <f ca="1"/>
        <v>327.16919706062845</v>
      </c>
      <c r="T23" s="135">
        <f ca="1"/>
        <v>327.16919706062845</v>
      </c>
      <c r="U23" s="135">
        <f ca="1"/>
        <v>327.16919706062845</v>
      </c>
      <c r="V23" s="135">
        <f ca="1"/>
        <v>327.16919706062845</v>
      </c>
      <c r="W23" s="135">
        <f ca="1"/>
        <v>327.16919706062845</v>
      </c>
      <c r="X23" s="135">
        <f ca="1"/>
        <v>327.16919706062845</v>
      </c>
      <c r="Y23" s="135">
        <f ca="1"/>
        <v>327.16919706062845</v>
      </c>
      <c r="Z23" s="135">
        <f ca="1"/>
        <v>327.16919706062845</v>
      </c>
      <c r="AA23" s="135">
        <f ca="1"/>
        <v>327.16919706062845</v>
      </c>
      <c r="AB23" s="135">
        <f ca="1"/>
        <v>327.16919706062845</v>
      </c>
      <c r="AC23" s="135">
        <f ca="1"/>
        <v>327.16919706062845</v>
      </c>
      <c r="AD23" s="135">
        <f ca="1"/>
        <v>327.16919706062845</v>
      </c>
      <c r="AE23" s="135">
        <f ca="1"/>
        <v>327.16919706062845</v>
      </c>
    </row>
    <row r="24" spans="1:32" ht="16.5">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ht="16.5">
      <c r="A25" s="6" t="s">
        <v>196</v>
      </c>
      <c r="B25" s="7" cm="1">
        <f t="array" aca="1" ref="B25:AE25" ca="1">Cost_of_EUE_______Option_7/10^6</f>
        <v>0.5638237404942027</v>
      </c>
      <c r="C25" s="166">
        <f ca="1"/>
        <v>1.397725153161075</v>
      </c>
      <c r="D25" s="7">
        <f ca="1"/>
        <v>1.6041301584364984</v>
      </c>
      <c r="E25" s="7">
        <f ca="1"/>
        <v>1.8631285674395948</v>
      </c>
      <c r="F25" s="7">
        <f ca="1"/>
        <v>2.0883367789858336</v>
      </c>
      <c r="G25" s="7">
        <f ca="1"/>
        <v>2.363410634864183</v>
      </c>
      <c r="H25" s="7">
        <f ca="1"/>
        <v>2.9251745027716618</v>
      </c>
      <c r="I25" s="7">
        <f ca="1"/>
        <v>4.5947003671015647</v>
      </c>
      <c r="J25" s="7">
        <f ca="1"/>
        <v>5.8436660852894233</v>
      </c>
      <c r="K25" s="7">
        <f ca="1"/>
        <v>5.3596864739098509</v>
      </c>
      <c r="L25" s="7">
        <f ca="1"/>
        <v>8.5062303147598701</v>
      </c>
      <c r="M25" s="7">
        <f ca="1"/>
        <v>8.8402037268225033</v>
      </c>
      <c r="N25" s="7">
        <f ca="1"/>
        <v>10.176011805645395</v>
      </c>
      <c r="O25" s="7">
        <f ca="1"/>
        <v>13.137465637093447</v>
      </c>
      <c r="P25" s="7">
        <f ca="1"/>
        <v>13.893400533218763</v>
      </c>
      <c r="Q25" s="7">
        <f ca="1"/>
        <v>13.930955049613836</v>
      </c>
      <c r="R25" s="7">
        <f ca="1"/>
        <v>13.930955049613836</v>
      </c>
      <c r="S25" s="7">
        <f ca="1"/>
        <v>13.930955049613836</v>
      </c>
      <c r="T25" s="7">
        <f ca="1"/>
        <v>13.930955049613836</v>
      </c>
      <c r="U25" s="7">
        <f ca="1"/>
        <v>13.930955049613836</v>
      </c>
      <c r="V25" s="7">
        <f ca="1"/>
        <v>13.930955049613836</v>
      </c>
      <c r="W25" s="7">
        <f ca="1"/>
        <v>13.930955049613836</v>
      </c>
      <c r="X25" s="7">
        <f ca="1"/>
        <v>13.930955049613836</v>
      </c>
      <c r="Y25" s="7">
        <f ca="1"/>
        <v>13.930955049613836</v>
      </c>
      <c r="Z25" s="7">
        <f ca="1"/>
        <v>13.930955049613836</v>
      </c>
      <c r="AA25" s="7">
        <f ca="1"/>
        <v>13.930955049613836</v>
      </c>
      <c r="AB25" s="7">
        <f ca="1"/>
        <v>13.930955049613836</v>
      </c>
      <c r="AC25" s="7">
        <f ca="1"/>
        <v>13.930955049613836</v>
      </c>
      <c r="AD25" s="7">
        <f ca="1"/>
        <v>13.930955049613836</v>
      </c>
      <c r="AE25" s="7">
        <f ca="1"/>
        <v>13.930955049613836</v>
      </c>
      <c r="AF25" s="7"/>
    </row>
    <row r="26" spans="1:32" ht="16.5">
      <c r="A26" s="355" t="s">
        <v>194</v>
      </c>
      <c r="B26" s="135" cm="1">
        <f t="array" aca="1" ref="B26:AE26" ca="1">Total_EUE__MWh____Option_7</f>
        <v>13.24142959361008</v>
      </c>
      <c r="C26" s="167">
        <f ca="1"/>
        <v>32.82564723255129</v>
      </c>
      <c r="D26" s="135">
        <f ca="1"/>
        <v>37.673079415395563</v>
      </c>
      <c r="E26" s="135">
        <f ca="1"/>
        <v>43.755670394387501</v>
      </c>
      <c r="F26" s="135">
        <f ca="1"/>
        <v>49.044696845239883</v>
      </c>
      <c r="G26" s="135">
        <f ca="1"/>
        <v>55.504820522301443</v>
      </c>
      <c r="H26" s="135">
        <f ca="1"/>
        <v>68.69787390208802</v>
      </c>
      <c r="I26" s="135">
        <f ca="1"/>
        <v>107.9067748395659</v>
      </c>
      <c r="J26" s="135">
        <f ca="1"/>
        <v>137.23879907771027</v>
      </c>
      <c r="K26" s="135">
        <f ca="1"/>
        <v>125.87251296991332</v>
      </c>
      <c r="L26" s="135">
        <f ca="1"/>
        <v>199.76925718168243</v>
      </c>
      <c r="M26" s="135">
        <f ca="1"/>
        <v>207.61263997022701</v>
      </c>
      <c r="N26" s="135">
        <f ca="1"/>
        <v>238.98416152198891</v>
      </c>
      <c r="O26" s="135">
        <f ca="1"/>
        <v>308.5340573271468</v>
      </c>
      <c r="P26" s="135">
        <f ca="1"/>
        <v>326.28722730828787</v>
      </c>
      <c r="Q26" s="135">
        <f ca="1"/>
        <v>327.16919706062845</v>
      </c>
      <c r="R26" s="135">
        <f ca="1"/>
        <v>327.16919706062845</v>
      </c>
      <c r="S26" s="135">
        <f ca="1"/>
        <v>327.16919706062845</v>
      </c>
      <c r="T26" s="135">
        <f ca="1"/>
        <v>327.16919706062845</v>
      </c>
      <c r="U26" s="135">
        <f ca="1"/>
        <v>327.16919706062845</v>
      </c>
      <c r="V26" s="135">
        <f ca="1"/>
        <v>327.16919706062845</v>
      </c>
      <c r="W26" s="135">
        <f ca="1"/>
        <v>327.16919706062845</v>
      </c>
      <c r="X26" s="135">
        <f ca="1"/>
        <v>327.16919706062845</v>
      </c>
      <c r="Y26" s="135">
        <f ca="1"/>
        <v>327.16919706062845</v>
      </c>
      <c r="Z26" s="135">
        <f ca="1"/>
        <v>327.16919706062845</v>
      </c>
      <c r="AA26" s="135">
        <f ca="1"/>
        <v>327.16919706062845</v>
      </c>
      <c r="AB26" s="135">
        <f ca="1"/>
        <v>327.16919706062845</v>
      </c>
      <c r="AC26" s="135">
        <f ca="1"/>
        <v>327.16919706062845</v>
      </c>
      <c r="AD26" s="135">
        <f ca="1"/>
        <v>327.16919706062845</v>
      </c>
      <c r="AE26" s="135">
        <f ca="1"/>
        <v>327.16919706062845</v>
      </c>
    </row>
    <row r="27" spans="1:32" ht="16.5">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ht="16.5">
      <c r="A28" s="6" t="s">
        <v>196</v>
      </c>
      <c r="B28" s="7" cm="1">
        <f t="array" aca="1" ref="B28:AE28" ca="1">Cost_of_EUE_______Option_8/10^6</f>
        <v>0.5638237404942027</v>
      </c>
      <c r="C28" s="166">
        <f ca="1"/>
        <v>1.397725153161075</v>
      </c>
      <c r="D28" s="7">
        <f ca="1"/>
        <v>1.6041301584364984</v>
      </c>
      <c r="E28" s="7">
        <f ca="1"/>
        <v>1.8631285674395948</v>
      </c>
      <c r="F28" s="7">
        <f ca="1"/>
        <v>2.0883367789858336</v>
      </c>
      <c r="G28" s="7">
        <f ca="1"/>
        <v>2.363410634864183</v>
      </c>
      <c r="H28" s="7">
        <f ca="1"/>
        <v>2.9251745027716618</v>
      </c>
      <c r="I28" s="7">
        <f ca="1"/>
        <v>4.5947003671015647</v>
      </c>
      <c r="J28" s="7">
        <f ca="1"/>
        <v>5.8436660852894233</v>
      </c>
      <c r="K28" s="7">
        <f ca="1"/>
        <v>5.3596864739098509</v>
      </c>
      <c r="L28" s="7">
        <f ca="1"/>
        <v>8.5062303147598701</v>
      </c>
      <c r="M28" s="7">
        <f ca="1"/>
        <v>8.8402037268225033</v>
      </c>
      <c r="N28" s="7">
        <f ca="1"/>
        <v>10.176011805645395</v>
      </c>
      <c r="O28" s="7">
        <f ca="1"/>
        <v>13.137465637093447</v>
      </c>
      <c r="P28" s="7">
        <f ca="1"/>
        <v>13.893400533218763</v>
      </c>
      <c r="Q28" s="7">
        <f ca="1"/>
        <v>13.930955049613836</v>
      </c>
      <c r="R28" s="7">
        <f ca="1"/>
        <v>13.930955049613836</v>
      </c>
      <c r="S28" s="7">
        <f ca="1"/>
        <v>13.930955049613836</v>
      </c>
      <c r="T28" s="7">
        <f ca="1"/>
        <v>13.930955049613836</v>
      </c>
      <c r="U28" s="7">
        <f ca="1"/>
        <v>13.930955049613836</v>
      </c>
      <c r="V28" s="7">
        <f ca="1"/>
        <v>13.930955049613836</v>
      </c>
      <c r="W28" s="7">
        <f ca="1"/>
        <v>13.930955049613836</v>
      </c>
      <c r="X28" s="7">
        <f ca="1"/>
        <v>13.930955049613836</v>
      </c>
      <c r="Y28" s="7">
        <f ca="1"/>
        <v>13.930955049613836</v>
      </c>
      <c r="Z28" s="7">
        <f ca="1"/>
        <v>13.930955049613836</v>
      </c>
      <c r="AA28" s="7">
        <f ca="1"/>
        <v>13.930955049613836</v>
      </c>
      <c r="AB28" s="7">
        <f ca="1"/>
        <v>13.930955049613836</v>
      </c>
      <c r="AC28" s="7">
        <f ca="1"/>
        <v>13.930955049613836</v>
      </c>
      <c r="AD28" s="7">
        <f ca="1"/>
        <v>13.930955049613836</v>
      </c>
      <c r="AE28" s="7">
        <f ca="1"/>
        <v>13.930955049613836</v>
      </c>
      <c r="AF28" s="7"/>
    </row>
    <row r="29" spans="1:32" ht="16.5">
      <c r="A29" s="355" t="s">
        <v>194</v>
      </c>
      <c r="B29" s="135" cm="1">
        <f t="array" aca="1" ref="B29:AE29" ca="1">Total_EUE__MWh____Option_8</f>
        <v>13.24142959361008</v>
      </c>
      <c r="C29" s="167">
        <f ca="1"/>
        <v>32.82564723255129</v>
      </c>
      <c r="D29" s="135">
        <f ca="1"/>
        <v>37.673079415395563</v>
      </c>
      <c r="E29" s="135">
        <f ca="1"/>
        <v>43.755670394387501</v>
      </c>
      <c r="F29" s="135">
        <f ca="1"/>
        <v>49.044696845239883</v>
      </c>
      <c r="G29" s="135">
        <f ca="1"/>
        <v>55.504820522301443</v>
      </c>
      <c r="H29" s="135">
        <f ca="1"/>
        <v>68.69787390208802</v>
      </c>
      <c r="I29" s="135">
        <f ca="1"/>
        <v>107.9067748395659</v>
      </c>
      <c r="J29" s="135">
        <f ca="1"/>
        <v>137.23879907771027</v>
      </c>
      <c r="K29" s="135">
        <f ca="1"/>
        <v>125.87251296991332</v>
      </c>
      <c r="L29" s="135">
        <f ca="1"/>
        <v>199.76925718168243</v>
      </c>
      <c r="M29" s="135">
        <f ca="1"/>
        <v>207.61263997022701</v>
      </c>
      <c r="N29" s="135">
        <f ca="1"/>
        <v>238.98416152198891</v>
      </c>
      <c r="O29" s="135">
        <f ca="1"/>
        <v>308.5340573271468</v>
      </c>
      <c r="P29" s="135">
        <f ca="1"/>
        <v>326.28722730828787</v>
      </c>
      <c r="Q29" s="135">
        <f ca="1"/>
        <v>327.16919706062845</v>
      </c>
      <c r="R29" s="135">
        <f ca="1"/>
        <v>327.16919706062845</v>
      </c>
      <c r="S29" s="135">
        <f ca="1"/>
        <v>327.16919706062845</v>
      </c>
      <c r="T29" s="135">
        <f ca="1"/>
        <v>327.16919706062845</v>
      </c>
      <c r="U29" s="135">
        <f ca="1"/>
        <v>327.16919706062845</v>
      </c>
      <c r="V29" s="135">
        <f ca="1"/>
        <v>327.16919706062845</v>
      </c>
      <c r="W29" s="135">
        <f ca="1"/>
        <v>327.16919706062845</v>
      </c>
      <c r="X29" s="135">
        <f ca="1"/>
        <v>327.16919706062845</v>
      </c>
      <c r="Y29" s="135">
        <f ca="1"/>
        <v>327.16919706062845</v>
      </c>
      <c r="Z29" s="135">
        <f ca="1"/>
        <v>327.16919706062845</v>
      </c>
      <c r="AA29" s="135">
        <f ca="1"/>
        <v>327.16919706062845</v>
      </c>
      <c r="AB29" s="135">
        <f ca="1"/>
        <v>327.16919706062845</v>
      </c>
      <c r="AC29" s="135">
        <f ca="1"/>
        <v>327.16919706062845</v>
      </c>
      <c r="AD29" s="135">
        <f ca="1"/>
        <v>327.16919706062845</v>
      </c>
      <c r="AE29" s="135">
        <f ca="1"/>
        <v>327.16919706062845</v>
      </c>
    </row>
    <row r="30" spans="1:32" ht="16.5">
      <c r="AF30" s="7"/>
    </row>
    <row r="31" spans="1:32" ht="16.5">
      <c r="AF31" s="7"/>
    </row>
    <row r="32" spans="1:32" ht="16.5">
      <c r="AF32" s="7"/>
    </row>
    <row r="33" spans="32:32" ht="16.5">
      <c r="AF33" s="7"/>
    </row>
    <row r="34" spans="32:32" ht="16.5">
      <c r="AF34" s="7"/>
    </row>
    <row r="35" spans="32:32" ht="16.5">
      <c r="AF35" s="7"/>
    </row>
    <row r="36" spans="32:32" ht="16.5">
      <c r="AF36" s="7"/>
    </row>
    <row r="37" spans="32:32" ht="16.5">
      <c r="AF37" s="7"/>
    </row>
    <row r="38" spans="32:32" ht="16.5">
      <c r="AF38" s="7"/>
    </row>
    <row r="39" spans="32:32" ht="16.5">
      <c r="AF39" s="7"/>
    </row>
    <row r="40" spans="32:32" ht="16.5">
      <c r="AF40" s="7"/>
    </row>
    <row r="41" spans="32:32" ht="16.5">
      <c r="AF41" s="7"/>
    </row>
    <row r="42" spans="32:32" ht="16.5">
      <c r="AF42" s="7"/>
    </row>
    <row r="43" spans="32:32" ht="16.5">
      <c r="AF43" s="7"/>
    </row>
    <row r="44" spans="32:32" ht="16.5">
      <c r="AF44" s="7"/>
    </row>
    <row r="45" spans="32:32" ht="16.5">
      <c r="AF45" s="7"/>
    </row>
    <row r="46" spans="32:32" ht="16.5">
      <c r="AF46" s="7"/>
    </row>
    <row r="47" spans="32:32" ht="16.5">
      <c r="AF47" s="7"/>
    </row>
    <row r="48" spans="32:32" ht="16.5">
      <c r="AF48" s="7"/>
    </row>
    <row r="49" spans="32:32" ht="16.5">
      <c r="AF49" s="7"/>
    </row>
    <row r="50" spans="32:32" ht="16.5">
      <c r="AF50" s="7"/>
    </row>
    <row r="51" spans="32:32" ht="16.5">
      <c r="AF51" s="7"/>
    </row>
    <row r="52" spans="32:32" ht="16.5">
      <c r="AF52" s="7"/>
    </row>
    <row r="53" spans="32:32" ht="16.5">
      <c r="AF53" s="7"/>
    </row>
    <row r="54" spans="32:32" ht="16.5">
      <c r="AF54" s="7"/>
    </row>
    <row r="55" spans="32:32" ht="16.5">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 workbookViewId="1"/>
  </sheetViews>
  <sheetFormatPr defaultRowHeight="12"/>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A19" sqref="A19"/>
    </sheetView>
    <sheetView workbookViewId="1">
      <selection activeCell="C14" sqref="C14"/>
    </sheetView>
  </sheetViews>
  <sheetFormatPr defaultColWidth="10.28515625" defaultRowHeight="16.5"/>
  <cols>
    <col min="1" max="1" width="61.7109375" style="6" customWidth="1"/>
    <col min="2" max="2" width="62.42578125" style="6" bestFit="1"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2" t="s">
        <v>200</v>
      </c>
      <c r="E1" s="442"/>
      <c r="F1" s="442"/>
      <c r="G1" s="442"/>
      <c r="H1" s="442"/>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202</v>
      </c>
      <c r="F2" s="121" t="s">
        <v>203</v>
      </c>
      <c r="G2" s="121" t="s">
        <v>199</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2" t="s">
        <v>213</v>
      </c>
      <c r="E7" s="442"/>
      <c r="F7" s="121"/>
      <c r="G7" s="442" t="s">
        <v>214</v>
      </c>
      <c r="H7" s="442"/>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 xml:space="preserve">Option 1 - Do Nothing </v>
      </c>
      <c r="B9" s="354"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Replace 3 x 10/13.5 MVA Tx with 3 x 20/33 MVA Tx</v>
      </c>
      <c r="B10" s="35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Replace 1 x 10/13.5 MVA Tx with 1 x 20/33 MVA Tx</v>
      </c>
      <c r="B11" s="354" t="s">
        <v>223</v>
      </c>
      <c r="C11" s="99"/>
      <c r="D11" s="443" t="s">
        <v>224</v>
      </c>
      <c r="E11" s="443"/>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Construct  2x 20/33MVA zone substation in Inverloch</v>
      </c>
      <c r="B12" s="35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Contract network support services to defer network investment</v>
      </c>
      <c r="B13" s="35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10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4"/>
      <c r="C20" s="354"/>
      <c r="D20" s="354"/>
      <c r="E20" s="354"/>
      <c r="F20" s="354"/>
      <c r="G20" s="354"/>
      <c r="H20" s="354"/>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4"/>
      <c r="C21" s="354"/>
      <c r="D21" s="354"/>
      <c r="E21" s="354"/>
      <c r="F21" s="354"/>
      <c r="G21" s="354"/>
      <c r="H21" s="354"/>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4"/>
      <c r="C22" s="354"/>
      <c r="D22" s="354"/>
      <c r="E22" s="354"/>
      <c r="F22" s="354"/>
      <c r="G22" s="354"/>
      <c r="H22" s="354"/>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4"/>
      <c r="C23" s="354"/>
      <c r="D23" s="354"/>
      <c r="E23" s="354">
        <v>43.2</v>
      </c>
      <c r="F23" s="354">
        <v>43.2</v>
      </c>
      <c r="G23" s="354">
        <v>43.2</v>
      </c>
      <c r="H23" s="354">
        <v>43.2</v>
      </c>
      <c r="I23" s="104">
        <f t="shared" si="2"/>
        <v>43.2</v>
      </c>
      <c r="J23" s="104">
        <f t="shared" si="3"/>
        <v>43.2</v>
      </c>
      <c r="K23" s="104">
        <f t="shared" si="4"/>
        <v>43.2</v>
      </c>
      <c r="L23" s="104">
        <f t="shared" si="5"/>
        <v>43.2</v>
      </c>
      <c r="M23" s="104">
        <f t="shared" si="6"/>
        <v>43.2</v>
      </c>
      <c r="N23" s="104">
        <f t="shared" si="7"/>
        <v>43.2</v>
      </c>
      <c r="O23" s="104">
        <f t="shared" si="8"/>
        <v>43.2</v>
      </c>
      <c r="P23" s="104">
        <f t="shared" si="9"/>
        <v>43.2</v>
      </c>
      <c r="Q23" s="99"/>
      <c r="R23" s="99"/>
      <c r="S23" s="99"/>
      <c r="T23" s="99"/>
      <c r="U23" s="99"/>
      <c r="V23" s="99"/>
      <c r="W23" s="99"/>
      <c r="X23" s="99"/>
      <c r="Y23" s="99"/>
      <c r="Z23" s="99"/>
      <c r="AA23" s="99"/>
    </row>
    <row r="24" spans="1:27">
      <c r="A24" s="121" t="str">
        <f>_xlfn.CONCAT($A$19," Option 2 N-1")</f>
        <v>Added Capacity (MVA) Option 2 N-1</v>
      </c>
      <c r="B24" s="354"/>
      <c r="C24" s="354"/>
      <c r="D24" s="354"/>
      <c r="E24" s="354">
        <v>43.2</v>
      </c>
      <c r="F24" s="354">
        <v>43.2</v>
      </c>
      <c r="G24" s="354">
        <v>43.2</v>
      </c>
      <c r="H24" s="354">
        <v>43.2</v>
      </c>
      <c r="I24" s="104">
        <f t="shared" si="2"/>
        <v>43.2</v>
      </c>
      <c r="J24" s="104">
        <f t="shared" si="3"/>
        <v>43.2</v>
      </c>
      <c r="K24" s="104">
        <f t="shared" si="4"/>
        <v>43.2</v>
      </c>
      <c r="L24" s="104">
        <f t="shared" si="5"/>
        <v>43.2</v>
      </c>
      <c r="M24" s="104">
        <f t="shared" si="6"/>
        <v>43.2</v>
      </c>
      <c r="N24" s="104">
        <f t="shared" si="7"/>
        <v>43.2</v>
      </c>
      <c r="O24" s="104">
        <f t="shared" si="8"/>
        <v>43.2</v>
      </c>
      <c r="P24" s="104">
        <f t="shared" si="9"/>
        <v>43.2</v>
      </c>
      <c r="Q24" s="99"/>
      <c r="R24" s="99"/>
      <c r="S24" s="99"/>
      <c r="T24" s="99"/>
      <c r="U24" s="99"/>
      <c r="V24" s="99"/>
      <c r="W24" s="99"/>
      <c r="X24" s="99"/>
      <c r="Y24" s="99"/>
      <c r="Z24" s="99"/>
      <c r="AA24" s="99"/>
    </row>
    <row r="25" spans="1:27">
      <c r="A25" s="121" t="str">
        <f>_xlfn.CONCAT($A$19," Option 2 N-2")</f>
        <v>Added Capacity (MVA) Option 2 N-2</v>
      </c>
      <c r="B25" s="354"/>
      <c r="C25" s="354"/>
      <c r="D25" s="354"/>
      <c r="E25" s="354">
        <v>43.2</v>
      </c>
      <c r="F25" s="354">
        <v>43.2</v>
      </c>
      <c r="G25" s="354">
        <v>43.2</v>
      </c>
      <c r="H25" s="354">
        <v>43.2</v>
      </c>
      <c r="I25" s="104">
        <f t="shared" si="2"/>
        <v>43.2</v>
      </c>
      <c r="J25" s="104">
        <f t="shared" si="3"/>
        <v>43.2</v>
      </c>
      <c r="K25" s="104">
        <f t="shared" si="4"/>
        <v>43.2</v>
      </c>
      <c r="L25" s="104">
        <f t="shared" si="5"/>
        <v>43.2</v>
      </c>
      <c r="M25" s="104">
        <f t="shared" si="6"/>
        <v>43.2</v>
      </c>
      <c r="N25" s="104">
        <f t="shared" si="7"/>
        <v>43.2</v>
      </c>
      <c r="O25" s="104">
        <f t="shared" si="8"/>
        <v>43.2</v>
      </c>
      <c r="P25" s="104">
        <f t="shared" si="9"/>
        <v>43.2</v>
      </c>
      <c r="Q25" s="99"/>
      <c r="R25" s="99"/>
      <c r="S25" s="99"/>
      <c r="T25" s="99"/>
      <c r="U25" s="99"/>
      <c r="V25" s="99"/>
      <c r="W25" s="99"/>
      <c r="X25" s="99"/>
      <c r="Y25" s="99"/>
      <c r="Z25" s="99"/>
      <c r="AA25" s="99"/>
    </row>
    <row r="26" spans="1:27">
      <c r="A26" s="121" t="str">
        <f>_xlfn.CONCAT($A$19," Option 3 N")</f>
        <v>Added Capacity (MVA) Option 3 N</v>
      </c>
      <c r="B26" s="354"/>
      <c r="C26" s="354"/>
      <c r="D26" s="354"/>
      <c r="E26" s="354">
        <v>15.35</v>
      </c>
      <c r="F26" s="354">
        <v>15.35</v>
      </c>
      <c r="G26" s="354">
        <v>15.35</v>
      </c>
      <c r="H26" s="354">
        <v>15.35</v>
      </c>
      <c r="I26" s="104">
        <f t="shared" si="2"/>
        <v>15.35</v>
      </c>
      <c r="J26" s="104">
        <f t="shared" si="3"/>
        <v>15.35</v>
      </c>
      <c r="K26" s="104">
        <f t="shared" si="4"/>
        <v>15.35</v>
      </c>
      <c r="L26" s="104">
        <f t="shared" si="5"/>
        <v>15.35</v>
      </c>
      <c r="M26" s="104">
        <f t="shared" si="6"/>
        <v>15.35</v>
      </c>
      <c r="N26" s="104">
        <f t="shared" si="7"/>
        <v>15.35</v>
      </c>
      <c r="O26" s="104">
        <f t="shared" si="8"/>
        <v>15.35</v>
      </c>
      <c r="P26" s="104">
        <f t="shared" si="9"/>
        <v>15.35</v>
      </c>
      <c r="Q26" s="99"/>
      <c r="R26" s="99"/>
      <c r="S26" s="99"/>
      <c r="T26" s="99"/>
      <c r="U26" s="99"/>
      <c r="V26" s="99"/>
      <c r="W26" s="99"/>
      <c r="X26" s="99"/>
      <c r="Y26" s="99"/>
      <c r="Z26" s="99"/>
      <c r="AA26" s="99"/>
    </row>
    <row r="27" spans="1:27">
      <c r="A27" s="121" t="str">
        <f>_xlfn.CONCAT($A$19," Option 3 N-1")</f>
        <v>Added Capacity (MVA) Option 3 N-1</v>
      </c>
      <c r="B27" s="354"/>
      <c r="C27" s="354"/>
      <c r="D27" s="354"/>
      <c r="E27" s="354">
        <v>15.35</v>
      </c>
      <c r="F27" s="354">
        <v>15.35</v>
      </c>
      <c r="G27" s="354">
        <v>15.35</v>
      </c>
      <c r="H27" s="354">
        <v>15.35</v>
      </c>
      <c r="I27" s="104">
        <f t="shared" si="2"/>
        <v>15.35</v>
      </c>
      <c r="J27" s="104">
        <f t="shared" si="3"/>
        <v>15.35</v>
      </c>
      <c r="K27" s="104">
        <f t="shared" si="4"/>
        <v>15.35</v>
      </c>
      <c r="L27" s="104">
        <f t="shared" si="5"/>
        <v>15.35</v>
      </c>
      <c r="M27" s="104">
        <f t="shared" si="6"/>
        <v>15.35</v>
      </c>
      <c r="N27" s="104">
        <f t="shared" si="7"/>
        <v>15.35</v>
      </c>
      <c r="O27" s="104">
        <f t="shared" si="8"/>
        <v>15.35</v>
      </c>
      <c r="P27" s="104">
        <f t="shared" si="9"/>
        <v>15.35</v>
      </c>
      <c r="Q27" s="99"/>
      <c r="R27" s="99"/>
      <c r="S27" s="99"/>
      <c r="T27" s="99"/>
      <c r="U27" s="99"/>
      <c r="V27" s="99"/>
      <c r="W27" s="99"/>
      <c r="X27" s="99"/>
      <c r="Y27" s="99"/>
      <c r="Z27" s="99"/>
      <c r="AA27" s="99"/>
    </row>
    <row r="28" spans="1:27">
      <c r="A28" s="121" t="str">
        <f>_xlfn.CONCAT($A$19," Option 3 N-2")</f>
        <v>Added Capacity (MVA) Option 3 N-2</v>
      </c>
      <c r="B28" s="354"/>
      <c r="C28" s="354"/>
      <c r="D28" s="354"/>
      <c r="E28" s="354">
        <v>15.35</v>
      </c>
      <c r="F28" s="354">
        <v>15.35</v>
      </c>
      <c r="G28" s="354">
        <v>15.35</v>
      </c>
      <c r="H28" s="354">
        <v>15.35</v>
      </c>
      <c r="I28" s="104">
        <f t="shared" si="2"/>
        <v>15.35</v>
      </c>
      <c r="J28" s="104">
        <f t="shared" si="3"/>
        <v>15.35</v>
      </c>
      <c r="K28" s="104">
        <f t="shared" si="4"/>
        <v>15.35</v>
      </c>
      <c r="L28" s="104">
        <f t="shared" si="5"/>
        <v>15.35</v>
      </c>
      <c r="M28" s="104">
        <f t="shared" si="6"/>
        <v>15.35</v>
      </c>
      <c r="N28" s="104">
        <f t="shared" si="7"/>
        <v>15.35</v>
      </c>
      <c r="O28" s="104">
        <f t="shared" si="8"/>
        <v>15.35</v>
      </c>
      <c r="P28" s="104">
        <f t="shared" si="9"/>
        <v>15.35</v>
      </c>
      <c r="Q28" s="99"/>
      <c r="R28" s="99"/>
      <c r="S28" s="99"/>
      <c r="T28" s="99"/>
      <c r="U28" s="99"/>
      <c r="V28" s="99"/>
      <c r="W28" s="99"/>
      <c r="X28" s="99"/>
      <c r="Y28" s="99"/>
      <c r="Z28" s="99"/>
      <c r="AA28" s="99"/>
    </row>
    <row r="29" spans="1:27">
      <c r="A29" s="121" t="str">
        <f>_xlfn.CONCAT($A$19," Option 4 N")</f>
        <v>Added Capacity (MVA) Option 4 N</v>
      </c>
      <c r="B29" s="354"/>
      <c r="C29" s="354"/>
      <c r="D29" s="354"/>
      <c r="E29" s="354"/>
      <c r="F29" s="354"/>
      <c r="G29" s="354"/>
      <c r="H29" s="354"/>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4"/>
      <c r="C30" s="354"/>
      <c r="D30" s="354"/>
      <c r="E30" s="354"/>
      <c r="F30" s="354"/>
      <c r="G30" s="354"/>
      <c r="H30" s="354"/>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4"/>
      <c r="C31" s="354"/>
      <c r="D31" s="354"/>
      <c r="E31" s="354"/>
      <c r="F31" s="354"/>
      <c r="G31" s="354"/>
      <c r="H31" s="354"/>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4"/>
      <c r="C32" s="354"/>
      <c r="D32" s="354"/>
      <c r="E32" s="354"/>
      <c r="F32" s="354"/>
      <c r="G32" s="354"/>
      <c r="H32" s="354"/>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4"/>
      <c r="C33" s="354"/>
      <c r="D33" s="354"/>
      <c r="E33" s="354"/>
      <c r="F33" s="354"/>
      <c r="G33" s="354"/>
      <c r="H33" s="354"/>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4"/>
      <c r="C34" s="354"/>
      <c r="D34" s="354"/>
      <c r="E34" s="354"/>
      <c r="F34" s="354"/>
      <c r="G34" s="354"/>
      <c r="H34" s="354"/>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4"/>
      <c r="C35" s="354"/>
      <c r="D35" s="354"/>
      <c r="E35" s="354"/>
      <c r="F35" s="354"/>
      <c r="G35" s="354"/>
      <c r="H35" s="354"/>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4"/>
      <c r="C36" s="354"/>
      <c r="D36" s="354"/>
      <c r="E36" s="354"/>
      <c r="F36" s="354"/>
      <c r="G36" s="354"/>
      <c r="H36" s="354"/>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4"/>
      <c r="C37" s="354"/>
      <c r="D37" s="354"/>
      <c r="E37" s="354"/>
      <c r="F37" s="354"/>
      <c r="G37" s="354"/>
      <c r="H37" s="354"/>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4"/>
      <c r="C38" s="354"/>
      <c r="D38" s="354"/>
      <c r="E38" s="354"/>
      <c r="F38" s="354"/>
      <c r="G38" s="354"/>
      <c r="H38" s="354"/>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4"/>
      <c r="C39" s="354"/>
      <c r="D39" s="354"/>
      <c r="E39" s="354"/>
      <c r="F39" s="354"/>
      <c r="G39" s="354"/>
      <c r="H39" s="354"/>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4"/>
      <c r="C40" s="354"/>
      <c r="D40" s="354"/>
      <c r="E40" s="354"/>
      <c r="F40" s="354"/>
      <c r="G40" s="354"/>
      <c r="H40" s="354"/>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4"/>
      <c r="C41" s="354"/>
      <c r="D41" s="354"/>
      <c r="E41" s="354"/>
      <c r="F41" s="354"/>
      <c r="G41" s="354"/>
      <c r="H41" s="354"/>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4"/>
      <c r="C42" s="354"/>
      <c r="D42" s="354"/>
      <c r="E42" s="354"/>
      <c r="F42" s="354"/>
      <c r="G42" s="354"/>
      <c r="H42" s="354"/>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4"/>
      <c r="C43" s="354"/>
      <c r="D43" s="354"/>
      <c r="E43" s="354"/>
      <c r="F43" s="354"/>
      <c r="G43" s="354"/>
      <c r="H43" s="354"/>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354">
        <v>0.11</v>
      </c>
      <c r="C46" s="354">
        <v>0.11</v>
      </c>
      <c r="D46" s="354">
        <v>0.11</v>
      </c>
      <c r="E46" s="354">
        <v>0.11</v>
      </c>
      <c r="F46" s="354">
        <v>0.11</v>
      </c>
      <c r="G46" s="354">
        <v>0.11</v>
      </c>
      <c r="H46" s="354">
        <v>0.11</v>
      </c>
      <c r="I46" s="104">
        <f>H46</f>
        <v>0.11</v>
      </c>
      <c r="J46" s="104">
        <f t="shared" ref="J46:P46" si="17">I46</f>
        <v>0.11</v>
      </c>
      <c r="K46" s="104">
        <f t="shared" si="17"/>
        <v>0.11</v>
      </c>
      <c r="L46" s="104">
        <f t="shared" si="17"/>
        <v>0.11</v>
      </c>
      <c r="M46" s="104">
        <f t="shared" si="17"/>
        <v>0.11</v>
      </c>
      <c r="N46" s="104">
        <f t="shared" si="17"/>
        <v>0.11</v>
      </c>
      <c r="O46" s="104">
        <f t="shared" si="17"/>
        <v>0.11</v>
      </c>
      <c r="P46" s="104">
        <f t="shared" si="17"/>
        <v>0.11</v>
      </c>
      <c r="Q46" s="99"/>
      <c r="R46" s="99"/>
      <c r="S46" s="99"/>
      <c r="T46" s="99"/>
      <c r="U46" s="99"/>
      <c r="V46" s="99"/>
      <c r="W46" s="99"/>
      <c r="X46" s="99"/>
      <c r="Y46" s="99"/>
      <c r="Z46" s="99"/>
      <c r="AA46" s="99"/>
    </row>
    <row r="47" spans="1:27">
      <c r="A47" s="121" t="str">
        <f>_xlfn.CONCAT("Added ",$A$45," Option 2")</f>
        <v>Added Embedded Generation (MVA)  Option 2</v>
      </c>
      <c r="B47" s="354"/>
      <c r="C47" s="354"/>
      <c r="D47" s="354"/>
      <c r="E47" s="354"/>
      <c r="F47" s="354"/>
      <c r="G47" s="354"/>
      <c r="H47" s="354"/>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354"/>
      <c r="C48" s="354"/>
      <c r="D48" s="354"/>
      <c r="E48" s="354"/>
      <c r="F48" s="354"/>
      <c r="G48" s="354"/>
      <c r="H48" s="354"/>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354"/>
      <c r="C49" s="354"/>
      <c r="D49" s="354"/>
      <c r="E49" s="354"/>
      <c r="F49" s="354"/>
      <c r="G49" s="354"/>
      <c r="H49" s="354"/>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354"/>
      <c r="C50" s="354"/>
      <c r="D50" s="354"/>
      <c r="E50" s="354"/>
      <c r="F50" s="354"/>
      <c r="G50" s="354"/>
      <c r="H50" s="354"/>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354"/>
      <c r="C51" s="354"/>
      <c r="D51" s="354"/>
      <c r="E51" s="354"/>
      <c r="F51" s="354"/>
      <c r="G51" s="354"/>
      <c r="H51" s="354"/>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354"/>
      <c r="C52" s="354"/>
      <c r="D52" s="354"/>
      <c r="E52" s="354"/>
      <c r="F52" s="354"/>
      <c r="G52" s="354"/>
      <c r="H52" s="354"/>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354"/>
      <c r="C53" s="354"/>
      <c r="D53" s="354"/>
      <c r="E53" s="354"/>
      <c r="F53" s="354"/>
      <c r="G53" s="354"/>
      <c r="H53" s="354"/>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m="1">
        <f t="array" aca="1" ref="B60:P60" ca="1">DR_Average_Rate*SUM(Agr_Percentage,Com_Percentage,Ind_Percentage)*Summer_POE10</f>
        <v>4.0981003042175166</v>
      </c>
      <c r="C60" s="103">
        <f ca="1"/>
        <v>4.375815829941641</v>
      </c>
      <c r="D60" s="103">
        <f ca="1"/>
        <v>4.3834792413372909</v>
      </c>
      <c r="E60" s="103">
        <f ca="1"/>
        <v>4.3752169157977381</v>
      </c>
      <c r="F60" s="103">
        <f ca="1"/>
        <v>4.3773417639358039</v>
      </c>
      <c r="G60" s="103">
        <f ca="1"/>
        <v>4.3925071396276749</v>
      </c>
      <c r="H60" s="103">
        <f ca="1"/>
        <v>4.4232412289272958</v>
      </c>
      <c r="I60" s="104">
        <f ca="1"/>
        <v>4.4773676092290566</v>
      </c>
      <c r="J60" s="104">
        <f ca="1"/>
        <v>4.505570810943123</v>
      </c>
      <c r="K60" s="104">
        <f ca="1"/>
        <v>4.5259748597530907</v>
      </c>
      <c r="L60" s="104">
        <f ca="1"/>
        <v>4.5568553153816351</v>
      </c>
      <c r="M60" s="104">
        <f ca="1"/>
        <v>4.5962803656558862</v>
      </c>
      <c r="N60" s="104">
        <f ca="1"/>
        <v>4.6439539825202383</v>
      </c>
      <c r="O60" s="104">
        <f ca="1"/>
        <v>4.6689384829258689</v>
      </c>
      <c r="P60" s="104">
        <f ca="1"/>
        <v>4.6608388479999556</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103"/>
      <c r="C66" s="103"/>
      <c r="D66" s="103"/>
      <c r="E66" s="103"/>
      <c r="F66" s="103"/>
      <c r="G66" s="103"/>
      <c r="H66" s="103"/>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103"/>
      <c r="C67" s="103"/>
      <c r="D67" s="103"/>
      <c r="E67" s="103"/>
      <c r="F67" s="103"/>
      <c r="G67" s="103"/>
      <c r="H67" s="103"/>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103"/>
      <c r="C68" s="103"/>
      <c r="D68" s="103"/>
      <c r="E68" s="103"/>
      <c r="F68" s="103"/>
      <c r="G68" s="103"/>
      <c r="H68" s="103"/>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103"/>
      <c r="C69" s="103"/>
      <c r="D69" s="103"/>
      <c r="E69" s="103">
        <v>66</v>
      </c>
      <c r="F69" s="103">
        <v>66</v>
      </c>
      <c r="G69" s="103">
        <v>66</v>
      </c>
      <c r="H69" s="103">
        <v>66</v>
      </c>
      <c r="I69" s="104">
        <f t="shared" si="22"/>
        <v>66</v>
      </c>
      <c r="J69" s="104">
        <f t="shared" si="22"/>
        <v>66</v>
      </c>
      <c r="K69" s="104">
        <f t="shared" si="22"/>
        <v>66</v>
      </c>
      <c r="L69" s="104">
        <f t="shared" si="22"/>
        <v>66</v>
      </c>
      <c r="M69" s="104">
        <f t="shared" si="22"/>
        <v>66</v>
      </c>
      <c r="N69" s="104">
        <f t="shared" si="22"/>
        <v>66</v>
      </c>
      <c r="O69" s="104">
        <f t="shared" si="22"/>
        <v>66</v>
      </c>
      <c r="P69" s="104">
        <f t="shared" si="22"/>
        <v>66</v>
      </c>
      <c r="Q69" s="99"/>
      <c r="R69" s="99"/>
      <c r="S69" s="99"/>
      <c r="T69" s="99"/>
      <c r="U69" s="99"/>
      <c r="V69" s="99"/>
      <c r="W69" s="99"/>
      <c r="X69" s="99"/>
      <c r="Y69" s="99"/>
      <c r="Z69" s="99"/>
      <c r="AA69" s="99"/>
    </row>
    <row r="70" spans="1:27">
      <c r="A70" s="121" t="str">
        <f>_xlfn.CONCAT("Added ",$A$65," Option 5")</f>
        <v>Added Transfers (MVA)  Option 5</v>
      </c>
      <c r="B70" s="103"/>
      <c r="C70" s="103"/>
      <c r="D70" s="103"/>
      <c r="E70" s="103"/>
      <c r="F70" s="103"/>
      <c r="G70" s="103"/>
      <c r="H70" s="103"/>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103"/>
      <c r="C71" s="103"/>
      <c r="D71" s="103"/>
      <c r="E71" s="103"/>
      <c r="F71" s="103"/>
      <c r="G71" s="103"/>
      <c r="H71" s="103"/>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103"/>
      <c r="C72" s="103"/>
      <c r="D72" s="103"/>
      <c r="E72" s="103"/>
      <c r="F72" s="103"/>
      <c r="G72" s="103"/>
      <c r="H72" s="103"/>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103"/>
      <c r="C73" s="103"/>
      <c r="D73" s="103"/>
      <c r="E73" s="103"/>
      <c r="F73" s="103"/>
      <c r="G73" s="103"/>
      <c r="H73" s="103"/>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27" sqref="C27"/>
    </sheetView>
    <sheetView workbookViewId="1"/>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c r="A1" s="317" t="s">
        <v>235</v>
      </c>
      <c r="B1" s="317"/>
    </row>
    <row r="2" spans="1:49"/>
    <row r="3" spans="1:49"/>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tr">
        <f>SUBSTITUTE(RIGHT(LEFT(D24,6),3),"X","")</f>
        <v/>
      </c>
    </row>
    <row r="25" spans="1:49"/>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&amp;C_x000D_&amp;1#&amp;"Calibri"&amp;10&amp;K000000 Mott MacDonald 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 workbookViewId="1"/>
  </sheetViews>
  <sheetFormatPr defaultRowHeight="12"/>
  <cols>
    <col min="1" max="1" width="34.85546875" customWidth="1"/>
    <col min="3" max="3" width="23.28515625" customWidth="1"/>
  </cols>
  <sheetData>
    <row r="1" spans="1:3">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 workbookViewId="1"/>
  </sheetViews>
  <sheetFormatPr defaultColWidth="9" defaultRowHeight="12"/>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 workbookViewId="1"/>
  </sheetViews>
  <sheetFormatPr defaultColWidth="9" defaultRowHeight="14.25"/>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topLeftCell="A85" workbookViewId="0">
      <selection activeCell="D6" sqref="D6"/>
    </sheetView>
    <sheetView workbookViewId="1"/>
  </sheetViews>
  <sheetFormatPr defaultColWidth="9" defaultRowHeight="14.25"/>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 workbookViewId="1"/>
  </sheetViews>
  <sheetFormatPr defaultRowHeight="12"/>
  <cols>
    <col min="1" max="1" width="31.85546875" customWidth="1"/>
    <col min="2" max="2" width="22.28515625" customWidth="1"/>
    <col min="3" max="3" width="27.28515625" customWidth="1"/>
    <col min="10" max="11" width="30.140625" customWidth="1"/>
    <col min="12" max="12" width="26.42578125" customWidth="1"/>
  </cols>
  <sheetData>
    <row r="1" spans="1:14" ht="15">
      <c r="A1" s="321" t="s">
        <v>674</v>
      </c>
      <c r="B1" s="322"/>
      <c r="C1" s="322"/>
      <c r="D1" s="322"/>
      <c r="E1" s="322"/>
      <c r="F1" s="322"/>
      <c r="G1" s="322"/>
      <c r="H1" s="322"/>
      <c r="I1" s="322"/>
      <c r="J1" s="322"/>
      <c r="K1" s="322"/>
      <c r="L1" s="322"/>
      <c r="M1" s="322"/>
      <c r="N1" s="322"/>
    </row>
    <row r="2" spans="1:14" ht="15">
      <c r="A2" s="321"/>
      <c r="B2" s="322"/>
      <c r="C2" s="322"/>
      <c r="D2" s="322"/>
      <c r="E2" s="322"/>
      <c r="F2" s="322"/>
      <c r="G2" s="322"/>
      <c r="H2" s="322"/>
      <c r="I2" s="322"/>
      <c r="J2" s="322"/>
      <c r="K2" s="322"/>
      <c r="L2" s="322"/>
      <c r="M2" s="322"/>
      <c r="N2" s="322"/>
    </row>
    <row r="3" spans="1:14" ht="15">
      <c r="A3" s="322"/>
      <c r="B3" s="322"/>
      <c r="C3" s="322"/>
      <c r="D3" s="444" t="s">
        <v>675</v>
      </c>
      <c r="E3" s="444"/>
      <c r="F3" s="444" t="s">
        <v>676</v>
      </c>
      <c r="G3" s="444"/>
      <c r="H3" s="444" t="s">
        <v>677</v>
      </c>
      <c r="I3" s="444"/>
      <c r="J3" s="322"/>
      <c r="K3" s="322"/>
      <c r="L3" s="322"/>
      <c r="M3" s="322"/>
      <c r="N3" s="322"/>
    </row>
    <row r="4" spans="1:14" ht="1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7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5">
      <c r="A13" s="322" t="s">
        <v>703</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5">
      <c r="A14" s="322" t="s">
        <v>198</v>
      </c>
      <c r="B14" s="322">
        <v>3</v>
      </c>
      <c r="C14" s="322">
        <v>40.5</v>
      </c>
      <c r="D14" s="322">
        <v>55.8</v>
      </c>
      <c r="E14" s="322">
        <v>56.8</v>
      </c>
      <c r="F14" s="322">
        <v>35.299999999999997</v>
      </c>
      <c r="G14" s="322">
        <v>36.1</v>
      </c>
      <c r="H14" s="322">
        <f>F14/2</f>
        <v>17.649999999999999</v>
      </c>
      <c r="I14" s="322">
        <f>G14/2</f>
        <v>18.05</v>
      </c>
    </row>
    <row r="15" spans="1:14" ht="15">
      <c r="A15" s="322"/>
    </row>
  </sheetData>
  <mergeCells count="3">
    <mergeCell ref="D3:E3"/>
    <mergeCell ref="F3:G3"/>
    <mergeCell ref="H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 workbookViewId="1"/>
  </sheetViews>
  <sheetFormatPr defaultColWidth="9.140625" defaultRowHeight="14.25"/>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J38" sqref="J38"/>
    </sheetView>
    <sheetView workbookViewId="1"/>
  </sheetViews>
  <sheetFormatPr defaultColWidth="9" defaultRowHeight="14.25"/>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ht="15">
      <c r="A1" s="60" t="s">
        <v>706</v>
      </c>
      <c r="B1" s="60"/>
      <c r="C1" s="445" t="s">
        <v>707</v>
      </c>
      <c r="D1" s="445"/>
      <c r="E1" s="445"/>
      <c r="F1" s="445"/>
      <c r="G1" s="445"/>
      <c r="H1" s="445"/>
      <c r="I1" s="445"/>
      <c r="J1" s="445"/>
      <c r="K1" s="445"/>
      <c r="L1" s="445"/>
    </row>
    <row r="2" spans="1:19">
      <c r="A2" s="356" t="s">
        <v>281</v>
      </c>
      <c r="B2" s="62"/>
      <c r="C2" s="61" t="str">
        <f>ZSS</f>
        <v>WGI</v>
      </c>
    </row>
    <row r="3" spans="1:19" ht="15">
      <c r="A3" s="63" t="s">
        <v>217</v>
      </c>
      <c r="B3" s="63"/>
      <c r="D3" s="64"/>
    </row>
    <row r="4" spans="1:19" ht="1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5">
      <c r="A9" s="64" t="s">
        <v>138</v>
      </c>
      <c r="B9" s="64">
        <v>50</v>
      </c>
      <c r="C9" s="72"/>
      <c r="D9" s="72"/>
      <c r="E9" s="72" cm="1">
        <f t="array" ref="E9">_xlfn._xlws.FILTER('Forecast - Summer'!$J:$J,  ('Forecast - Summer'!$B:$B=$C$2) *  ('Forecast - Summer'!$D:$D=E$4) *  ('Forecast - Summer'!$E:$E=E$6) *  ('Forecast - Summer'!$G:$G=$B$9),  "No match")</f>
        <v>41.512121212121201</v>
      </c>
      <c r="F9" s="72" cm="1">
        <f t="array" ref="F9">_xlfn._xlws.FILTER('Forecast - Summer'!$J:$J,  ('Forecast - Summer'!$B:$B=$C$2) *  ('Forecast - Summer'!$D:$D=F$4) *  ('Forecast - Summer'!$E:$E=F$6) *  ('Forecast - Summer'!$G:$G=$B$9),  "No match")</f>
        <v>44.607470450883397</v>
      </c>
      <c r="G9" s="72" cm="1">
        <f t="array" ref="G9">_xlfn._xlws.FILTER('Forecast - Summer'!$J:$J,  ('Forecast - Summer'!$B:$B=$C$2) *  ('Forecast - Summer'!$D:$D=G$4) *  ('Forecast - Summer'!$E:$E=G$6) *  ('Forecast - Summer'!$G:$G=$B$9),  "No match")</f>
        <v>44.918519365108601</v>
      </c>
      <c r="H9" s="72" cm="1">
        <f t="array" ref="H9">_xlfn._xlws.FILTER('Forecast - Summer'!$J:$J,  ('Forecast - Summer'!$B:$B=$C$2) *  ('Forecast - Summer'!$D:$D=H$4) *  ('Forecast - Summer'!$E:$E=H$6) *  ('Forecast - Summer'!$G:$G=$B$9),  "No match")</f>
        <v>44.766050824297103</v>
      </c>
      <c r="I9" s="72" cm="1">
        <f t="array" ref="I9">_xlfn._xlws.FILTER('Forecast - Summer'!$J:$J,  ('Forecast - Summer'!$B:$B=$C$2) *  ('Forecast - Summer'!$D:$D=I$4) *  ('Forecast - Summer'!$E:$E=I$6) *  ('Forecast - Summer'!$G:$G=$B$9),  "No match")</f>
        <v>44.911024978609397</v>
      </c>
      <c r="J9" s="72" cm="1">
        <f t="array" ref="J9">_xlfn._xlws.FILTER('Forecast - Summer'!$J:$J,  ('Forecast - Summer'!$B:$B=$C$2) *  ('Forecast - Summer'!$D:$D=J$4) *  ('Forecast - Summer'!$E:$E=J$6) *  ('Forecast - Summer'!$G:$G=$B$9),  "No match")</f>
        <v>44.970592300310699</v>
      </c>
      <c r="K9" s="72" cm="1">
        <f t="array" ref="K9">_xlfn._xlws.FILTER('Forecast - Summer'!$J:$J,  ('Forecast - Summer'!$B:$B=$C$2) *  ('Forecast - Summer'!$D:$D=K$4) *  ('Forecast - Summer'!$E:$E=K$6) *  ('Forecast - Summer'!$G:$G=$B$9),  "No match")</f>
        <v>45.1615016320008</v>
      </c>
      <c r="L9" s="72" cm="1">
        <f t="array" ref="L9">_xlfn._xlws.FILTER('Forecast - Summer'!$J:$J,  ('Forecast - Summer'!$B:$B=$C$2) *  ('Forecast - Summer'!$D:$D=L$4) *  ('Forecast - Summer'!$E:$E=L$6) *  ('Forecast - Summer'!$G:$G=$B$9),  "No match")</f>
        <v>45.554052655910603</v>
      </c>
      <c r="M9" s="72" cm="1">
        <f t="array" ref="M9">_xlfn._xlws.FILTER('Forecast - Summer'!$J:$J,  ('Forecast - Summer'!$B:$B=$C$2) *  ('Forecast - Summer'!$D:$D=M$4) *  ('Forecast - Summer'!$E:$E=M$6) *  ('Forecast - Summer'!$G:$G=$B$9),  "No match")</f>
        <v>45.884283949979803</v>
      </c>
      <c r="N9" s="72" cm="1">
        <f t="array" ref="N9">_xlfn._xlws.FILTER('Forecast - Summer'!$J:$J,  ('Forecast - Summer'!$B:$B=$C$2) *  ('Forecast - Summer'!$D:$D=N$4) *  ('Forecast - Summer'!$E:$E=N$6) *  ('Forecast - Summer'!$G:$G=$B$9),  "No match")</f>
        <v>46.0362998381758</v>
      </c>
      <c r="O9" s="72" cm="1">
        <f t="array" ref="O9">_xlfn._xlws.FILTER('Forecast - Summer'!$J:$J,  ('Forecast - Summer'!$B:$B=$C$2) *  ('Forecast - Summer'!$D:$D=O$4) *  ('Forecast - Summer'!$E:$E=O$6) *  ('Forecast - Summer'!$G:$G=$B$9),  "No match")</f>
        <v>45.900808933447699</v>
      </c>
      <c r="P9" s="72" cm="1">
        <f t="array" ref="P9">_xlfn._xlws.FILTER('Forecast - Summer'!$J:$J,  ('Forecast - Summer'!$B:$B=$C$2) *  ('Forecast - Summer'!$D:$D=P$4) *  ('Forecast - Summer'!$E:$E=P$6) *  ('Forecast - Summer'!$G:$G=$B$9),  "No match")</f>
        <v>46.468873177637398</v>
      </c>
      <c r="Q9" s="72" cm="1">
        <f t="array" ref="Q9">_xlfn._xlws.FILTER('Forecast - Summer'!$J:$J,  ('Forecast - Summer'!$B:$B=$C$2) *  ('Forecast - Summer'!$D:$D=Q$4) *  ('Forecast - Summer'!$E:$E=Q$6) *  ('Forecast - Summer'!$G:$G=$B$9),  "No match")</f>
        <v>46.558969356639203</v>
      </c>
      <c r="R9" s="72" cm="1">
        <f t="array" ref="R9">_xlfn._xlws.FILTER('Forecast - Summer'!$J:$J,  ('Forecast - Summer'!$B:$B=$C$2) *  ('Forecast - Summer'!$D:$D=R$4) *  ('Forecast - Summer'!$E:$E=R$6) *  ('Forecast - Summer'!$G:$G=$B$9),  "No match")</f>
        <v>46.452346415226003</v>
      </c>
      <c r="S9" s="72" cm="1">
        <f t="array" ref="S9">_xlfn._xlws.FILTER('Forecast - Summer'!$J:$J,  ('Forecast - Summer'!$B:$B=$C$2) *  ('Forecast - Summer'!$D:$D=S$4) *  ('Forecast - Summer'!$E:$E=S$6) *  ('Forecast - Summer'!$G:$G=$B$9),  "No match")</f>
        <v>46.666149353113703</v>
      </c>
    </row>
    <row r="10" spans="1:19" ht="15">
      <c r="A10" s="64" t="s">
        <v>139</v>
      </c>
      <c r="B10" s="64">
        <v>10</v>
      </c>
      <c r="C10" s="72"/>
      <c r="D10" s="72"/>
      <c r="E10" s="72" cm="1">
        <f t="array" ref="E10">_xlfn._xlws.FILTER('Forecast - Summer'!$J:$J,  ('Forecast - Summer'!$B:$B=$C$2) *  ('Forecast - Summer'!$D:$D=E4) *  ('Forecast - Summer'!$E:$E=E6) *  ('Forecast - Summer'!$G:$G=$B$10),  "No match")</f>
        <v>51.046464646464599</v>
      </c>
      <c r="F10" s="72" cm="1">
        <f t="array" ref="F10">_xlfn._xlws.FILTER('Forecast - Summer'!$J:$J,  ('Forecast - Summer'!$B:$B=$C$2) *  ('Forecast - Summer'!$D:$D=F4) *  ('Forecast - Summer'!$E:$E=F6) *  ('Forecast - Summer'!$G:$G=$B$10),  "No match")</f>
        <v>54.505724965462001</v>
      </c>
      <c r="G10" s="72" cm="1">
        <f t="array" ref="G10">_xlfn._xlws.FILTER('Forecast - Summer'!$J:$J,  ('Forecast - Summer'!$B:$B=$C$2) *  ('Forecast - Summer'!$D:$D=G4) *  ('Forecast - Summer'!$E:$E=G6) *  ('Forecast - Summer'!$G:$G=$B$10),  "No match")</f>
        <v>54.601181403772401</v>
      </c>
      <c r="H10" s="72" cm="1">
        <f t="array" ref="H10">_xlfn._xlws.FILTER('Forecast - Summer'!$J:$J,  ('Forecast - Summer'!$B:$B=$C$2) *  ('Forecast - Summer'!$D:$D=H4) *  ('Forecast - Summer'!$E:$E=H6) *  ('Forecast - Summer'!$G:$G=$B$10),  "No match")</f>
        <v>54.498264813829898</v>
      </c>
      <c r="I10" s="72" cm="1">
        <f t="array" ref="I10">_xlfn._xlws.FILTER('Forecast - Summer'!$J:$J,  ('Forecast - Summer'!$B:$B=$C$2) *  ('Forecast - Summer'!$D:$D=I4) *  ('Forecast - Summer'!$E:$E=I6) *  ('Forecast - Summer'!$G:$G=$B$10),  "No match")</f>
        <v>54.524732195618299</v>
      </c>
      <c r="J10" s="72" cm="1">
        <f t="array" ref="J10">_xlfn._xlws.FILTER('Forecast - Summer'!$J:$J,  ('Forecast - Summer'!$B:$B=$C$2) *  ('Forecast - Summer'!$D:$D=J4) *  ('Forecast - Summer'!$E:$E=J6) *  ('Forecast - Summer'!$G:$G=$B$10),  "No match")</f>
        <v>54.713634066396999</v>
      </c>
      <c r="K10" s="72" cm="1">
        <f t="array" ref="K10">_xlfn._xlws.FILTER('Forecast - Summer'!$J:$J,  ('Forecast - Summer'!$B:$B=$C$2) *  ('Forecast - Summer'!$D:$D=K4) *  ('Forecast - Summer'!$E:$E=K6) *  ('Forecast - Summer'!$G:$G=$B$10),  "No match")</f>
        <v>55.096461836927602</v>
      </c>
      <c r="L10" s="72" cm="1">
        <f t="array" ref="L10">_xlfn._xlws.FILTER('Forecast - Summer'!$J:$J,  ('Forecast - Summer'!$B:$B=$C$2) *  ('Forecast - Summer'!$D:$D=L4) *  ('Forecast - Summer'!$E:$E=L6) *  ('Forecast - Summer'!$G:$G=$B$10),  "No match")</f>
        <v>55.770666993807602</v>
      </c>
      <c r="M10" s="72" cm="1">
        <f t="array" ref="M10">_xlfn._xlws.FILTER('Forecast - Summer'!$J:$J,  ('Forecast - Summer'!$B:$B=$C$2) *  ('Forecast - Summer'!$D:$D=M4) *  ('Forecast - Summer'!$E:$E=M6) *  ('Forecast - Summer'!$G:$G=$B$10),  "No match")</f>
        <v>56.121969702951297</v>
      </c>
      <c r="N10" s="72" cm="1">
        <f t="array" ref="N10">_xlfn._xlws.FILTER('Forecast - Summer'!$J:$J,  ('Forecast - Summer'!$B:$B=$C$2) *  ('Forecast - Summer'!$D:$D=N4) *  ('Forecast - Summer'!$E:$E=N6) *  ('Forecast - Summer'!$G:$G=$B$10),  "No match")</f>
        <v>56.376125160091</v>
      </c>
      <c r="O10" s="72" cm="1">
        <f t="array" ref="O10">_xlfn._xlws.FILTER('Forecast - Summer'!$J:$J,  ('Forecast - Summer'!$B:$B=$C$2) *  ('Forecast - Summer'!$D:$D=O4) *  ('Forecast - Summer'!$E:$E=O6) *  ('Forecast - Summer'!$G:$G=$B$10),  "No match")</f>
        <v>56.760776088446001</v>
      </c>
      <c r="P10" s="72" cm="1">
        <f t="array" ref="P10">_xlfn._xlws.FILTER('Forecast - Summer'!$J:$J,  ('Forecast - Summer'!$B:$B=$C$2) *  ('Forecast - Summer'!$D:$D=P4) *  ('Forecast - Summer'!$E:$E=P6) *  ('Forecast - Summer'!$G:$G=$B$10),  "No match")</f>
        <v>57.251859587046198</v>
      </c>
      <c r="Q10" s="72" cm="1">
        <f t="array" ref="Q10">_xlfn._xlws.FILTER('Forecast - Summer'!$J:$J,  ('Forecast - Summer'!$B:$B=$C$2) *  ('Forecast - Summer'!$D:$D=Q4) *  ('Forecast - Summer'!$E:$E=Q6) *  ('Forecast - Summer'!$G:$G=$B$10),  "No match")</f>
        <v>57.845688292344299</v>
      </c>
      <c r="R10" s="72" cm="1">
        <f t="array" ref="R10">_xlfn._xlws.FILTER('Forecast - Summer'!$J:$J,  ('Forecast - Summer'!$B:$B=$C$2) *  ('Forecast - Summer'!$D:$D=R4) *  ('Forecast - Summer'!$E:$E=R6) *  ('Forecast - Summer'!$G:$G=$B$10),  "No match")</f>
        <v>58.156898443875498</v>
      </c>
      <c r="S10" s="72" cm="1">
        <f t="array" ref="S10">_xlfn._xlws.FILTER('Forecast - Summer'!$J:$J,  ('Forecast - Summer'!$B:$B=$C$2) *  ('Forecast - Summer'!$D:$D=S4) *  ('Forecast - Summer'!$E:$E=S6) *  ('Forecast - Summer'!$G:$G=$B$10),  "No match")</f>
        <v>58.056008349148101</v>
      </c>
    </row>
    <row r="11" spans="1:19" ht="15">
      <c r="A11" s="63" t="s">
        <v>220</v>
      </c>
      <c r="B11" s="63"/>
      <c r="C11" s="68"/>
      <c r="D11" s="68"/>
      <c r="E11" s="68"/>
      <c r="F11" s="68"/>
      <c r="G11" s="68"/>
      <c r="H11" s="68"/>
      <c r="I11" s="68"/>
      <c r="J11" s="68"/>
      <c r="K11" s="68"/>
      <c r="L11" s="68"/>
      <c r="M11" s="68"/>
      <c r="N11" s="68"/>
      <c r="O11" s="68"/>
      <c r="P11" s="68"/>
      <c r="Q11" s="68"/>
      <c r="R11" s="68"/>
      <c r="S11" s="68"/>
    </row>
    <row r="12" spans="1:19" ht="1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5">
      <c r="A17" s="64" t="s">
        <v>140</v>
      </c>
      <c r="B17" s="64">
        <v>50</v>
      </c>
      <c r="C17" s="72"/>
      <c r="D17" s="72"/>
      <c r="E17" s="72" cm="1">
        <f t="array" ref="E17">_xlfn._xlws.FILTER('Forecast- Winter'!$J:$J,  ('Forecast- Winter'!$B:$B=$C$2) *  ('Forecast- Winter'!$D:$D=E$12) *  ('Forecast- Winter'!$E:$E=E$14) *  ('Forecast- Winter'!$G:$G=$B$17),  "No match")</f>
        <v>39.520703933747399</v>
      </c>
      <c r="F17" s="72" cm="1">
        <f t="array" ref="F17">_xlfn._xlws.FILTER('Forecast- Winter'!$J:$J,  ('Forecast- Winter'!$B:$B=$C$2) *  ('Forecast- Winter'!$D:$D=F$12) *  ('Forecast- Winter'!$E:$E=F$14) *  ('Forecast- Winter'!$G:$G=$B$17),  "No match")</f>
        <v>43.646609069321599</v>
      </c>
      <c r="G17" s="72" cm="1">
        <f t="array" ref="G17">_xlfn._xlws.FILTER('Forecast- Winter'!$J:$J,  ('Forecast- Winter'!$B:$B=$C$2) *  ('Forecast- Winter'!$D:$D=G$12) *  ('Forecast- Winter'!$E:$E=G$14) *  ('Forecast- Winter'!$G:$G=$B$17),  "No match")</f>
        <v>44.0841091436073</v>
      </c>
      <c r="H17" s="72" cm="1">
        <f t="array" ref="H17">_xlfn._xlws.FILTER('Forecast- Winter'!$J:$J,  ('Forecast- Winter'!$B:$B=$C$2) *  ('Forecast- Winter'!$D:$D=H$12) *  ('Forecast- Winter'!$E:$E=H$14) *  ('Forecast- Winter'!$G:$G=$B$17),  "No match")</f>
        <v>44.624987217446503</v>
      </c>
      <c r="I17" s="72" cm="1">
        <f t="array" ref="I17">_xlfn._xlws.FILTER('Forecast- Winter'!$J:$J,  ('Forecast- Winter'!$B:$B=$C$2) *  ('Forecast- Winter'!$D:$D=I$12) *  ('Forecast- Winter'!$E:$E=I$14) *  ('Forecast- Winter'!$G:$G=$B$17),  "No match")</f>
        <v>45.343110776652999</v>
      </c>
      <c r="J17" s="72" cm="1">
        <f t="array" ref="J17">_xlfn._xlws.FILTER('Forecast- Winter'!$J:$J,  ('Forecast- Winter'!$B:$B=$C$2) *  ('Forecast- Winter'!$D:$D=J$12) *  ('Forecast- Winter'!$E:$E=J$14) *  ('Forecast- Winter'!$G:$G=$B$17),  "No match")</f>
        <v>46.023911596766503</v>
      </c>
      <c r="K17" s="72" cm="1">
        <f t="array" ref="K17">_xlfn._xlws.FILTER('Forecast- Winter'!$J:$J,  ('Forecast- Winter'!$B:$B=$C$2) *  ('Forecast- Winter'!$D:$D=K$12) *  ('Forecast- Winter'!$E:$E=K$14) *  ('Forecast- Winter'!$G:$G=$B$17),  "No match")</f>
        <v>47.213670998375797</v>
      </c>
      <c r="L17" s="72" cm="1">
        <f t="array" ref="L17">_xlfn._xlws.FILTER('Forecast- Winter'!$J:$J,  ('Forecast- Winter'!$B:$B=$C$2) *  ('Forecast- Winter'!$D:$D=L$12) *  ('Forecast- Winter'!$E:$E=L$14) *  ('Forecast- Winter'!$G:$G=$B$17),  "No match")</f>
        <v>50.205994080590003</v>
      </c>
      <c r="M17" s="72" cm="1">
        <f t="array" ref="M17">_xlfn._xlws.FILTER('Forecast- Winter'!$J:$J,  ('Forecast- Winter'!$B:$B=$C$2) *  ('Forecast- Winter'!$D:$D=M$12) *  ('Forecast- Winter'!$E:$E=M$14) *  ('Forecast- Winter'!$G:$G=$B$17),  "No match")</f>
        <v>51.815479414715597</v>
      </c>
      <c r="N17" s="72" cm="1">
        <f t="array" ref="N17">_xlfn._xlws.FILTER('Forecast- Winter'!$J:$J,  ('Forecast- Winter'!$B:$B=$C$2) *  ('Forecast- Winter'!$D:$D=N$12) *  ('Forecast- Winter'!$E:$E=N$14) *  ('Forecast- Winter'!$G:$G=$B$17),  "No match")</f>
        <v>50.641312176700502</v>
      </c>
      <c r="O17" s="72" cm="1">
        <f t="array" ref="O17">_xlfn._xlws.FILTER('Forecast- Winter'!$J:$J,  ('Forecast- Winter'!$B:$B=$C$2) *  ('Forecast- Winter'!$D:$D=O$12) *  ('Forecast- Winter'!$E:$E=O$14) *  ('Forecast- Winter'!$G:$G=$B$17),  "No match")</f>
        <v>54.276370139213597</v>
      </c>
      <c r="P17" s="72" cm="1">
        <f t="array" ref="P17">_xlfn._xlws.FILTER('Forecast- Winter'!$J:$J,  ('Forecast- Winter'!$B:$B=$C$2) *  ('Forecast- Winter'!$D:$D=P$12) *  ('Forecast- Winter'!$E:$E=P$14) *  ('Forecast- Winter'!$G:$G=$B$17),  "No match")</f>
        <v>54.931298738881502</v>
      </c>
      <c r="Q17" s="72" cm="1">
        <f t="array" ref="Q17">_xlfn._xlws.FILTER('Forecast- Winter'!$J:$J,  ('Forecast- Winter'!$B:$B=$C$2) *  ('Forecast- Winter'!$D:$D=Q$12) *  ('Forecast- Winter'!$E:$E=Q$14) *  ('Forecast- Winter'!$G:$G=$B$17),  "No match")</f>
        <v>55.402084151540997</v>
      </c>
      <c r="R17" s="72" cm="1">
        <f t="array" ref="R17">_xlfn._xlws.FILTER('Forecast- Winter'!$J:$J,  ('Forecast- Winter'!$B:$B=$C$2) *  ('Forecast- Winter'!$D:$D=R$12) *  ('Forecast- Winter'!$E:$E=R$14) *  ('Forecast- Winter'!$G:$G=$B$17),  "No match")</f>
        <v>57.621228316824102</v>
      </c>
      <c r="S17" s="72" cm="1">
        <f t="array" ref="S17">_xlfn._xlws.FILTER('Forecast- Winter'!$J:$J,  ('Forecast- Winter'!$B:$B=$C$2) *  ('Forecast- Winter'!$D:$D=S$12) *  ('Forecast- Winter'!$E:$E=S$14) *  ('Forecast- Winter'!$G:$G=$B$17),  "No match")</f>
        <v>57.982436793744498</v>
      </c>
    </row>
    <row r="18" spans="1:19" ht="15">
      <c r="A18" s="64" t="s">
        <v>141</v>
      </c>
      <c r="B18" s="64">
        <v>10</v>
      </c>
      <c r="C18" s="72"/>
      <c r="D18" s="72"/>
      <c r="E18" s="72" cm="1">
        <f t="array" ref="E18">_xlfn._xlws.FILTER('Forecast- Winter'!$J:$J,  ('Forecast- Winter'!$B:$B=$C$2) *  ('Forecast- Winter'!$D:$D=E$12) *  ('Forecast- Winter'!$E:$E=E$14) *  ('Forecast- Winter'!$G:$G=$B$18),  "No match")</f>
        <v>43.312629399585902</v>
      </c>
      <c r="F18" s="72" cm="1">
        <f t="array" ref="F18">_xlfn._xlws.FILTER('Forecast- Winter'!$J:$J,  ('Forecast- Winter'!$B:$B=$C$2) *  ('Forecast- Winter'!$D:$D=F$12) *  ('Forecast- Winter'!$E:$E=F$14) *  ('Forecast- Winter'!$G:$G=$B$18),  "No match")</f>
        <v>47.248151783937303</v>
      </c>
      <c r="G18" s="72" cm="1">
        <f t="array" ref="G18">_xlfn._xlws.FILTER('Forecast- Winter'!$J:$J,  ('Forecast- Winter'!$B:$B=$C$2) *  ('Forecast- Winter'!$D:$D=G$12) *  ('Forecast- Winter'!$E:$E=G$14) *  ('Forecast- Winter'!$G:$G=$B$18),  "No match")</f>
        <v>47.655709630339302</v>
      </c>
      <c r="H18" s="72" cm="1">
        <f t="array" ref="H18">_xlfn._xlws.FILTER('Forecast- Winter'!$J:$J,  ('Forecast- Winter'!$B:$B=$C$2) *  ('Forecast- Winter'!$D:$D=H$12) *  ('Forecast- Winter'!$E:$E=H$14) *  ('Forecast- Winter'!$G:$G=$B$18),  "No match")</f>
        <v>49.0622476641432</v>
      </c>
      <c r="I18" s="72" cm="1">
        <f t="array" ref="I18">_xlfn._xlws.FILTER('Forecast- Winter'!$J:$J,  ('Forecast- Winter'!$B:$B=$C$2) *  ('Forecast- Winter'!$D:$D=I$12) *  ('Forecast- Winter'!$E:$E=I$14) *  ('Forecast- Winter'!$G:$G=$B$18),  "No match")</f>
        <v>49.027968020664197</v>
      </c>
      <c r="J18" s="72" cm="1">
        <f t="array" ref="J18">_xlfn._xlws.FILTER('Forecast- Winter'!$J:$J,  ('Forecast- Winter'!$B:$B=$C$2) *  ('Forecast- Winter'!$D:$D=J$12) *  ('Forecast- Winter'!$E:$E=J$14) *  ('Forecast- Winter'!$G:$G=$B$18),  "No match")</f>
        <v>49.337256998318402</v>
      </c>
      <c r="K18" s="72" cm="1">
        <f t="array" ref="K18">_xlfn._xlws.FILTER('Forecast- Winter'!$J:$J,  ('Forecast- Winter'!$B:$B=$C$2) *  ('Forecast- Winter'!$D:$D=K$12) *  ('Forecast- Winter'!$E:$E=K$14) *  ('Forecast- Winter'!$G:$G=$B$18),  "No match")</f>
        <v>50.546928833261298</v>
      </c>
      <c r="L18" s="72" cm="1">
        <f t="array" ref="L18">_xlfn._xlws.FILTER('Forecast- Winter'!$J:$J,  ('Forecast- Winter'!$B:$B=$C$2) *  ('Forecast- Winter'!$D:$D=L$12) *  ('Forecast- Winter'!$E:$E=L$14) *  ('Forecast- Winter'!$G:$G=$B$18),  "No match")</f>
        <v>54.022352726156498</v>
      </c>
      <c r="M18" s="72" cm="1">
        <f t="array" ref="M18">_xlfn._xlws.FILTER('Forecast- Winter'!$J:$J,  ('Forecast- Winter'!$B:$B=$C$2) *  ('Forecast- Winter'!$D:$D=M$12) *  ('Forecast- Winter'!$E:$E=M$14) *  ('Forecast- Winter'!$G:$G=$B$18),  "No match")</f>
        <v>55.4565222243424</v>
      </c>
      <c r="N18" s="72" cm="1">
        <f t="array" ref="N18">_xlfn._xlws.FILTER('Forecast- Winter'!$J:$J,  ('Forecast- Winter'!$B:$B=$C$2) *  ('Forecast- Winter'!$D:$D=N$12) *  ('Forecast- Winter'!$E:$E=N$14) *  ('Forecast- Winter'!$G:$G=$B$18),  "No match")</f>
        <v>54.098969293761598</v>
      </c>
      <c r="O18" s="72" cm="1">
        <f t="array" ref="O18">_xlfn._xlws.FILTER('Forecast- Winter'!$J:$J,  ('Forecast- Winter'!$B:$B=$C$2) *  ('Forecast- Winter'!$D:$D=O$12) *  ('Forecast- Winter'!$E:$E=O$14) *  ('Forecast- Winter'!$G:$G=$B$18),  "No match")</f>
        <v>57.849067982759998</v>
      </c>
      <c r="P18" s="72" cm="1">
        <f t="array" ref="P18">_xlfn._xlws.FILTER('Forecast- Winter'!$J:$J,  ('Forecast- Winter'!$B:$B=$C$2) *  ('Forecast- Winter'!$D:$D=P$12) *  ('Forecast- Winter'!$E:$E=P$14) *  ('Forecast- Winter'!$G:$G=$B$18),  "No match")</f>
        <v>56.274573368257997</v>
      </c>
      <c r="Q18" s="72" cm="1">
        <f t="array" ref="Q18">_xlfn._xlws.FILTER('Forecast- Winter'!$J:$J,  ('Forecast- Winter'!$B:$B=$C$2) *  ('Forecast- Winter'!$D:$D=Q$12) *  ('Forecast- Winter'!$E:$E=Q$14) *  ('Forecast- Winter'!$G:$G=$B$18),  "No match")</f>
        <v>57.691290012467803</v>
      </c>
      <c r="R18" s="72" cm="1">
        <f t="array" ref="R18">_xlfn._xlws.FILTER('Forecast- Winter'!$J:$J,  ('Forecast- Winter'!$B:$B=$C$2) *  ('Forecast- Winter'!$D:$D=R$12) *  ('Forecast- Winter'!$E:$E=R$14) *  ('Forecast- Winter'!$G:$G=$B$18),  "No match")</f>
        <v>58.712205286267299</v>
      </c>
      <c r="S18" s="72" cm="1">
        <f t="array" ref="S18">_xlfn._xlws.FILTER('Forecast- Winter'!$J:$J,  ('Forecast- Winter'!$B:$B=$C$2) *  ('Forecast- Winter'!$D:$D=S$12) *  ('Forecast- Winter'!$E:$E=S$14) *  ('Forecast- Winter'!$G:$G=$B$18),  "No match")</f>
        <v>58.292764888661601</v>
      </c>
    </row>
    <row r="19" spans="1:19" ht="15">
      <c r="A19" s="64"/>
      <c r="B19" s="64"/>
      <c r="C19" s="72"/>
      <c r="D19" s="72"/>
      <c r="E19" s="72"/>
      <c r="F19" s="72"/>
      <c r="G19" s="72"/>
      <c r="H19" s="72"/>
      <c r="I19" s="72"/>
      <c r="J19" s="72"/>
      <c r="K19" s="72"/>
      <c r="L19" s="72"/>
      <c r="M19" s="72"/>
      <c r="N19" s="72"/>
      <c r="O19" s="72"/>
      <c r="P19" s="72"/>
      <c r="Q19" s="72"/>
      <c r="R19" s="72"/>
      <c r="S19" s="72"/>
    </row>
    <row r="20" spans="1:19">
      <c r="C20" s="357"/>
    </row>
    <row r="21" spans="1:19" ht="1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WGI</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 workbookViewId="1"/>
  </sheetViews>
  <sheetFormatPr defaultColWidth="9" defaultRowHeight="14.25"/>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ht="15">
      <c r="C1" s="105" t="s">
        <v>743</v>
      </c>
      <c r="D1" s="105"/>
      <c r="E1" s="105"/>
      <c r="F1" s="355"/>
    </row>
    <row r="2" spans="1:122" ht="15">
      <c r="C2" s="105" t="str">
        <f>'Key Model Assumption &amp; Inputs'!$B$1</f>
        <v>WGI</v>
      </c>
      <c r="D2" s="105"/>
      <c r="E2" s="105"/>
    </row>
    <row r="3" spans="1:122" s="106" customFormat="1" ht="15">
      <c r="A3" s="446" t="s">
        <v>744</v>
      </c>
      <c r="B3" s="446"/>
      <c r="C3" s="446"/>
      <c r="D3" s="446"/>
      <c r="E3" s="446"/>
      <c r="F3" s="446"/>
    </row>
    <row r="4" spans="1:122">
      <c r="H4" s="34" t="s">
        <v>745</v>
      </c>
      <c r="I4" s="34" t="s">
        <v>698</v>
      </c>
      <c r="J4" s="34"/>
      <c r="K4" s="34" t="s">
        <v>695</v>
      </c>
      <c r="L4" s="34"/>
      <c r="M4" s="34" t="s">
        <v>693</v>
      </c>
      <c r="N4" s="34"/>
      <c r="O4" s="34" t="s">
        <v>692</v>
      </c>
      <c r="P4" s="34"/>
      <c r="Q4" s="34" t="s">
        <v>703</v>
      </c>
      <c r="R4" s="34"/>
      <c r="S4" s="34" t="s">
        <v>702</v>
      </c>
      <c r="T4" s="34"/>
      <c r="U4" s="34" t="s">
        <v>700</v>
      </c>
      <c r="V4" s="34"/>
      <c r="W4" s="34" t="s">
        <v>198</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6.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6.5">
      <c r="B7" s="18">
        <v>0.99</v>
      </c>
      <c r="C7" s="124">
        <f t="shared" ref="C7:C29" ca="1" si="2">OFFSET(H7,0,MATCH($C$2,$I$4:$DZ$4,0)+1)</f>
        <v>6.766815536608472E-5</v>
      </c>
      <c r="D7" s="125">
        <f t="shared" ca="1" si="0"/>
        <v>0.2971985383678441</v>
      </c>
      <c r="E7" s="124">
        <f t="shared" ref="E7:E29" ca="1" si="3">OFFSET(H7,0,MATCH($C$2,$I$4:$DZ$4,0))</f>
        <v>0</v>
      </c>
      <c r="F7" s="125">
        <f t="shared" ca="1" si="1"/>
        <v>0</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6.5">
      <c r="B8" s="18">
        <v>0.98</v>
      </c>
      <c r="C8" s="124">
        <f t="shared" ca="1" si="2"/>
        <v>6.766815536608472E-5</v>
      </c>
      <c r="D8" s="125">
        <f t="shared" ca="1" si="0"/>
        <v>0.2971985383678441</v>
      </c>
      <c r="E8" s="124">
        <f t="shared" ca="1" si="3"/>
        <v>0</v>
      </c>
      <c r="F8" s="125">
        <f t="shared" ca="1" si="1"/>
        <v>0</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6.5">
      <c r="B9" s="18">
        <v>0.97</v>
      </c>
      <c r="C9" s="124">
        <f t="shared" ca="1" si="2"/>
        <v>6.766815536608472E-5</v>
      </c>
      <c r="D9" s="125">
        <f t="shared" ca="1" si="0"/>
        <v>0.2971985383678441</v>
      </c>
      <c r="E9" s="124">
        <f t="shared" ca="1" si="3"/>
        <v>8.6102979163079038E-5</v>
      </c>
      <c r="F9" s="125">
        <f t="shared" ca="1" si="1"/>
        <v>0.37816428448424311</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6.5">
      <c r="B10" s="18">
        <v>0.95</v>
      </c>
      <c r="C10" s="124">
        <f t="shared" ca="1" si="2"/>
        <v>3.3834077683042357E-4</v>
      </c>
      <c r="D10" s="125">
        <f t="shared" ca="1" si="0"/>
        <v>1.4859926918392203</v>
      </c>
      <c r="E10" s="124">
        <f t="shared" ca="1" si="3"/>
        <v>8.6102979163079038E-5</v>
      </c>
      <c r="F10" s="125">
        <f t="shared" ca="1" si="1"/>
        <v>0.37816428448424311</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6.5">
      <c r="B11" s="18">
        <v>0.9</v>
      </c>
      <c r="C11" s="124">
        <f t="shared" ca="1" si="2"/>
        <v>1.9623765056164563E-3</v>
      </c>
      <c r="D11" s="125">
        <f t="shared" ca="1" si="0"/>
        <v>8.6187576126674763</v>
      </c>
      <c r="E11" s="124">
        <f t="shared" ca="1" si="3"/>
        <v>1.7220595832615808E-4</v>
      </c>
      <c r="F11" s="125">
        <f t="shared" ca="1" si="1"/>
        <v>0.75632856896848621</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6.5">
      <c r="B12" s="18">
        <v>0.85</v>
      </c>
      <c r="C12" s="124">
        <f t="shared" ca="1" si="2"/>
        <v>9.1352009744214233E-3</v>
      </c>
      <c r="D12" s="125">
        <f t="shared" ca="1" si="0"/>
        <v>40.121802679658892</v>
      </c>
      <c r="E12" s="124">
        <f t="shared" ca="1" si="3"/>
        <v>2.5830893748923713E-4</v>
      </c>
      <c r="F12" s="125">
        <f t="shared" ca="1" si="1"/>
        <v>1.1344928534527294</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6.5">
      <c r="B13" s="18">
        <v>0.8</v>
      </c>
      <c r="C13" s="124">
        <f t="shared" ca="1" si="2"/>
        <v>2.1180132629584462E-2</v>
      </c>
      <c r="D13" s="125">
        <f t="shared" ca="1" si="0"/>
        <v>93.023142509134956</v>
      </c>
      <c r="E13" s="124">
        <f t="shared" ca="1" si="3"/>
        <v>6.0272085414155333E-4</v>
      </c>
      <c r="F13" s="125">
        <f t="shared" ca="1" si="1"/>
        <v>2.6471499913897021</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6.5">
      <c r="B14" s="18">
        <v>0.75</v>
      </c>
      <c r="C14" s="124">
        <f t="shared" ca="1" si="2"/>
        <v>4.4863987007714726E-2</v>
      </c>
      <c r="D14" s="125">
        <f t="shared" ca="1" si="0"/>
        <v>197.04263093788308</v>
      </c>
      <c r="E14" s="124">
        <f t="shared" ca="1" si="3"/>
        <v>7.7492681246771149E-4</v>
      </c>
      <c r="F14" s="125">
        <f t="shared" ca="1" si="1"/>
        <v>3.403478560358189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6.5">
      <c r="B15" s="18">
        <v>0.7</v>
      </c>
      <c r="C15" s="124">
        <f t="shared" ca="1" si="2"/>
        <v>8.6073893625662284E-2</v>
      </c>
      <c r="D15" s="125">
        <f t="shared" ca="1" si="0"/>
        <v>378.03654080390874</v>
      </c>
      <c r="E15" s="124">
        <f t="shared" ca="1" si="3"/>
        <v>1.2915446874461856E-3</v>
      </c>
      <c r="F15" s="125">
        <f t="shared" ca="1" si="1"/>
        <v>5.6724642672636474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6.5">
      <c r="B16" s="18">
        <v>0.65</v>
      </c>
      <c r="C16" s="124">
        <f t="shared" ca="1" si="2"/>
        <v>0.14027608607389561</v>
      </c>
      <c r="D16" s="125">
        <f t="shared" ca="1" si="0"/>
        <v>616.09257003654955</v>
      </c>
      <c r="E16" s="124">
        <f t="shared" ca="1" si="3"/>
        <v>1.4637506457723436E-3</v>
      </c>
      <c r="F16" s="125">
        <f t="shared" ca="1" si="1"/>
        <v>6.4287928362321329</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6.5">
      <c r="B17" s="18">
        <v>0.6</v>
      </c>
      <c r="C17" s="124">
        <f t="shared" ca="1" si="2"/>
        <v>0.21288401678169308</v>
      </c>
      <c r="D17" s="125">
        <f t="shared" ca="1" si="0"/>
        <v>934.98660170519599</v>
      </c>
      <c r="E17" s="124">
        <f t="shared" ca="1" si="3"/>
        <v>2.5830893748923704E-3</v>
      </c>
      <c r="F17" s="125">
        <f t="shared" ca="1" si="1"/>
        <v>11.344928534527291</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6.5">
      <c r="B18" s="18">
        <v>0.55000000000000104</v>
      </c>
      <c r="C18" s="124">
        <f t="shared" ca="1" si="2"/>
        <v>0.2984842333197768</v>
      </c>
      <c r="D18" s="125">
        <f t="shared" ca="1" si="0"/>
        <v>1310.9427527404598</v>
      </c>
      <c r="E18" s="124">
        <f t="shared" ca="1" si="3"/>
        <v>8.0936800413294284E-3</v>
      </c>
      <c r="F18" s="125">
        <f t="shared" ca="1" si="1"/>
        <v>35.54744274151885</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6.5">
      <c r="B19" s="18">
        <v>0.500000000000001</v>
      </c>
      <c r="C19" s="124">
        <f t="shared" ca="1" si="2"/>
        <v>0.39396400054130731</v>
      </c>
      <c r="D19" s="125">
        <f t="shared" ca="1" si="0"/>
        <v>1730.2898903774217</v>
      </c>
      <c r="E19" s="124">
        <f t="shared" ca="1" si="3"/>
        <v>2.1697950749095921E-2</v>
      </c>
      <c r="F19" s="125">
        <f t="shared" ca="1" si="1"/>
        <v>95.29739969002928</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6.5">
      <c r="B20" s="18">
        <v>0.45000000000000101</v>
      </c>
      <c r="C20" s="124">
        <f t="shared" ca="1" si="2"/>
        <v>0.49363919339553441</v>
      </c>
      <c r="D20" s="125">
        <f t="shared" ca="1" si="0"/>
        <v>2168.0633373931873</v>
      </c>
      <c r="E20" s="124">
        <f t="shared" ca="1" si="3"/>
        <v>4.7528844498020008E-2</v>
      </c>
      <c r="F20" s="125">
        <f t="shared" ca="1" si="1"/>
        <v>208.74668503530387</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6.5">
      <c r="B21" s="18">
        <v>0.40000000000000102</v>
      </c>
      <c r="C21" s="124">
        <f t="shared" ca="1" si="2"/>
        <v>0.59419407226952048</v>
      </c>
      <c r="D21" s="125">
        <f t="shared" ca="1" si="0"/>
        <v>2609.7003654077339</v>
      </c>
      <c r="E21" s="124">
        <f t="shared" ca="1" si="3"/>
        <v>8.6619597038057092E-2</v>
      </c>
      <c r="F21" s="125">
        <f t="shared" ca="1" si="1"/>
        <v>380.43327019114673</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6.5">
      <c r="B22" s="18">
        <v>0.35000000000000098</v>
      </c>
      <c r="C22" s="124">
        <f t="shared" ca="1" si="2"/>
        <v>0.68263635133297929</v>
      </c>
      <c r="D22" s="125">
        <f t="shared" ca="1" si="0"/>
        <v>2998.1388550544452</v>
      </c>
      <c r="E22" s="124">
        <f t="shared" ca="1" si="3"/>
        <v>0.15860168761839291</v>
      </c>
      <c r="F22" s="125">
        <f t="shared" ca="1" si="1"/>
        <v>696.57861201998162</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6.5">
      <c r="B23" s="18">
        <v>0.30000000000000099</v>
      </c>
      <c r="C23" s="124">
        <f t="shared" ca="1" si="2"/>
        <v>0.75348491000125883</v>
      </c>
      <c r="D23" s="125">
        <f t="shared" ca="1" si="0"/>
        <v>3309.3057247255288</v>
      </c>
      <c r="E23" s="124">
        <f t="shared" ca="1" si="3"/>
        <v>0.28706733252970901</v>
      </c>
      <c r="F23" s="125">
        <f t="shared" ca="1" si="1"/>
        <v>1260.799724470482</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6.5">
      <c r="B24" s="18">
        <v>0.250000000000001</v>
      </c>
      <c r="C24" s="124">
        <f t="shared" ca="1" si="2"/>
        <v>0.80552172147776979</v>
      </c>
      <c r="D24" s="125">
        <f t="shared" ca="1" si="0"/>
        <v>3537.8514007303647</v>
      </c>
      <c r="E24" s="124">
        <f t="shared" ca="1" si="3"/>
        <v>0.44747718271049119</v>
      </c>
      <c r="F24" s="125">
        <f t="shared" ca="1" si="1"/>
        <v>1965.3197864644774</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6.5">
      <c r="B25" s="18">
        <v>0.20000000000000101</v>
      </c>
      <c r="C25" s="124">
        <f t="shared" ca="1" si="2"/>
        <v>0.84950602246571794</v>
      </c>
      <c r="D25" s="125">
        <f t="shared" ca="1" si="0"/>
        <v>3731.0304506694333</v>
      </c>
      <c r="E25" s="124">
        <f t="shared" ca="1" si="3"/>
        <v>0.56698811778886271</v>
      </c>
      <c r="F25" s="125">
        <f t="shared" ca="1" si="1"/>
        <v>2490.2118133286849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6.5">
      <c r="B26" s="18">
        <v>0.15000000000000099</v>
      </c>
      <c r="C26" s="124">
        <f t="shared" ca="1" si="2"/>
        <v>0.8903099201514606</v>
      </c>
      <c r="D26" s="125">
        <f t="shared" ca="1" si="0"/>
        <v>3910.241169305215</v>
      </c>
      <c r="E26" s="124">
        <f t="shared" ca="1" si="3"/>
        <v>0.68253831582576474</v>
      </c>
      <c r="F26" s="125">
        <f t="shared" ca="1" si="1"/>
        <v>2997.7082831067587</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6.5">
      <c r="B27" s="18">
        <v>0.100000000000001</v>
      </c>
      <c r="C27" s="124">
        <f t="shared" ca="1" si="2"/>
        <v>0.92786574637963171</v>
      </c>
      <c r="D27" s="125">
        <f t="shared" ca="1" si="0"/>
        <v>4075.1863580993427</v>
      </c>
      <c r="E27" s="124">
        <f t="shared" ca="1" si="3"/>
        <v>0.79498880661279459</v>
      </c>
      <c r="F27" s="125">
        <f t="shared" ca="1" si="1"/>
        <v>3491.5908386433939</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6.5">
      <c r="B28" s="18">
        <v>5.0000000000001002E-2</v>
      </c>
      <c r="C28" s="124">
        <f t="shared" ca="1" si="2"/>
        <v>0.9680606306670797</v>
      </c>
      <c r="D28" s="125">
        <f t="shared" ca="1" si="0"/>
        <v>4251.7222898898144</v>
      </c>
      <c r="E28" s="124">
        <f t="shared" ca="1" si="3"/>
        <v>0.90072326502510136</v>
      </c>
      <c r="F28" s="125">
        <f t="shared" ca="1" si="1"/>
        <v>3955.9765799902452</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6.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ht="16.5">
      <c r="B30" s="6"/>
      <c r="C30" s="6"/>
      <c r="D30" s="6"/>
      <c r="E30" s="6"/>
      <c r="F30" s="6"/>
    </row>
    <row r="31" spans="1:122" ht="16.5">
      <c r="B31" s="6"/>
      <c r="C31" s="6"/>
      <c r="D31" s="6"/>
      <c r="E31" s="6"/>
      <c r="F31" s="6"/>
    </row>
    <row r="32" spans="1:122" s="106" customFormat="1" ht="15">
      <c r="A32" s="446" t="s">
        <v>749</v>
      </c>
      <c r="B32" s="446"/>
      <c r="C32" s="446"/>
      <c r="D32" s="446"/>
      <c r="E32" s="446"/>
      <c r="F32" s="446"/>
      <c r="G32" s="446"/>
    </row>
    <row r="33" spans="1:122" ht="15">
      <c r="A33" s="107"/>
      <c r="B33" s="107"/>
      <c r="C33" s="107"/>
      <c r="D33" s="107"/>
      <c r="E33" s="107"/>
      <c r="F33" s="107"/>
      <c r="G33" s="107"/>
      <c r="H33" s="73" t="s">
        <v>745</v>
      </c>
      <c r="I33" s="73" t="s">
        <v>698</v>
      </c>
      <c r="J33" s="73"/>
      <c r="K33" s="73" t="s">
        <v>695</v>
      </c>
      <c r="L33" s="73"/>
      <c r="M33" s="73" t="s">
        <v>693</v>
      </c>
      <c r="N33" s="73"/>
      <c r="O33" s="73" t="s">
        <v>692</v>
      </c>
      <c r="P33" s="73"/>
      <c r="Q33" s="73" t="s">
        <v>703</v>
      </c>
      <c r="R33" s="73"/>
      <c r="S33" s="73" t="s">
        <v>702</v>
      </c>
      <c r="T33" s="73"/>
      <c r="U33" s="73" t="s">
        <v>700</v>
      </c>
      <c r="V33" s="73"/>
      <c r="W33" s="73" t="s">
        <v>198</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38.2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6.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6.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6.5">
      <c r="B37" s="18">
        <f t="shared" si="4"/>
        <v>0.98</v>
      </c>
      <c r="C37" s="124">
        <f t="shared" ca="1" si="7"/>
        <v>6.766815536608472E-5</v>
      </c>
      <c r="D37" s="125">
        <f t="shared" ca="1" si="5"/>
        <v>0.2971985383678441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6.5">
      <c r="B38" s="18">
        <f t="shared" si="4"/>
        <v>0.97</v>
      </c>
      <c r="C38" s="124">
        <f t="shared" ca="1" si="7"/>
        <v>6.766815536608472E-5</v>
      </c>
      <c r="D38" s="125">
        <f t="shared" ca="1" si="5"/>
        <v>0.2971985383678441</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6.5">
      <c r="B39" s="18">
        <f t="shared" si="4"/>
        <v>0.95</v>
      </c>
      <c r="C39" s="124">
        <f t="shared" ca="1" si="7"/>
        <v>3.3834077683042357E-4</v>
      </c>
      <c r="D39" s="125">
        <f t="shared" ca="1" si="5"/>
        <v>1.4859926918392203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6.5">
      <c r="B40" s="18">
        <f t="shared" si="4"/>
        <v>0.9</v>
      </c>
      <c r="C40" s="124">
        <f t="shared" ca="1" si="7"/>
        <v>1.9623765056164563E-3</v>
      </c>
      <c r="D40" s="125">
        <f t="shared" ca="1" si="5"/>
        <v>8.6187576126674763</v>
      </c>
      <c r="E40" s="340">
        <f t="shared" ca="1" si="8"/>
        <v>2.0664714999138966E-3</v>
      </c>
      <c r="F40" s="125">
        <f t="shared" ca="1" si="6"/>
        <v>9.0759428276218337</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6.5">
      <c r="B41" s="18">
        <f t="shared" si="4"/>
        <v>0.85</v>
      </c>
      <c r="C41" s="124">
        <f t="shared" ca="1" si="7"/>
        <v>9.1352009744214233E-3</v>
      </c>
      <c r="D41" s="125">
        <f t="shared" ca="1" si="5"/>
        <v>40.121802679658892</v>
      </c>
      <c r="E41" s="340">
        <f t="shared" ca="1" si="8"/>
        <v>9.2130187704494663E-3</v>
      </c>
      <c r="F41" s="125">
        <f t="shared" ca="1" si="6"/>
        <v>40.463578439814057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6.5">
      <c r="B42" s="18">
        <f t="shared" si="4"/>
        <v>0.8</v>
      </c>
      <c r="C42" s="124">
        <f t="shared" ca="1" si="7"/>
        <v>2.1180132629584462E-2</v>
      </c>
      <c r="D42" s="125">
        <f t="shared" ca="1" si="5"/>
        <v>93.023142509134956</v>
      </c>
      <c r="E42" s="340">
        <f t="shared" ca="1" si="8"/>
        <v>2.1525744790769765E-2</v>
      </c>
      <c r="F42" s="125">
        <f t="shared" ca="1" si="6"/>
        <v>94.54107112106081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6.5">
      <c r="B43" s="18">
        <f t="shared" si="4"/>
        <v>0.75</v>
      </c>
      <c r="C43" s="124">
        <f t="shared" ca="1" si="7"/>
        <v>4.4863987007714726E-2</v>
      </c>
      <c r="D43" s="125">
        <f t="shared" ca="1" si="5"/>
        <v>197.04263093788308</v>
      </c>
      <c r="E43" s="340">
        <f t="shared" ca="1" si="8"/>
        <v>4.4859652143964479E-2</v>
      </c>
      <c r="F43" s="125">
        <f t="shared" ca="1" si="6"/>
        <v>197.023592216292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6.5">
      <c r="B44" s="18">
        <f t="shared" si="4"/>
        <v>0.7</v>
      </c>
      <c r="C44" s="124">
        <f t="shared" ca="1" si="7"/>
        <v>8.6073893625662284E-2</v>
      </c>
      <c r="D44" s="125">
        <f t="shared" ca="1" si="5"/>
        <v>378.03654080390874</v>
      </c>
      <c r="E44" s="340">
        <f t="shared" ca="1" si="8"/>
        <v>7.6717754434303509E-2</v>
      </c>
      <c r="F44" s="125">
        <f t="shared" ca="1" si="6"/>
        <v>336.94437747546101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6.5">
      <c r="B45" s="18">
        <f t="shared" si="4"/>
        <v>0.65</v>
      </c>
      <c r="C45" s="124">
        <f t="shared" ca="1" si="7"/>
        <v>0.14027608607389561</v>
      </c>
      <c r="D45" s="125">
        <f t="shared" ca="1" si="5"/>
        <v>616.09257003654955</v>
      </c>
      <c r="E45" s="340">
        <f t="shared" ca="1" si="8"/>
        <v>0.11873600826588393</v>
      </c>
      <c r="F45" s="125">
        <f t="shared" ca="1" si="6"/>
        <v>521.48854830376217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6.5">
      <c r="B46" s="18">
        <f t="shared" si="4"/>
        <v>0.6</v>
      </c>
      <c r="C46" s="124">
        <f t="shared" ca="1" si="7"/>
        <v>0.21288401678169308</v>
      </c>
      <c r="D46" s="125">
        <f t="shared" ca="1" si="5"/>
        <v>934.98660170519599</v>
      </c>
      <c r="E46" s="340">
        <f t="shared" ca="1" si="8"/>
        <v>0.18503530222146108</v>
      </c>
      <c r="F46" s="125">
        <f t="shared" ca="1" si="6"/>
        <v>812.67504735665705</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6.5">
      <c r="B47" s="18">
        <f t="shared" si="4"/>
        <v>0.55000000000000104</v>
      </c>
      <c r="C47" s="124">
        <f t="shared" ca="1" si="7"/>
        <v>0.2984842333197768</v>
      </c>
      <c r="D47" s="125">
        <f t="shared" ca="1" si="5"/>
        <v>1310.9427527404598</v>
      </c>
      <c r="E47" s="340">
        <f t="shared" ca="1" si="8"/>
        <v>0.27372137075943459</v>
      </c>
      <c r="F47" s="125">
        <f t="shared" ca="1" si="6"/>
        <v>1202.1842603754367</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6.5">
      <c r="B48" s="18">
        <f t="shared" si="4"/>
        <v>0.500000000000001</v>
      </c>
      <c r="C48" s="124">
        <f t="shared" ca="1" si="7"/>
        <v>0.39396400054130731</v>
      </c>
      <c r="D48" s="125">
        <f t="shared" ca="1" si="5"/>
        <v>1730.2898903774217</v>
      </c>
      <c r="E48" s="340">
        <f t="shared" ca="1" si="8"/>
        <v>0.38393318408815236</v>
      </c>
      <c r="F48" s="125">
        <f t="shared" ca="1" si="6"/>
        <v>1686.2345445151652</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6.5">
      <c r="B49" s="18">
        <f t="shared" si="4"/>
        <v>0.45000000000000101</v>
      </c>
      <c r="C49" s="124">
        <f t="shared" ca="1" si="7"/>
        <v>0.49363919339553441</v>
      </c>
      <c r="D49" s="125">
        <f t="shared" ca="1" si="5"/>
        <v>2168.0633373931873</v>
      </c>
      <c r="E49" s="340">
        <f t="shared" ca="1" si="8"/>
        <v>0.4847597726880965</v>
      </c>
      <c r="F49" s="125">
        <f t="shared" ca="1" si="6"/>
        <v>2129.0649216461197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6.5">
      <c r="B50" s="18">
        <f t="shared" si="4"/>
        <v>0.40000000000000102</v>
      </c>
      <c r="C50" s="124">
        <f t="shared" ca="1" si="7"/>
        <v>0.59419407226952048</v>
      </c>
      <c r="D50" s="125">
        <f t="shared" ca="1" si="5"/>
        <v>2609.7003654077339</v>
      </c>
      <c r="E50" s="340">
        <f t="shared" ca="1" si="8"/>
        <v>0.56569657310141597</v>
      </c>
      <c r="F50" s="125">
        <f t="shared" ca="1" si="6"/>
        <v>2484.5393490614188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6.5">
      <c r="B51" s="18">
        <f t="shared" si="4"/>
        <v>0.35000000000000098</v>
      </c>
      <c r="C51" s="124">
        <f t="shared" ca="1" si="7"/>
        <v>0.68263635133297929</v>
      </c>
      <c r="D51" s="125">
        <f t="shared" ca="1" si="5"/>
        <v>2998.1388550544452</v>
      </c>
      <c r="E51" s="340">
        <f t="shared" ca="1" si="8"/>
        <v>0.63940072326504349</v>
      </c>
      <c r="F51" s="125">
        <f t="shared" ca="1" si="6"/>
        <v>2808.2479765800708</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6.5">
      <c r="B52" s="18">
        <f t="shared" si="4"/>
        <v>0.30000000000000099</v>
      </c>
      <c r="C52" s="124">
        <f t="shared" ca="1" si="7"/>
        <v>0.75348491000125883</v>
      </c>
      <c r="D52" s="125">
        <f t="shared" ca="1" si="5"/>
        <v>3309.3057247255288</v>
      </c>
      <c r="E52" s="340">
        <f t="shared" ca="1" si="8"/>
        <v>0.70483898742901185</v>
      </c>
      <c r="F52" s="125">
        <f t="shared" ca="1" si="6"/>
        <v>3095.6528327882202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6.5">
      <c r="B53" s="18">
        <f t="shared" si="4"/>
        <v>0.250000000000001</v>
      </c>
      <c r="C53" s="124">
        <f t="shared" ca="1" si="7"/>
        <v>0.80552172147776979</v>
      </c>
      <c r="D53" s="125">
        <f t="shared" ca="1" si="5"/>
        <v>3537.8514007303647</v>
      </c>
      <c r="E53" s="340">
        <f t="shared" ca="1" si="8"/>
        <v>0.76476666092654078</v>
      </c>
      <c r="F53" s="125">
        <f t="shared" ca="1" si="6"/>
        <v>3358.8551747893671</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6.5">
      <c r="B54" s="18">
        <f t="shared" si="4"/>
        <v>0.20000000000000101</v>
      </c>
      <c r="C54" s="124">
        <f t="shared" ca="1" si="7"/>
        <v>0.84950602246571794</v>
      </c>
      <c r="D54" s="125">
        <f t="shared" ca="1" si="5"/>
        <v>3731.0304506694333</v>
      </c>
      <c r="E54" s="340">
        <f t="shared" ca="1" si="8"/>
        <v>0.81711727225771547</v>
      </c>
      <c r="F54" s="125">
        <f t="shared" ca="1" si="6"/>
        <v>3588.7790597558865</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6.5">
      <c r="B55" s="18">
        <f t="shared" si="4"/>
        <v>0.15000000000000099</v>
      </c>
      <c r="C55" s="124">
        <f t="shared" ca="1" si="7"/>
        <v>0.8903099201514606</v>
      </c>
      <c r="D55" s="125">
        <f t="shared" ca="1" si="5"/>
        <v>3910.241169305215</v>
      </c>
      <c r="E55" s="340">
        <f t="shared" ca="1" si="8"/>
        <v>0.86576545548487616</v>
      </c>
      <c r="F55" s="125">
        <f t="shared" ca="1" si="6"/>
        <v>3802.4418804895759</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6.5">
      <c r="B56" s="18">
        <f t="shared" si="4"/>
        <v>0.100000000000001</v>
      </c>
      <c r="C56" s="124">
        <f t="shared" ca="1" si="7"/>
        <v>0.92786574637963171</v>
      </c>
      <c r="D56" s="125">
        <f t="shared" ca="1" si="5"/>
        <v>4075.1863580993427</v>
      </c>
      <c r="E56" s="340">
        <f t="shared" ca="1" si="8"/>
        <v>0.91639400723278852</v>
      </c>
      <c r="F56" s="125">
        <f t="shared" ca="1" si="6"/>
        <v>4024.802479766407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6.5">
      <c r="B57" s="18">
        <f t="shared" si="4"/>
        <v>5.0000000000001002E-2</v>
      </c>
      <c r="C57" s="124">
        <f t="shared" ca="1" si="7"/>
        <v>0.9680606306670797</v>
      </c>
      <c r="D57" s="125">
        <f t="shared" ca="1" si="5"/>
        <v>4251.7222898898144</v>
      </c>
      <c r="E57" s="340">
        <f t="shared" ca="1" si="8"/>
        <v>0.96538660237660168</v>
      </c>
      <c r="F57" s="125">
        <f t="shared" ca="1" si="6"/>
        <v>4239.9779576380342</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6.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5" thickBot="1">
      <c r="B60" s="447" t="s">
        <v>750</v>
      </c>
      <c r="C60" s="448"/>
      <c r="D60" s="448"/>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5" thickBot="1">
      <c r="B66" s="57" t="s">
        <v>755</v>
      </c>
      <c r="C66" s="58">
        <v>4392</v>
      </c>
      <c r="D66" s="59">
        <v>4392</v>
      </c>
    </row>
    <row r="68" spans="2:5" ht="15" thickBot="1">
      <c r="B68" s="447" t="s">
        <v>756</v>
      </c>
      <c r="C68" s="448"/>
      <c r="D68" s="448"/>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 workbookViewId="1"/>
  </sheetViews>
  <sheetFormatPr defaultRowHeight="12"/>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758</v>
      </c>
      <c r="B3" s="20">
        <f>_xlfn.XLOOKUP(ZSS,Ratings!A:A,Ratings!E:E,"NF",0,1)</f>
        <v>56.8</v>
      </c>
      <c r="C3" s="20">
        <f>B3+B5</f>
        <v>56.8</v>
      </c>
      <c r="D3" s="20">
        <f t="shared" ref="D3:AE3" si="0">C3+C5</f>
        <v>56.8</v>
      </c>
      <c r="E3" s="20">
        <f t="shared" si="0"/>
        <v>56.8</v>
      </c>
      <c r="F3" s="20">
        <f t="shared" si="0"/>
        <v>56.8</v>
      </c>
      <c r="G3" s="20">
        <f t="shared" si="0"/>
        <v>56.8</v>
      </c>
      <c r="H3" s="20">
        <f t="shared" si="0"/>
        <v>56.8</v>
      </c>
      <c r="I3" s="20">
        <f t="shared" si="0"/>
        <v>56.8</v>
      </c>
      <c r="J3" s="20">
        <f t="shared" si="0"/>
        <v>56.8</v>
      </c>
      <c r="K3" s="20">
        <f t="shared" si="0"/>
        <v>56.8</v>
      </c>
      <c r="L3" s="20">
        <f t="shared" si="0"/>
        <v>56.8</v>
      </c>
      <c r="M3" s="20">
        <f t="shared" si="0"/>
        <v>56.8</v>
      </c>
      <c r="N3" s="20">
        <f t="shared" si="0"/>
        <v>56.8</v>
      </c>
      <c r="O3" s="20">
        <f t="shared" si="0"/>
        <v>56.8</v>
      </c>
      <c r="P3" s="20">
        <f t="shared" si="0"/>
        <v>56.8</v>
      </c>
      <c r="Q3" s="20">
        <f t="shared" si="0"/>
        <v>56.8</v>
      </c>
      <c r="R3" s="20">
        <f t="shared" si="0"/>
        <v>56.8</v>
      </c>
      <c r="S3" s="20">
        <f t="shared" si="0"/>
        <v>56.8</v>
      </c>
      <c r="T3" s="20">
        <f t="shared" si="0"/>
        <v>56.8</v>
      </c>
      <c r="U3" s="20">
        <f t="shared" si="0"/>
        <v>56.8</v>
      </c>
      <c r="V3" s="20">
        <f t="shared" si="0"/>
        <v>56.8</v>
      </c>
      <c r="W3" s="20">
        <f t="shared" si="0"/>
        <v>56.8</v>
      </c>
      <c r="X3" s="20">
        <f t="shared" si="0"/>
        <v>56.8</v>
      </c>
      <c r="Y3" s="20">
        <f t="shared" si="0"/>
        <v>56.8</v>
      </c>
      <c r="Z3" s="20">
        <f t="shared" si="0"/>
        <v>56.8</v>
      </c>
      <c r="AA3" s="20">
        <f t="shared" si="0"/>
        <v>56.8</v>
      </c>
      <c r="AB3" s="20">
        <f t="shared" si="0"/>
        <v>56.8</v>
      </c>
      <c r="AC3" s="20">
        <f t="shared" si="0"/>
        <v>56.8</v>
      </c>
      <c r="AD3" s="20">
        <f t="shared" si="0"/>
        <v>56.8</v>
      </c>
      <c r="AE3" s="20">
        <f t="shared" si="0"/>
        <v>56.8</v>
      </c>
    </row>
    <row r="4" spans="1:36" s="6" customFormat="1" ht="16.5">
      <c r="A4" s="6" t="s">
        <v>759</v>
      </c>
      <c r="B4" s="20">
        <f>_xlfn.XLOOKUP(ZSS,Ratings!A:A,Ratings!D:D,"NF",0,1)+B5</f>
        <v>55.8</v>
      </c>
      <c r="C4" s="20">
        <f>B4+C5</f>
        <v>55.8</v>
      </c>
      <c r="D4" s="20">
        <f t="shared" ref="D4:AE4" si="1">C4+D5</f>
        <v>55.8</v>
      </c>
      <c r="E4" s="20">
        <f t="shared" si="1"/>
        <v>55.8</v>
      </c>
      <c r="F4" s="20">
        <f t="shared" si="1"/>
        <v>55.8</v>
      </c>
      <c r="G4" s="20">
        <f t="shared" si="1"/>
        <v>55.8</v>
      </c>
      <c r="H4" s="20">
        <f t="shared" si="1"/>
        <v>55.8</v>
      </c>
      <c r="I4" s="20">
        <f t="shared" si="1"/>
        <v>55.8</v>
      </c>
      <c r="J4" s="20">
        <f t="shared" si="1"/>
        <v>55.8</v>
      </c>
      <c r="K4" s="20">
        <f t="shared" si="1"/>
        <v>55.8</v>
      </c>
      <c r="L4" s="20">
        <f t="shared" si="1"/>
        <v>55.8</v>
      </c>
      <c r="M4" s="20">
        <f t="shared" si="1"/>
        <v>55.8</v>
      </c>
      <c r="N4" s="20">
        <f t="shared" si="1"/>
        <v>55.8</v>
      </c>
      <c r="O4" s="20">
        <f t="shared" si="1"/>
        <v>55.8</v>
      </c>
      <c r="P4" s="20">
        <f t="shared" si="1"/>
        <v>55.8</v>
      </c>
      <c r="Q4" s="20">
        <f t="shared" si="1"/>
        <v>55.8</v>
      </c>
      <c r="R4" s="20">
        <f t="shared" si="1"/>
        <v>55.8</v>
      </c>
      <c r="S4" s="20">
        <f t="shared" si="1"/>
        <v>55.8</v>
      </c>
      <c r="T4" s="20">
        <f t="shared" si="1"/>
        <v>55.8</v>
      </c>
      <c r="U4" s="20">
        <f t="shared" si="1"/>
        <v>55.8</v>
      </c>
      <c r="V4" s="20">
        <f t="shared" si="1"/>
        <v>55.8</v>
      </c>
      <c r="W4" s="20">
        <f t="shared" si="1"/>
        <v>55.8</v>
      </c>
      <c r="X4" s="20">
        <f t="shared" si="1"/>
        <v>55.8</v>
      </c>
      <c r="Y4" s="20">
        <f t="shared" si="1"/>
        <v>55.8</v>
      </c>
      <c r="Z4" s="20">
        <f t="shared" si="1"/>
        <v>55.8</v>
      </c>
      <c r="AA4" s="20">
        <f t="shared" si="1"/>
        <v>55.8</v>
      </c>
      <c r="AB4" s="20">
        <f t="shared" si="1"/>
        <v>55.8</v>
      </c>
      <c r="AC4" s="20">
        <f t="shared" si="1"/>
        <v>55.8</v>
      </c>
      <c r="AD4" s="20">
        <f t="shared" si="1"/>
        <v>55.8</v>
      </c>
      <c r="AE4" s="20">
        <f t="shared" si="1"/>
        <v>55.8</v>
      </c>
      <c r="AI4" s="20"/>
      <c r="AJ4" s="20"/>
    </row>
    <row r="5" spans="1:36" s="6" customFormat="1" ht="16.5">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761</v>
      </c>
      <c r="B8" s="16" cm="1">
        <f t="array" ref="B8:AE8">WCR_BAU+B10:AE10</f>
        <v>56.8</v>
      </c>
      <c r="C8" s="16">
        <v>56.8</v>
      </c>
      <c r="D8" s="16">
        <v>56.8</v>
      </c>
      <c r="E8" s="16">
        <v>100</v>
      </c>
      <c r="F8" s="16">
        <v>100</v>
      </c>
      <c r="G8" s="16">
        <v>100</v>
      </c>
      <c r="H8" s="16">
        <v>100</v>
      </c>
      <c r="I8" s="16">
        <v>100</v>
      </c>
      <c r="J8" s="20">
        <v>100</v>
      </c>
      <c r="K8" s="20">
        <v>100</v>
      </c>
      <c r="L8" s="20">
        <v>100</v>
      </c>
      <c r="M8" s="20">
        <v>100</v>
      </c>
      <c r="N8" s="20">
        <v>100</v>
      </c>
      <c r="O8" s="20">
        <v>100</v>
      </c>
      <c r="P8" s="20">
        <v>100</v>
      </c>
      <c r="Q8" s="20">
        <v>100</v>
      </c>
      <c r="R8" s="20">
        <v>100</v>
      </c>
      <c r="S8" s="20">
        <v>100</v>
      </c>
      <c r="T8" s="20">
        <v>100</v>
      </c>
      <c r="U8" s="20">
        <v>100</v>
      </c>
      <c r="V8" s="20">
        <v>100</v>
      </c>
      <c r="W8" s="20">
        <v>100</v>
      </c>
      <c r="X8" s="20">
        <v>100</v>
      </c>
      <c r="Y8" s="20">
        <v>100</v>
      </c>
      <c r="Z8" s="20">
        <v>100</v>
      </c>
      <c r="AA8" s="20">
        <v>100</v>
      </c>
      <c r="AB8" s="20">
        <v>100</v>
      </c>
      <c r="AC8" s="20">
        <v>100</v>
      </c>
      <c r="AD8" s="20">
        <v>100</v>
      </c>
      <c r="AE8" s="20">
        <v>100</v>
      </c>
    </row>
    <row r="9" spans="1:36" s="6" customFormat="1" ht="16.5">
      <c r="A9" s="6" t="s">
        <v>762</v>
      </c>
      <c r="B9" s="16" cm="1">
        <f t="array" ref="B9:AE9">SCR_BAU+B10:AE10</f>
        <v>55.8</v>
      </c>
      <c r="C9" s="16">
        <v>55.8</v>
      </c>
      <c r="D9" s="16">
        <v>55.8</v>
      </c>
      <c r="E9" s="16">
        <v>99</v>
      </c>
      <c r="F9" s="16">
        <v>99</v>
      </c>
      <c r="G9" s="16">
        <v>99</v>
      </c>
      <c r="H9" s="16">
        <v>99</v>
      </c>
      <c r="I9" s="16">
        <v>99</v>
      </c>
      <c r="J9" s="20">
        <v>99</v>
      </c>
      <c r="K9" s="20">
        <v>99</v>
      </c>
      <c r="L9" s="20">
        <v>99</v>
      </c>
      <c r="M9" s="20">
        <v>99</v>
      </c>
      <c r="N9" s="20">
        <v>99</v>
      </c>
      <c r="O9" s="20">
        <v>99</v>
      </c>
      <c r="P9" s="20">
        <v>99</v>
      </c>
      <c r="Q9" s="20">
        <v>99</v>
      </c>
      <c r="R9" s="20">
        <v>99</v>
      </c>
      <c r="S9" s="20">
        <v>99</v>
      </c>
      <c r="T9" s="20">
        <v>99</v>
      </c>
      <c r="U9" s="20">
        <v>99</v>
      </c>
      <c r="V9" s="20">
        <v>99</v>
      </c>
      <c r="W9" s="20">
        <v>99</v>
      </c>
      <c r="X9" s="20">
        <v>99</v>
      </c>
      <c r="Y9" s="20">
        <v>99</v>
      </c>
      <c r="Z9" s="20">
        <v>99</v>
      </c>
      <c r="AA9" s="20">
        <v>99</v>
      </c>
      <c r="AB9" s="20">
        <v>99</v>
      </c>
      <c r="AC9" s="20">
        <v>99</v>
      </c>
      <c r="AD9" s="20">
        <v>99</v>
      </c>
      <c r="AE9" s="20">
        <v>99</v>
      </c>
    </row>
    <row r="10" spans="1:36" s="6" customFormat="1" ht="16.5">
      <c r="A10" s="6" t="s">
        <v>763</v>
      </c>
      <c r="B10" s="6" cm="1">
        <f t="array" ref="B10:P10">Added_Capacity__MVA__Option_2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764</v>
      </c>
      <c r="B14" s="20" cm="1">
        <f t="array" ref="B14:AE14">WCR_BAU+B16:AE16</f>
        <v>56.8</v>
      </c>
      <c r="C14" s="20">
        <v>56.8</v>
      </c>
      <c r="D14" s="20">
        <v>56.8</v>
      </c>
      <c r="E14" s="20">
        <v>72.149999999999991</v>
      </c>
      <c r="F14" s="20">
        <v>72.149999999999991</v>
      </c>
      <c r="G14" s="20">
        <v>72.149999999999991</v>
      </c>
      <c r="H14" s="20">
        <v>72.149999999999991</v>
      </c>
      <c r="I14" s="20">
        <v>72.149999999999991</v>
      </c>
      <c r="J14" s="20">
        <v>72.149999999999991</v>
      </c>
      <c r="K14" s="20">
        <v>72.149999999999991</v>
      </c>
      <c r="L14" s="20">
        <v>72.149999999999991</v>
      </c>
      <c r="M14" s="20">
        <v>72.149999999999991</v>
      </c>
      <c r="N14" s="20">
        <v>72.149999999999991</v>
      </c>
      <c r="O14" s="20">
        <v>72.149999999999991</v>
      </c>
      <c r="P14" s="20">
        <v>72.149999999999991</v>
      </c>
      <c r="Q14" s="20">
        <v>72.149999999999991</v>
      </c>
      <c r="R14" s="20">
        <v>72.149999999999991</v>
      </c>
      <c r="S14" s="20">
        <v>72.149999999999991</v>
      </c>
      <c r="T14" s="20">
        <v>72.149999999999991</v>
      </c>
      <c r="U14" s="20">
        <v>72.149999999999991</v>
      </c>
      <c r="V14" s="20">
        <v>72.149999999999991</v>
      </c>
      <c r="W14" s="20">
        <v>72.149999999999991</v>
      </c>
      <c r="X14" s="20">
        <v>72.149999999999991</v>
      </c>
      <c r="Y14" s="20">
        <v>72.149999999999991</v>
      </c>
      <c r="Z14" s="20">
        <v>72.149999999999991</v>
      </c>
      <c r="AA14" s="20">
        <v>72.149999999999991</v>
      </c>
      <c r="AB14" s="20">
        <v>72.149999999999991</v>
      </c>
      <c r="AC14" s="20">
        <v>72.149999999999991</v>
      </c>
      <c r="AD14" s="20">
        <v>72.149999999999991</v>
      </c>
      <c r="AE14" s="20">
        <v>72.149999999999991</v>
      </c>
    </row>
    <row r="15" spans="1:36" s="6" customFormat="1" ht="16.5">
      <c r="A15" s="6" t="s">
        <v>765</v>
      </c>
      <c r="B15" s="20" cm="1">
        <f t="array" ref="B15:AE15">SCR_BAU+B16:AE16</f>
        <v>55.8</v>
      </c>
      <c r="C15" s="20">
        <v>55.8</v>
      </c>
      <c r="D15" s="20">
        <v>55.8</v>
      </c>
      <c r="E15" s="20">
        <v>71.149999999999991</v>
      </c>
      <c r="F15" s="20">
        <v>71.149999999999991</v>
      </c>
      <c r="G15" s="20">
        <v>71.149999999999991</v>
      </c>
      <c r="H15" s="20">
        <v>71.149999999999991</v>
      </c>
      <c r="I15" s="20">
        <v>71.149999999999991</v>
      </c>
      <c r="J15" s="20">
        <v>71.149999999999991</v>
      </c>
      <c r="K15" s="20">
        <v>71.149999999999991</v>
      </c>
      <c r="L15" s="20">
        <v>71.149999999999991</v>
      </c>
      <c r="M15" s="20">
        <v>71.149999999999991</v>
      </c>
      <c r="N15" s="20">
        <v>71.149999999999991</v>
      </c>
      <c r="O15" s="20">
        <v>71.149999999999991</v>
      </c>
      <c r="P15" s="20">
        <v>71.149999999999991</v>
      </c>
      <c r="Q15" s="20">
        <v>71.149999999999991</v>
      </c>
      <c r="R15" s="20">
        <v>71.149999999999991</v>
      </c>
      <c r="S15" s="20">
        <v>71.149999999999991</v>
      </c>
      <c r="T15" s="20">
        <v>71.149999999999991</v>
      </c>
      <c r="U15" s="20">
        <v>71.149999999999991</v>
      </c>
      <c r="V15" s="20">
        <v>71.149999999999991</v>
      </c>
      <c r="W15" s="20">
        <v>71.149999999999991</v>
      </c>
      <c r="X15" s="20">
        <v>71.149999999999991</v>
      </c>
      <c r="Y15" s="20">
        <v>71.149999999999991</v>
      </c>
      <c r="Z15" s="20">
        <v>71.149999999999991</v>
      </c>
      <c r="AA15" s="20">
        <v>71.149999999999991</v>
      </c>
      <c r="AB15" s="20">
        <v>71.149999999999991</v>
      </c>
      <c r="AC15" s="20">
        <v>71.149999999999991</v>
      </c>
      <c r="AD15" s="20">
        <v>71.149999999999991</v>
      </c>
      <c r="AE15" s="20">
        <v>71.149999999999991</v>
      </c>
    </row>
    <row r="16" spans="1:36" s="6" customFormat="1" ht="16.5">
      <c r="A16" s="6" t="s">
        <v>763</v>
      </c>
      <c r="B16" s="6" cm="1">
        <f t="array" ref="B16:P16">Added_Capacity__MVA__Option_3</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766</v>
      </c>
      <c r="B20" s="20" cm="1">
        <f t="array" ref="B20:AE20">WCR_BAU+B22:AE22</f>
        <v>56.8</v>
      </c>
      <c r="C20" s="20">
        <v>56.8</v>
      </c>
      <c r="D20" s="20">
        <v>56.8</v>
      </c>
      <c r="E20" s="20">
        <v>56.8</v>
      </c>
      <c r="F20" s="20">
        <v>56.8</v>
      </c>
      <c r="G20" s="20">
        <v>56.8</v>
      </c>
      <c r="H20" s="20">
        <v>56.8</v>
      </c>
      <c r="I20" s="20">
        <v>56.8</v>
      </c>
      <c r="J20" s="20">
        <v>56.8</v>
      </c>
      <c r="K20" s="20">
        <v>56.8</v>
      </c>
      <c r="L20" s="20">
        <v>56.8</v>
      </c>
      <c r="M20" s="20">
        <v>56.8</v>
      </c>
      <c r="N20" s="20">
        <v>56.8</v>
      </c>
      <c r="O20" s="20">
        <v>56.8</v>
      </c>
      <c r="P20" s="20">
        <v>56.8</v>
      </c>
      <c r="Q20" s="20">
        <v>56.8</v>
      </c>
      <c r="R20" s="20">
        <v>56.8</v>
      </c>
      <c r="S20" s="20">
        <v>56.8</v>
      </c>
      <c r="T20" s="20">
        <v>56.8</v>
      </c>
      <c r="U20" s="20">
        <v>56.8</v>
      </c>
      <c r="V20" s="20">
        <v>56.8</v>
      </c>
      <c r="W20" s="20">
        <v>56.8</v>
      </c>
      <c r="X20" s="20">
        <v>56.8</v>
      </c>
      <c r="Y20" s="20">
        <v>56.8</v>
      </c>
      <c r="Z20" s="20">
        <v>56.8</v>
      </c>
      <c r="AA20" s="20">
        <v>56.8</v>
      </c>
      <c r="AB20" s="20">
        <v>56.8</v>
      </c>
      <c r="AC20" s="20">
        <v>56.8</v>
      </c>
      <c r="AD20" s="20">
        <v>56.8</v>
      </c>
      <c r="AE20" s="20">
        <v>56.8</v>
      </c>
    </row>
    <row r="21" spans="1:32" s="6" customFormat="1" ht="16.5">
      <c r="A21" s="6" t="s">
        <v>767</v>
      </c>
      <c r="B21" s="20" cm="1">
        <f t="array" ref="B21:AE21">SCR_BAU+B22:AE22</f>
        <v>55.8</v>
      </c>
      <c r="C21" s="20">
        <v>55.8</v>
      </c>
      <c r="D21" s="20">
        <v>55.8</v>
      </c>
      <c r="E21" s="20">
        <v>55.8</v>
      </c>
      <c r="F21" s="20">
        <v>55.8</v>
      </c>
      <c r="G21" s="20">
        <v>55.8</v>
      </c>
      <c r="H21" s="20">
        <v>55.8</v>
      </c>
      <c r="I21" s="20">
        <v>55.8</v>
      </c>
      <c r="J21" s="20">
        <v>55.8</v>
      </c>
      <c r="K21" s="20">
        <v>55.8</v>
      </c>
      <c r="L21" s="20">
        <v>55.8</v>
      </c>
      <c r="M21" s="20">
        <v>55.8</v>
      </c>
      <c r="N21" s="20">
        <v>55.8</v>
      </c>
      <c r="O21" s="20">
        <v>55.8</v>
      </c>
      <c r="P21" s="20">
        <v>55.8</v>
      </c>
      <c r="Q21" s="20">
        <v>55.8</v>
      </c>
      <c r="R21" s="20">
        <v>55.8</v>
      </c>
      <c r="S21" s="20">
        <v>55.8</v>
      </c>
      <c r="T21" s="20">
        <v>55.8</v>
      </c>
      <c r="U21" s="20">
        <v>55.8</v>
      </c>
      <c r="V21" s="20">
        <v>55.8</v>
      </c>
      <c r="W21" s="20">
        <v>55.8</v>
      </c>
      <c r="X21" s="20">
        <v>55.8</v>
      </c>
      <c r="Y21" s="20">
        <v>55.8</v>
      </c>
      <c r="Z21" s="20">
        <v>55.8</v>
      </c>
      <c r="AA21" s="20">
        <v>55.8</v>
      </c>
      <c r="AB21" s="20">
        <v>55.8</v>
      </c>
      <c r="AC21" s="20">
        <v>55.8</v>
      </c>
      <c r="AD21" s="20">
        <v>55.8</v>
      </c>
      <c r="AE21" s="20">
        <v>55.8</v>
      </c>
    </row>
    <row r="22" spans="1:32" s="6" customFormat="1" ht="16.5">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768</v>
      </c>
      <c r="B26" s="20" cm="1">
        <f t="array" ref="B26:AE26">WCR_BAU+B28:AE28</f>
        <v>56.8</v>
      </c>
      <c r="C26" s="20">
        <v>56.8</v>
      </c>
      <c r="D26" s="20">
        <v>56.8</v>
      </c>
      <c r="E26" s="20">
        <v>56.8</v>
      </c>
      <c r="F26" s="20">
        <v>56.8</v>
      </c>
      <c r="G26" s="20">
        <v>56.8</v>
      </c>
      <c r="H26" s="20">
        <v>56.8</v>
      </c>
      <c r="I26" s="20">
        <v>56.8</v>
      </c>
      <c r="J26" s="20">
        <v>56.8</v>
      </c>
      <c r="K26" s="20">
        <v>56.8</v>
      </c>
      <c r="L26" s="20">
        <v>56.8</v>
      </c>
      <c r="M26" s="20">
        <v>56.8</v>
      </c>
      <c r="N26" s="20">
        <v>56.8</v>
      </c>
      <c r="O26" s="20">
        <v>56.8</v>
      </c>
      <c r="P26" s="20">
        <v>56.8</v>
      </c>
      <c r="Q26" s="20">
        <v>56.8</v>
      </c>
      <c r="R26" s="20">
        <v>56.8</v>
      </c>
      <c r="S26" s="20">
        <v>56.8</v>
      </c>
      <c r="T26" s="20">
        <v>56.8</v>
      </c>
      <c r="U26" s="20">
        <v>56.8</v>
      </c>
      <c r="V26" s="20">
        <v>56.8</v>
      </c>
      <c r="W26" s="20">
        <v>56.8</v>
      </c>
      <c r="X26" s="20">
        <v>56.8</v>
      </c>
      <c r="Y26" s="20">
        <v>56.8</v>
      </c>
      <c r="Z26" s="20">
        <v>56.8</v>
      </c>
      <c r="AA26" s="20">
        <v>56.8</v>
      </c>
      <c r="AB26" s="20">
        <v>56.8</v>
      </c>
      <c r="AC26" s="20">
        <v>56.8</v>
      </c>
      <c r="AD26" s="20">
        <v>56.8</v>
      </c>
      <c r="AE26" s="20">
        <v>56.8</v>
      </c>
    </row>
    <row r="27" spans="1:32" ht="16.5">
      <c r="A27" s="6" t="s">
        <v>769</v>
      </c>
      <c r="B27" s="20" cm="1">
        <f t="array" ref="B27:AE27">SCR_BAU+B28:AE28</f>
        <v>55.8</v>
      </c>
      <c r="C27" s="20">
        <v>55.8</v>
      </c>
      <c r="D27" s="20">
        <v>55.8</v>
      </c>
      <c r="E27" s="20">
        <v>55.8</v>
      </c>
      <c r="F27" s="20">
        <v>55.8</v>
      </c>
      <c r="G27" s="20">
        <v>55.8</v>
      </c>
      <c r="H27" s="20">
        <v>55.8</v>
      </c>
      <c r="I27" s="20">
        <v>55.8</v>
      </c>
      <c r="J27" s="20">
        <v>55.8</v>
      </c>
      <c r="K27" s="20">
        <v>55.8</v>
      </c>
      <c r="L27" s="20">
        <v>55.8</v>
      </c>
      <c r="M27" s="20">
        <v>55.8</v>
      </c>
      <c r="N27" s="20">
        <v>55.8</v>
      </c>
      <c r="O27" s="20">
        <v>55.8</v>
      </c>
      <c r="P27" s="20">
        <v>55.8</v>
      </c>
      <c r="Q27" s="20">
        <v>55.8</v>
      </c>
      <c r="R27" s="20">
        <v>55.8</v>
      </c>
      <c r="S27" s="20">
        <v>55.8</v>
      </c>
      <c r="T27" s="20">
        <v>55.8</v>
      </c>
      <c r="U27" s="20">
        <v>55.8</v>
      </c>
      <c r="V27" s="20">
        <v>55.8</v>
      </c>
      <c r="W27" s="20">
        <v>55.8</v>
      </c>
      <c r="X27" s="20">
        <v>55.8</v>
      </c>
      <c r="Y27" s="20">
        <v>55.8</v>
      </c>
      <c r="Z27" s="20">
        <v>55.8</v>
      </c>
      <c r="AA27" s="20">
        <v>55.8</v>
      </c>
      <c r="AB27" s="20">
        <v>55.8</v>
      </c>
      <c r="AC27" s="20">
        <v>55.8</v>
      </c>
      <c r="AD27" s="20">
        <v>55.8</v>
      </c>
      <c r="AE27" s="20">
        <v>55.8</v>
      </c>
    </row>
    <row r="28" spans="1:32" ht="16.5">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770</v>
      </c>
      <c r="B32" s="20" cm="1">
        <f t="array" ref="B32:AE32">WCR_BAU+B34:AE34</f>
        <v>56.8</v>
      </c>
      <c r="C32" s="20">
        <v>56.8</v>
      </c>
      <c r="D32" s="20">
        <v>56.8</v>
      </c>
      <c r="E32" s="20">
        <v>56.8</v>
      </c>
      <c r="F32" s="20">
        <v>56.8</v>
      </c>
      <c r="G32" s="20">
        <v>56.8</v>
      </c>
      <c r="H32" s="20">
        <v>56.8</v>
      </c>
      <c r="I32" s="20">
        <v>56.8</v>
      </c>
      <c r="J32" s="20">
        <v>56.8</v>
      </c>
      <c r="K32" s="20">
        <v>56.8</v>
      </c>
      <c r="L32" s="20">
        <v>56.8</v>
      </c>
      <c r="M32" s="20">
        <v>56.8</v>
      </c>
      <c r="N32" s="20">
        <v>56.8</v>
      </c>
      <c r="O32" s="20">
        <v>56.8</v>
      </c>
      <c r="P32" s="20">
        <v>56.8</v>
      </c>
      <c r="Q32" s="20">
        <v>56.8</v>
      </c>
      <c r="R32" s="20">
        <v>56.8</v>
      </c>
      <c r="S32" s="20">
        <v>56.8</v>
      </c>
      <c r="T32" s="20">
        <v>56.8</v>
      </c>
      <c r="U32" s="20">
        <v>56.8</v>
      </c>
      <c r="V32" s="20">
        <v>56.8</v>
      </c>
      <c r="W32" s="20">
        <v>56.8</v>
      </c>
      <c r="X32" s="20">
        <v>56.8</v>
      </c>
      <c r="Y32" s="20">
        <v>56.8</v>
      </c>
      <c r="Z32" s="20">
        <v>56.8</v>
      </c>
      <c r="AA32" s="20">
        <v>56.8</v>
      </c>
      <c r="AB32" s="20">
        <v>56.8</v>
      </c>
      <c r="AC32" s="20">
        <v>56.8</v>
      </c>
      <c r="AD32" s="20">
        <v>56.8</v>
      </c>
      <c r="AE32" s="20">
        <v>56.8</v>
      </c>
    </row>
    <row r="33" spans="1:31" ht="16.5">
      <c r="A33" s="6" t="s">
        <v>771</v>
      </c>
      <c r="B33" s="20" cm="1">
        <f t="array" ref="B33:AE33">SCR_BAU+B34:AE34</f>
        <v>55.8</v>
      </c>
      <c r="C33" s="20">
        <v>55.8</v>
      </c>
      <c r="D33" s="20">
        <v>55.8</v>
      </c>
      <c r="E33" s="20">
        <v>55.8</v>
      </c>
      <c r="F33" s="20">
        <v>55.8</v>
      </c>
      <c r="G33" s="20">
        <v>55.8</v>
      </c>
      <c r="H33" s="20">
        <v>55.8</v>
      </c>
      <c r="I33" s="20">
        <v>55.8</v>
      </c>
      <c r="J33" s="20">
        <v>55.8</v>
      </c>
      <c r="K33" s="20">
        <v>55.8</v>
      </c>
      <c r="L33" s="20">
        <v>55.8</v>
      </c>
      <c r="M33" s="20">
        <v>55.8</v>
      </c>
      <c r="N33" s="20">
        <v>55.8</v>
      </c>
      <c r="O33" s="20">
        <v>55.8</v>
      </c>
      <c r="P33" s="20">
        <v>55.8</v>
      </c>
      <c r="Q33" s="20">
        <v>55.8</v>
      </c>
      <c r="R33" s="20">
        <v>55.8</v>
      </c>
      <c r="S33" s="20">
        <v>55.8</v>
      </c>
      <c r="T33" s="20">
        <v>55.8</v>
      </c>
      <c r="U33" s="20">
        <v>55.8</v>
      </c>
      <c r="V33" s="20">
        <v>55.8</v>
      </c>
      <c r="W33" s="20">
        <v>55.8</v>
      </c>
      <c r="X33" s="20">
        <v>55.8</v>
      </c>
      <c r="Y33" s="20">
        <v>55.8</v>
      </c>
      <c r="Z33" s="20">
        <v>55.8</v>
      </c>
      <c r="AA33" s="20">
        <v>55.8</v>
      </c>
      <c r="AB33" s="20">
        <v>55.8</v>
      </c>
      <c r="AC33" s="20">
        <v>55.8</v>
      </c>
      <c r="AD33" s="20">
        <v>55.8</v>
      </c>
      <c r="AE33" s="20">
        <v>55.8</v>
      </c>
    </row>
    <row r="34" spans="1:31" ht="16.5">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772</v>
      </c>
      <c r="B38" s="20" cm="1">
        <f t="array" ref="B38:AE38">WCR_BAU+B40:AE40</f>
        <v>56.8</v>
      </c>
      <c r="C38" s="20">
        <v>56.8</v>
      </c>
      <c r="D38" s="20">
        <v>56.8</v>
      </c>
      <c r="E38" s="20">
        <v>56.8</v>
      </c>
      <c r="F38" s="20">
        <v>56.8</v>
      </c>
      <c r="G38" s="20">
        <v>56.8</v>
      </c>
      <c r="H38" s="20">
        <v>56.8</v>
      </c>
      <c r="I38" s="20">
        <v>56.8</v>
      </c>
      <c r="J38" s="20">
        <v>56.8</v>
      </c>
      <c r="K38" s="20">
        <v>56.8</v>
      </c>
      <c r="L38" s="20">
        <v>56.8</v>
      </c>
      <c r="M38" s="20">
        <v>56.8</v>
      </c>
      <c r="N38" s="20">
        <v>56.8</v>
      </c>
      <c r="O38" s="20">
        <v>56.8</v>
      </c>
      <c r="P38" s="20">
        <v>56.8</v>
      </c>
      <c r="Q38" s="20">
        <v>56.8</v>
      </c>
      <c r="R38" s="20">
        <v>56.8</v>
      </c>
      <c r="S38" s="20">
        <v>56.8</v>
      </c>
      <c r="T38" s="20">
        <v>56.8</v>
      </c>
      <c r="U38" s="20">
        <v>56.8</v>
      </c>
      <c r="V38" s="20">
        <v>56.8</v>
      </c>
      <c r="W38" s="20">
        <v>56.8</v>
      </c>
      <c r="X38" s="20">
        <v>56.8</v>
      </c>
      <c r="Y38" s="20">
        <v>56.8</v>
      </c>
      <c r="Z38" s="20">
        <v>56.8</v>
      </c>
      <c r="AA38" s="20">
        <v>56.8</v>
      </c>
      <c r="AB38" s="20">
        <v>56.8</v>
      </c>
      <c r="AC38" s="20">
        <v>56.8</v>
      </c>
      <c r="AD38" s="20">
        <v>56.8</v>
      </c>
      <c r="AE38" s="20">
        <v>56.8</v>
      </c>
    </row>
    <row r="39" spans="1:31" ht="16.5">
      <c r="A39" s="6" t="s">
        <v>773</v>
      </c>
      <c r="B39" s="20" cm="1">
        <f t="array" ref="B39:AE39">SCR_BAU+B40:AE40</f>
        <v>55.8</v>
      </c>
      <c r="C39" s="20">
        <v>55.8</v>
      </c>
      <c r="D39" s="20">
        <v>55.8</v>
      </c>
      <c r="E39" s="20">
        <v>55.8</v>
      </c>
      <c r="F39" s="20">
        <v>55.8</v>
      </c>
      <c r="G39" s="20">
        <v>55.8</v>
      </c>
      <c r="H39" s="20">
        <v>55.8</v>
      </c>
      <c r="I39" s="20">
        <v>55.8</v>
      </c>
      <c r="J39" s="20">
        <v>55.8</v>
      </c>
      <c r="K39" s="20">
        <v>55.8</v>
      </c>
      <c r="L39" s="20">
        <v>55.8</v>
      </c>
      <c r="M39" s="20">
        <v>55.8</v>
      </c>
      <c r="N39" s="20">
        <v>55.8</v>
      </c>
      <c r="O39" s="20">
        <v>55.8</v>
      </c>
      <c r="P39" s="20">
        <v>55.8</v>
      </c>
      <c r="Q39" s="20">
        <v>55.8</v>
      </c>
      <c r="R39" s="20">
        <v>55.8</v>
      </c>
      <c r="S39" s="20">
        <v>55.8</v>
      </c>
      <c r="T39" s="20">
        <v>55.8</v>
      </c>
      <c r="U39" s="20">
        <v>55.8</v>
      </c>
      <c r="V39" s="20">
        <v>55.8</v>
      </c>
      <c r="W39" s="20">
        <v>55.8</v>
      </c>
      <c r="X39" s="20">
        <v>55.8</v>
      </c>
      <c r="Y39" s="20">
        <v>55.8</v>
      </c>
      <c r="Z39" s="20">
        <v>55.8</v>
      </c>
      <c r="AA39" s="20">
        <v>55.8</v>
      </c>
      <c r="AB39" s="20">
        <v>55.8</v>
      </c>
      <c r="AC39" s="20">
        <v>55.8</v>
      </c>
      <c r="AD39" s="20">
        <v>55.8</v>
      </c>
      <c r="AE39" s="20">
        <v>55.8</v>
      </c>
    </row>
    <row r="40" spans="1:31" ht="16.5">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774</v>
      </c>
      <c r="B44" s="20" cm="1">
        <f t="array" ref="B44:AE44">WCR_BAU+B46:AE46</f>
        <v>56.8</v>
      </c>
      <c r="C44" s="20">
        <v>56.8</v>
      </c>
      <c r="D44" s="20">
        <v>56.8</v>
      </c>
      <c r="E44" s="20">
        <v>56.8</v>
      </c>
      <c r="F44" s="20">
        <v>56.8</v>
      </c>
      <c r="G44" s="20">
        <v>56.8</v>
      </c>
      <c r="H44" s="20">
        <v>56.8</v>
      </c>
      <c r="I44" s="20">
        <v>56.8</v>
      </c>
      <c r="J44" s="20">
        <v>56.8</v>
      </c>
      <c r="K44" s="20">
        <v>56.8</v>
      </c>
      <c r="L44" s="20">
        <v>56.8</v>
      </c>
      <c r="M44" s="20">
        <v>56.8</v>
      </c>
      <c r="N44" s="20">
        <v>56.8</v>
      </c>
      <c r="O44" s="20">
        <v>56.8</v>
      </c>
      <c r="P44" s="20">
        <v>56.8</v>
      </c>
      <c r="Q44" s="20">
        <v>56.8</v>
      </c>
      <c r="R44" s="20">
        <v>56.8</v>
      </c>
      <c r="S44" s="20">
        <v>56.8</v>
      </c>
      <c r="T44" s="20">
        <v>56.8</v>
      </c>
      <c r="U44" s="20">
        <v>56.8</v>
      </c>
      <c r="V44" s="20">
        <v>56.8</v>
      </c>
      <c r="W44" s="20">
        <v>56.8</v>
      </c>
      <c r="X44" s="20">
        <v>56.8</v>
      </c>
      <c r="Y44" s="20">
        <v>56.8</v>
      </c>
      <c r="Z44" s="20">
        <v>56.8</v>
      </c>
      <c r="AA44" s="20">
        <v>56.8</v>
      </c>
      <c r="AB44" s="20">
        <v>56.8</v>
      </c>
      <c r="AC44" s="20">
        <v>56.8</v>
      </c>
      <c r="AD44" s="20">
        <v>56.8</v>
      </c>
      <c r="AE44" s="20">
        <v>56.8</v>
      </c>
    </row>
    <row r="45" spans="1:31" ht="16.5">
      <c r="A45" s="6" t="s">
        <v>775</v>
      </c>
      <c r="B45" s="20" cm="1">
        <f t="array" ref="B45:AE45">SCR_BAU+B46:AE46</f>
        <v>55.8</v>
      </c>
      <c r="C45" s="20">
        <v>55.8</v>
      </c>
      <c r="D45" s="20">
        <v>55.8</v>
      </c>
      <c r="E45" s="20">
        <v>55.8</v>
      </c>
      <c r="F45" s="20">
        <v>55.8</v>
      </c>
      <c r="G45" s="20">
        <v>55.8</v>
      </c>
      <c r="H45" s="20">
        <v>55.8</v>
      </c>
      <c r="I45" s="20">
        <v>55.8</v>
      </c>
      <c r="J45" s="20">
        <v>55.8</v>
      </c>
      <c r="K45" s="20">
        <v>55.8</v>
      </c>
      <c r="L45" s="20">
        <v>55.8</v>
      </c>
      <c r="M45" s="20">
        <v>55.8</v>
      </c>
      <c r="N45" s="20">
        <v>55.8</v>
      </c>
      <c r="O45" s="20">
        <v>55.8</v>
      </c>
      <c r="P45" s="20">
        <v>55.8</v>
      </c>
      <c r="Q45" s="20">
        <v>55.8</v>
      </c>
      <c r="R45" s="20">
        <v>55.8</v>
      </c>
      <c r="S45" s="20">
        <v>55.8</v>
      </c>
      <c r="T45" s="20">
        <v>55.8</v>
      </c>
      <c r="U45" s="20">
        <v>55.8</v>
      </c>
      <c r="V45" s="20">
        <v>55.8</v>
      </c>
      <c r="W45" s="20">
        <v>55.8</v>
      </c>
      <c r="X45" s="20">
        <v>55.8</v>
      </c>
      <c r="Y45" s="20">
        <v>55.8</v>
      </c>
      <c r="Z45" s="20">
        <v>55.8</v>
      </c>
      <c r="AA45" s="20">
        <v>55.8</v>
      </c>
      <c r="AB45" s="20">
        <v>55.8</v>
      </c>
      <c r="AC45" s="20">
        <v>55.8</v>
      </c>
      <c r="AD45" s="20">
        <v>55.8</v>
      </c>
      <c r="AE45" s="20">
        <v>55.8</v>
      </c>
    </row>
    <row r="46" spans="1:31" ht="16.5">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776</v>
      </c>
      <c r="B3" s="20">
        <f>_xlfn.XLOOKUP(ZSS,Ratings!A:A,Ratings!G:G,"NF",0,1)</f>
        <v>36.1</v>
      </c>
      <c r="C3" s="20">
        <f>B3+B5</f>
        <v>36.1</v>
      </c>
      <c r="D3" s="20">
        <f t="shared" ref="D3:AE3" si="0">C3+C5</f>
        <v>36.1</v>
      </c>
      <c r="E3" s="20">
        <f t="shared" si="0"/>
        <v>36.1</v>
      </c>
      <c r="F3" s="20">
        <f t="shared" si="0"/>
        <v>36.1</v>
      </c>
      <c r="G3" s="20">
        <f t="shared" si="0"/>
        <v>36.1</v>
      </c>
      <c r="H3" s="20">
        <f t="shared" si="0"/>
        <v>36.1</v>
      </c>
      <c r="I3" s="20">
        <f t="shared" si="0"/>
        <v>36.1</v>
      </c>
      <c r="J3" s="20">
        <f t="shared" si="0"/>
        <v>36.1</v>
      </c>
      <c r="K3" s="20">
        <f t="shared" si="0"/>
        <v>36.1</v>
      </c>
      <c r="L3" s="20">
        <f t="shared" si="0"/>
        <v>36.1</v>
      </c>
      <c r="M3" s="20">
        <f t="shared" si="0"/>
        <v>36.1</v>
      </c>
      <c r="N3" s="20">
        <f t="shared" si="0"/>
        <v>36.1</v>
      </c>
      <c r="O3" s="20">
        <f t="shared" si="0"/>
        <v>36.1</v>
      </c>
      <c r="P3" s="20">
        <f t="shared" si="0"/>
        <v>36.1</v>
      </c>
      <c r="Q3" s="20">
        <f t="shared" si="0"/>
        <v>36.1</v>
      </c>
      <c r="R3" s="20">
        <f t="shared" si="0"/>
        <v>36.1</v>
      </c>
      <c r="S3" s="20">
        <f t="shared" si="0"/>
        <v>36.1</v>
      </c>
      <c r="T3" s="20">
        <f t="shared" si="0"/>
        <v>36.1</v>
      </c>
      <c r="U3" s="20">
        <f t="shared" si="0"/>
        <v>36.1</v>
      </c>
      <c r="V3" s="20">
        <f t="shared" si="0"/>
        <v>36.1</v>
      </c>
      <c r="W3" s="20">
        <f t="shared" si="0"/>
        <v>36.1</v>
      </c>
      <c r="X3" s="20">
        <f t="shared" si="0"/>
        <v>36.1</v>
      </c>
      <c r="Y3" s="20">
        <f t="shared" si="0"/>
        <v>36.1</v>
      </c>
      <c r="Z3" s="20">
        <f t="shared" si="0"/>
        <v>36.1</v>
      </c>
      <c r="AA3" s="20">
        <f t="shared" si="0"/>
        <v>36.1</v>
      </c>
      <c r="AB3" s="20">
        <f t="shared" si="0"/>
        <v>36.1</v>
      </c>
      <c r="AC3" s="20">
        <f t="shared" si="0"/>
        <v>36.1</v>
      </c>
      <c r="AD3" s="20">
        <f t="shared" si="0"/>
        <v>36.1</v>
      </c>
      <c r="AE3" s="20">
        <f t="shared" si="0"/>
        <v>36.1</v>
      </c>
    </row>
    <row r="4" spans="1:36" s="6" customFormat="1" ht="16.5">
      <c r="A4" s="6" t="s">
        <v>777</v>
      </c>
      <c r="B4" s="20">
        <f>_xlfn.XLOOKUP(ZSS,Ratings!A:A,Ratings!F:F,"NF",0,1)+B5</f>
        <v>35.299999999999997</v>
      </c>
      <c r="C4" s="20">
        <f>B4+C5</f>
        <v>35.299999999999997</v>
      </c>
      <c r="D4" s="20">
        <f t="shared" ref="D4:AE4" si="1">C4+D5</f>
        <v>35.299999999999997</v>
      </c>
      <c r="E4" s="20">
        <f t="shared" si="1"/>
        <v>35.299999999999997</v>
      </c>
      <c r="F4" s="20">
        <f t="shared" si="1"/>
        <v>35.299999999999997</v>
      </c>
      <c r="G4" s="20">
        <f t="shared" si="1"/>
        <v>35.299999999999997</v>
      </c>
      <c r="H4" s="20">
        <f t="shared" si="1"/>
        <v>35.299999999999997</v>
      </c>
      <c r="I4" s="20">
        <f t="shared" si="1"/>
        <v>35.299999999999997</v>
      </c>
      <c r="J4" s="20">
        <f t="shared" si="1"/>
        <v>35.299999999999997</v>
      </c>
      <c r="K4" s="20">
        <f t="shared" si="1"/>
        <v>35.299999999999997</v>
      </c>
      <c r="L4" s="20">
        <f t="shared" si="1"/>
        <v>35.299999999999997</v>
      </c>
      <c r="M4" s="20">
        <f t="shared" si="1"/>
        <v>35.299999999999997</v>
      </c>
      <c r="N4" s="20">
        <f t="shared" si="1"/>
        <v>35.299999999999997</v>
      </c>
      <c r="O4" s="20">
        <f t="shared" si="1"/>
        <v>35.299999999999997</v>
      </c>
      <c r="P4" s="20">
        <f t="shared" si="1"/>
        <v>35.299999999999997</v>
      </c>
      <c r="Q4" s="20">
        <f t="shared" si="1"/>
        <v>35.299999999999997</v>
      </c>
      <c r="R4" s="20">
        <f t="shared" si="1"/>
        <v>35.299999999999997</v>
      </c>
      <c r="S4" s="20">
        <f t="shared" si="1"/>
        <v>35.299999999999997</v>
      </c>
      <c r="T4" s="20">
        <f t="shared" si="1"/>
        <v>35.299999999999997</v>
      </c>
      <c r="U4" s="20">
        <f t="shared" si="1"/>
        <v>35.299999999999997</v>
      </c>
      <c r="V4" s="20">
        <f t="shared" si="1"/>
        <v>35.299999999999997</v>
      </c>
      <c r="W4" s="20">
        <f t="shared" si="1"/>
        <v>35.299999999999997</v>
      </c>
      <c r="X4" s="20">
        <f t="shared" si="1"/>
        <v>35.299999999999997</v>
      </c>
      <c r="Y4" s="20">
        <f t="shared" si="1"/>
        <v>35.299999999999997</v>
      </c>
      <c r="Z4" s="20">
        <f t="shared" si="1"/>
        <v>35.299999999999997</v>
      </c>
      <c r="AA4" s="20">
        <f t="shared" si="1"/>
        <v>35.299999999999997</v>
      </c>
      <c r="AB4" s="20">
        <f t="shared" si="1"/>
        <v>35.299999999999997</v>
      </c>
      <c r="AC4" s="20">
        <f t="shared" si="1"/>
        <v>35.299999999999997</v>
      </c>
      <c r="AD4" s="20">
        <f t="shared" si="1"/>
        <v>35.299999999999997</v>
      </c>
      <c r="AE4" s="20">
        <f t="shared" si="1"/>
        <v>35.299999999999997</v>
      </c>
      <c r="AI4" s="20"/>
      <c r="AJ4" s="20"/>
    </row>
    <row r="5" spans="1:36" s="6" customFormat="1" ht="16.5">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778</v>
      </c>
      <c r="B8" s="16" cm="1">
        <f t="array" ref="B8:AE8">WCR_BAU_N_1+B10:AE10</f>
        <v>36.1</v>
      </c>
      <c r="C8" s="16">
        <v>36.1</v>
      </c>
      <c r="D8" s="16">
        <v>36.1</v>
      </c>
      <c r="E8" s="16">
        <v>79.300000000000011</v>
      </c>
      <c r="F8" s="16">
        <v>79.300000000000011</v>
      </c>
      <c r="G8" s="16">
        <v>79.300000000000011</v>
      </c>
      <c r="H8" s="16">
        <v>79.300000000000011</v>
      </c>
      <c r="I8" s="16">
        <v>79.300000000000011</v>
      </c>
      <c r="J8" s="20">
        <v>79.300000000000011</v>
      </c>
      <c r="K8" s="20">
        <v>79.300000000000011</v>
      </c>
      <c r="L8" s="20">
        <v>79.300000000000011</v>
      </c>
      <c r="M8" s="20">
        <v>79.300000000000011</v>
      </c>
      <c r="N8" s="20">
        <v>79.300000000000011</v>
      </c>
      <c r="O8" s="20">
        <v>79.300000000000011</v>
      </c>
      <c r="P8" s="20">
        <v>79.300000000000011</v>
      </c>
      <c r="Q8" s="20">
        <v>79.300000000000011</v>
      </c>
      <c r="R8" s="20">
        <v>79.300000000000011</v>
      </c>
      <c r="S8" s="20">
        <v>79.300000000000011</v>
      </c>
      <c r="T8" s="20">
        <v>79.300000000000011</v>
      </c>
      <c r="U8" s="20">
        <v>79.300000000000011</v>
      </c>
      <c r="V8" s="20">
        <v>79.300000000000011</v>
      </c>
      <c r="W8" s="20">
        <v>79.300000000000011</v>
      </c>
      <c r="X8" s="20">
        <v>79.300000000000011</v>
      </c>
      <c r="Y8" s="20">
        <v>79.300000000000011</v>
      </c>
      <c r="Z8" s="20">
        <v>79.300000000000011</v>
      </c>
      <c r="AA8" s="20">
        <v>79.300000000000011</v>
      </c>
      <c r="AB8" s="20">
        <v>79.300000000000011</v>
      </c>
      <c r="AC8" s="20">
        <v>79.300000000000011</v>
      </c>
      <c r="AD8" s="20">
        <v>79.300000000000011</v>
      </c>
      <c r="AE8" s="20">
        <v>79.300000000000011</v>
      </c>
    </row>
    <row r="9" spans="1:36" s="6" customFormat="1" ht="16.5">
      <c r="A9" s="6" t="s">
        <v>779</v>
      </c>
      <c r="B9" s="16" cm="1">
        <f t="array" ref="B9:AE9">SCR_BAU_N_1+B10:AE10</f>
        <v>35.299999999999997</v>
      </c>
      <c r="C9" s="16">
        <v>35.299999999999997</v>
      </c>
      <c r="D9" s="16">
        <v>35.299999999999997</v>
      </c>
      <c r="E9" s="16">
        <v>78.5</v>
      </c>
      <c r="F9" s="16">
        <v>78.5</v>
      </c>
      <c r="G9" s="16">
        <v>78.5</v>
      </c>
      <c r="H9" s="16">
        <v>78.5</v>
      </c>
      <c r="I9" s="16">
        <v>78.5</v>
      </c>
      <c r="J9" s="20">
        <v>78.5</v>
      </c>
      <c r="K9" s="20">
        <v>78.5</v>
      </c>
      <c r="L9" s="20">
        <v>78.5</v>
      </c>
      <c r="M9" s="20">
        <v>78.5</v>
      </c>
      <c r="N9" s="20">
        <v>78.5</v>
      </c>
      <c r="O9" s="20">
        <v>78.5</v>
      </c>
      <c r="P9" s="20">
        <v>78.5</v>
      </c>
      <c r="Q9" s="20">
        <v>78.5</v>
      </c>
      <c r="R9" s="20">
        <v>78.5</v>
      </c>
      <c r="S9" s="20">
        <v>78.5</v>
      </c>
      <c r="T9" s="20">
        <v>78.5</v>
      </c>
      <c r="U9" s="20">
        <v>78.5</v>
      </c>
      <c r="V9" s="20">
        <v>78.5</v>
      </c>
      <c r="W9" s="20">
        <v>78.5</v>
      </c>
      <c r="X9" s="20">
        <v>78.5</v>
      </c>
      <c r="Y9" s="20">
        <v>78.5</v>
      </c>
      <c r="Z9" s="20">
        <v>78.5</v>
      </c>
      <c r="AA9" s="20">
        <v>78.5</v>
      </c>
      <c r="AB9" s="20">
        <v>78.5</v>
      </c>
      <c r="AC9" s="20">
        <v>78.5</v>
      </c>
      <c r="AD9" s="20">
        <v>78.5</v>
      </c>
      <c r="AE9" s="20">
        <v>78.5</v>
      </c>
    </row>
    <row r="10" spans="1:36" s="6" customFormat="1" ht="16.5">
      <c r="A10" s="6" t="s">
        <v>763</v>
      </c>
      <c r="B10" s="6" cm="1">
        <f t="array" ref="B10:P10">Added_Capacity__MVA__Option_2_N_1</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780</v>
      </c>
      <c r="B14" s="20" cm="1">
        <f t="array" ref="B14:AE14">WCR_BAU_N_1+B16:AE16</f>
        <v>36.1</v>
      </c>
      <c r="C14" s="20">
        <v>36.1</v>
      </c>
      <c r="D14" s="20">
        <v>36.1</v>
      </c>
      <c r="E14" s="20">
        <v>51.45</v>
      </c>
      <c r="F14" s="20">
        <v>51.45</v>
      </c>
      <c r="G14" s="20">
        <v>51.45</v>
      </c>
      <c r="H14" s="20">
        <v>51.45</v>
      </c>
      <c r="I14" s="20">
        <v>51.45</v>
      </c>
      <c r="J14" s="20">
        <v>51.45</v>
      </c>
      <c r="K14" s="20">
        <v>51.45</v>
      </c>
      <c r="L14" s="20">
        <v>51.45</v>
      </c>
      <c r="M14" s="20">
        <v>51.45</v>
      </c>
      <c r="N14" s="20">
        <v>51.45</v>
      </c>
      <c r="O14" s="20">
        <v>51.45</v>
      </c>
      <c r="P14" s="20">
        <v>51.45</v>
      </c>
      <c r="Q14" s="20">
        <v>51.45</v>
      </c>
      <c r="R14" s="20">
        <v>51.45</v>
      </c>
      <c r="S14" s="20">
        <v>51.45</v>
      </c>
      <c r="T14" s="20">
        <v>51.45</v>
      </c>
      <c r="U14" s="20">
        <v>51.45</v>
      </c>
      <c r="V14" s="20">
        <v>51.45</v>
      </c>
      <c r="W14" s="20">
        <v>51.45</v>
      </c>
      <c r="X14" s="20">
        <v>51.45</v>
      </c>
      <c r="Y14" s="20">
        <v>51.45</v>
      </c>
      <c r="Z14" s="20">
        <v>51.45</v>
      </c>
      <c r="AA14" s="20">
        <v>51.45</v>
      </c>
      <c r="AB14" s="20">
        <v>51.45</v>
      </c>
      <c r="AC14" s="20">
        <v>51.45</v>
      </c>
      <c r="AD14" s="20">
        <v>51.45</v>
      </c>
      <c r="AE14" s="20">
        <v>51.45</v>
      </c>
    </row>
    <row r="15" spans="1:36" s="6" customFormat="1" ht="16.5">
      <c r="A15" s="6" t="s">
        <v>781</v>
      </c>
      <c r="B15" s="20" cm="1">
        <f t="array" ref="B15:AE15">SCR_BAU_N_1+B16:AE16</f>
        <v>35.299999999999997</v>
      </c>
      <c r="C15" s="20">
        <v>35.299999999999997</v>
      </c>
      <c r="D15" s="20">
        <v>35.299999999999997</v>
      </c>
      <c r="E15" s="20">
        <v>50.65</v>
      </c>
      <c r="F15" s="20">
        <v>50.65</v>
      </c>
      <c r="G15" s="20">
        <v>50.65</v>
      </c>
      <c r="H15" s="20">
        <v>50.65</v>
      </c>
      <c r="I15" s="20">
        <v>50.65</v>
      </c>
      <c r="J15" s="20">
        <v>50.65</v>
      </c>
      <c r="K15" s="20">
        <v>50.65</v>
      </c>
      <c r="L15" s="20">
        <v>50.65</v>
      </c>
      <c r="M15" s="20">
        <v>50.65</v>
      </c>
      <c r="N15" s="20">
        <v>50.65</v>
      </c>
      <c r="O15" s="20">
        <v>50.65</v>
      </c>
      <c r="P15" s="20">
        <v>50.65</v>
      </c>
      <c r="Q15" s="20">
        <v>50.65</v>
      </c>
      <c r="R15" s="20">
        <v>50.65</v>
      </c>
      <c r="S15" s="20">
        <v>50.65</v>
      </c>
      <c r="T15" s="20">
        <v>50.65</v>
      </c>
      <c r="U15" s="20">
        <v>50.65</v>
      </c>
      <c r="V15" s="20">
        <v>50.65</v>
      </c>
      <c r="W15" s="20">
        <v>50.65</v>
      </c>
      <c r="X15" s="20">
        <v>50.65</v>
      </c>
      <c r="Y15" s="20">
        <v>50.65</v>
      </c>
      <c r="Z15" s="20">
        <v>50.65</v>
      </c>
      <c r="AA15" s="20">
        <v>50.65</v>
      </c>
      <c r="AB15" s="20">
        <v>50.65</v>
      </c>
      <c r="AC15" s="20">
        <v>50.65</v>
      </c>
      <c r="AD15" s="20">
        <v>50.65</v>
      </c>
      <c r="AE15" s="20">
        <v>50.65</v>
      </c>
    </row>
    <row r="16" spans="1:36" s="6" customFormat="1" ht="16.5">
      <c r="A16" s="6" t="s">
        <v>763</v>
      </c>
      <c r="B16" s="6" cm="1">
        <f t="array" ref="B16:P16">Added_Capacity__MVA__Option_3_N_1</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782</v>
      </c>
      <c r="B20" s="20" cm="1">
        <f t="array" ref="B20:AE20">WCR_BAU_N_1+B22:AE22</f>
        <v>36.1</v>
      </c>
      <c r="C20" s="20">
        <v>36.1</v>
      </c>
      <c r="D20" s="20">
        <v>36.1</v>
      </c>
      <c r="E20" s="20">
        <v>36.1</v>
      </c>
      <c r="F20" s="20">
        <v>36.1</v>
      </c>
      <c r="G20" s="20">
        <v>36.1</v>
      </c>
      <c r="H20" s="20">
        <v>36.1</v>
      </c>
      <c r="I20" s="20">
        <v>36.1</v>
      </c>
      <c r="J20" s="20">
        <v>36.1</v>
      </c>
      <c r="K20" s="20">
        <v>36.1</v>
      </c>
      <c r="L20" s="20">
        <v>36.1</v>
      </c>
      <c r="M20" s="20">
        <v>36.1</v>
      </c>
      <c r="N20" s="20">
        <v>36.1</v>
      </c>
      <c r="O20" s="20">
        <v>36.1</v>
      </c>
      <c r="P20" s="20">
        <v>36.1</v>
      </c>
      <c r="Q20" s="20">
        <v>36.1</v>
      </c>
      <c r="R20" s="20">
        <v>36.1</v>
      </c>
      <c r="S20" s="20">
        <v>36.1</v>
      </c>
      <c r="T20" s="20">
        <v>36.1</v>
      </c>
      <c r="U20" s="20">
        <v>36.1</v>
      </c>
      <c r="V20" s="20">
        <v>36.1</v>
      </c>
      <c r="W20" s="20">
        <v>36.1</v>
      </c>
      <c r="X20" s="20">
        <v>36.1</v>
      </c>
      <c r="Y20" s="20">
        <v>36.1</v>
      </c>
      <c r="Z20" s="20">
        <v>36.1</v>
      </c>
      <c r="AA20" s="20">
        <v>36.1</v>
      </c>
      <c r="AB20" s="20">
        <v>36.1</v>
      </c>
      <c r="AC20" s="20">
        <v>36.1</v>
      </c>
      <c r="AD20" s="20">
        <v>36.1</v>
      </c>
      <c r="AE20" s="20">
        <v>36.1</v>
      </c>
    </row>
    <row r="21" spans="1:32" s="6" customFormat="1" ht="16.5">
      <c r="A21" s="6" t="s">
        <v>783</v>
      </c>
      <c r="B21" s="20" cm="1">
        <f t="array" ref="B21:AE21">SCR_BAU_N_1+B22:AE22</f>
        <v>35.299999999999997</v>
      </c>
      <c r="C21" s="20">
        <v>35.299999999999997</v>
      </c>
      <c r="D21" s="20">
        <v>35.299999999999997</v>
      </c>
      <c r="E21" s="20">
        <v>35.299999999999997</v>
      </c>
      <c r="F21" s="20">
        <v>35.299999999999997</v>
      </c>
      <c r="G21" s="20">
        <v>35.299999999999997</v>
      </c>
      <c r="H21" s="20">
        <v>35.299999999999997</v>
      </c>
      <c r="I21" s="20">
        <v>35.299999999999997</v>
      </c>
      <c r="J21" s="20">
        <v>35.299999999999997</v>
      </c>
      <c r="K21" s="20">
        <v>35.299999999999997</v>
      </c>
      <c r="L21" s="20">
        <v>35.299999999999997</v>
      </c>
      <c r="M21" s="20">
        <v>35.299999999999997</v>
      </c>
      <c r="N21" s="20">
        <v>35.299999999999997</v>
      </c>
      <c r="O21" s="20">
        <v>35.299999999999997</v>
      </c>
      <c r="P21" s="20">
        <v>35.299999999999997</v>
      </c>
      <c r="Q21" s="20">
        <v>35.299999999999997</v>
      </c>
      <c r="R21" s="20">
        <v>35.299999999999997</v>
      </c>
      <c r="S21" s="20">
        <v>35.299999999999997</v>
      </c>
      <c r="T21" s="20">
        <v>35.299999999999997</v>
      </c>
      <c r="U21" s="20">
        <v>35.299999999999997</v>
      </c>
      <c r="V21" s="20">
        <v>35.299999999999997</v>
      </c>
      <c r="W21" s="20">
        <v>35.299999999999997</v>
      </c>
      <c r="X21" s="20">
        <v>35.299999999999997</v>
      </c>
      <c r="Y21" s="20">
        <v>35.299999999999997</v>
      </c>
      <c r="Z21" s="20">
        <v>35.299999999999997</v>
      </c>
      <c r="AA21" s="20">
        <v>35.299999999999997</v>
      </c>
      <c r="AB21" s="20">
        <v>35.299999999999997</v>
      </c>
      <c r="AC21" s="20">
        <v>35.299999999999997</v>
      </c>
      <c r="AD21" s="20">
        <v>35.299999999999997</v>
      </c>
      <c r="AE21" s="20">
        <v>35.299999999999997</v>
      </c>
    </row>
    <row r="22" spans="1:32" s="6" customFormat="1" ht="16.5">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784</v>
      </c>
      <c r="B26" s="20" cm="1">
        <f t="array" ref="B26:AE26">WCR_BAU_N_1+B28:AE28</f>
        <v>36.1</v>
      </c>
      <c r="C26" s="20">
        <v>36.1</v>
      </c>
      <c r="D26" s="20">
        <v>36.1</v>
      </c>
      <c r="E26" s="20">
        <v>36.1</v>
      </c>
      <c r="F26" s="20">
        <v>36.1</v>
      </c>
      <c r="G26" s="20">
        <v>36.1</v>
      </c>
      <c r="H26" s="20">
        <v>36.1</v>
      </c>
      <c r="I26" s="20">
        <v>36.1</v>
      </c>
      <c r="J26" s="20">
        <v>36.1</v>
      </c>
      <c r="K26" s="20">
        <v>36.1</v>
      </c>
      <c r="L26" s="20">
        <v>36.1</v>
      </c>
      <c r="M26" s="20">
        <v>36.1</v>
      </c>
      <c r="N26" s="20">
        <v>36.1</v>
      </c>
      <c r="O26" s="20">
        <v>36.1</v>
      </c>
      <c r="P26" s="20">
        <v>36.1</v>
      </c>
      <c r="Q26" s="20">
        <v>36.1</v>
      </c>
      <c r="R26" s="20">
        <v>36.1</v>
      </c>
      <c r="S26" s="20">
        <v>36.1</v>
      </c>
      <c r="T26" s="20">
        <v>36.1</v>
      </c>
      <c r="U26" s="20">
        <v>36.1</v>
      </c>
      <c r="V26" s="20">
        <v>36.1</v>
      </c>
      <c r="W26" s="20">
        <v>36.1</v>
      </c>
      <c r="X26" s="20">
        <v>36.1</v>
      </c>
      <c r="Y26" s="20">
        <v>36.1</v>
      </c>
      <c r="Z26" s="20">
        <v>36.1</v>
      </c>
      <c r="AA26" s="20">
        <v>36.1</v>
      </c>
      <c r="AB26" s="20">
        <v>36.1</v>
      </c>
      <c r="AC26" s="20">
        <v>36.1</v>
      </c>
      <c r="AD26" s="20">
        <v>36.1</v>
      </c>
      <c r="AE26" s="20">
        <v>36.1</v>
      </c>
    </row>
    <row r="27" spans="1:32" ht="16.5">
      <c r="A27" s="6" t="s">
        <v>785</v>
      </c>
      <c r="B27" s="20" cm="1">
        <f t="array" ref="B27:AE27">SCR_BAU_N_1+B28:AE28</f>
        <v>35.299999999999997</v>
      </c>
      <c r="C27" s="20">
        <v>35.299999999999997</v>
      </c>
      <c r="D27" s="20">
        <v>35.299999999999997</v>
      </c>
      <c r="E27" s="20">
        <v>35.299999999999997</v>
      </c>
      <c r="F27" s="20">
        <v>35.299999999999997</v>
      </c>
      <c r="G27" s="20">
        <v>35.299999999999997</v>
      </c>
      <c r="H27" s="20">
        <v>35.299999999999997</v>
      </c>
      <c r="I27" s="20">
        <v>35.299999999999997</v>
      </c>
      <c r="J27" s="20">
        <v>35.299999999999997</v>
      </c>
      <c r="K27" s="20">
        <v>35.299999999999997</v>
      </c>
      <c r="L27" s="20">
        <v>35.299999999999997</v>
      </c>
      <c r="M27" s="20">
        <v>35.299999999999997</v>
      </c>
      <c r="N27" s="20">
        <v>35.299999999999997</v>
      </c>
      <c r="O27" s="20">
        <v>35.299999999999997</v>
      </c>
      <c r="P27" s="20">
        <v>35.299999999999997</v>
      </c>
      <c r="Q27" s="20">
        <v>35.299999999999997</v>
      </c>
      <c r="R27" s="20">
        <v>35.299999999999997</v>
      </c>
      <c r="S27" s="20">
        <v>35.299999999999997</v>
      </c>
      <c r="T27" s="20">
        <v>35.299999999999997</v>
      </c>
      <c r="U27" s="20">
        <v>35.299999999999997</v>
      </c>
      <c r="V27" s="20">
        <v>35.299999999999997</v>
      </c>
      <c r="W27" s="20">
        <v>35.299999999999997</v>
      </c>
      <c r="X27" s="20">
        <v>35.299999999999997</v>
      </c>
      <c r="Y27" s="20">
        <v>35.299999999999997</v>
      </c>
      <c r="Z27" s="20">
        <v>35.299999999999997</v>
      </c>
      <c r="AA27" s="20">
        <v>35.299999999999997</v>
      </c>
      <c r="AB27" s="20">
        <v>35.299999999999997</v>
      </c>
      <c r="AC27" s="20">
        <v>35.299999999999997</v>
      </c>
      <c r="AD27" s="20">
        <v>35.299999999999997</v>
      </c>
      <c r="AE27" s="20">
        <v>35.299999999999997</v>
      </c>
    </row>
    <row r="28" spans="1:32" ht="16.5">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786</v>
      </c>
      <c r="B32" s="20" cm="1">
        <f t="array" ref="B32:AE32">WCR_BAU_N_1+B34:AE34</f>
        <v>36.1</v>
      </c>
      <c r="C32" s="20">
        <v>36.1</v>
      </c>
      <c r="D32" s="20">
        <v>36.1</v>
      </c>
      <c r="E32" s="20">
        <v>36.1</v>
      </c>
      <c r="F32" s="20">
        <v>36.1</v>
      </c>
      <c r="G32" s="20">
        <v>36.1</v>
      </c>
      <c r="H32" s="20">
        <v>36.1</v>
      </c>
      <c r="I32" s="20">
        <v>36.1</v>
      </c>
      <c r="J32" s="20">
        <v>36.1</v>
      </c>
      <c r="K32" s="20">
        <v>36.1</v>
      </c>
      <c r="L32" s="20">
        <v>36.1</v>
      </c>
      <c r="M32" s="20">
        <v>36.1</v>
      </c>
      <c r="N32" s="20">
        <v>36.1</v>
      </c>
      <c r="O32" s="20">
        <v>36.1</v>
      </c>
      <c r="P32" s="20">
        <v>36.1</v>
      </c>
      <c r="Q32" s="20">
        <v>36.1</v>
      </c>
      <c r="R32" s="20">
        <v>36.1</v>
      </c>
      <c r="S32" s="20">
        <v>36.1</v>
      </c>
      <c r="T32" s="20">
        <v>36.1</v>
      </c>
      <c r="U32" s="20">
        <v>36.1</v>
      </c>
      <c r="V32" s="20">
        <v>36.1</v>
      </c>
      <c r="W32" s="20">
        <v>36.1</v>
      </c>
      <c r="X32" s="20">
        <v>36.1</v>
      </c>
      <c r="Y32" s="20">
        <v>36.1</v>
      </c>
      <c r="Z32" s="20">
        <v>36.1</v>
      </c>
      <c r="AA32" s="20">
        <v>36.1</v>
      </c>
      <c r="AB32" s="20">
        <v>36.1</v>
      </c>
      <c r="AC32" s="20">
        <v>36.1</v>
      </c>
      <c r="AD32" s="20">
        <v>36.1</v>
      </c>
      <c r="AE32" s="20">
        <v>36.1</v>
      </c>
    </row>
    <row r="33" spans="1:31" ht="16.5">
      <c r="A33" s="6" t="s">
        <v>787</v>
      </c>
      <c r="B33" s="20" cm="1">
        <f t="array" ref="B33:AE33">SCR_BAU_N_1+B34:AE34</f>
        <v>35.299999999999997</v>
      </c>
      <c r="C33" s="20">
        <v>35.299999999999997</v>
      </c>
      <c r="D33" s="20">
        <v>35.299999999999997</v>
      </c>
      <c r="E33" s="20">
        <v>35.299999999999997</v>
      </c>
      <c r="F33" s="20">
        <v>35.299999999999997</v>
      </c>
      <c r="G33" s="20">
        <v>35.299999999999997</v>
      </c>
      <c r="H33" s="20">
        <v>35.299999999999997</v>
      </c>
      <c r="I33" s="20">
        <v>35.299999999999997</v>
      </c>
      <c r="J33" s="20">
        <v>35.299999999999997</v>
      </c>
      <c r="K33" s="20">
        <v>35.299999999999997</v>
      </c>
      <c r="L33" s="20">
        <v>35.299999999999997</v>
      </c>
      <c r="M33" s="20">
        <v>35.299999999999997</v>
      </c>
      <c r="N33" s="20">
        <v>35.299999999999997</v>
      </c>
      <c r="O33" s="20">
        <v>35.299999999999997</v>
      </c>
      <c r="P33" s="20">
        <v>35.299999999999997</v>
      </c>
      <c r="Q33" s="20">
        <v>35.299999999999997</v>
      </c>
      <c r="R33" s="20">
        <v>35.299999999999997</v>
      </c>
      <c r="S33" s="20">
        <v>35.299999999999997</v>
      </c>
      <c r="T33" s="20">
        <v>35.299999999999997</v>
      </c>
      <c r="U33" s="20">
        <v>35.299999999999997</v>
      </c>
      <c r="V33" s="20">
        <v>35.299999999999997</v>
      </c>
      <c r="W33" s="20">
        <v>35.299999999999997</v>
      </c>
      <c r="X33" s="20">
        <v>35.299999999999997</v>
      </c>
      <c r="Y33" s="20">
        <v>35.299999999999997</v>
      </c>
      <c r="Z33" s="20">
        <v>35.299999999999997</v>
      </c>
      <c r="AA33" s="20">
        <v>35.299999999999997</v>
      </c>
      <c r="AB33" s="20">
        <v>35.299999999999997</v>
      </c>
      <c r="AC33" s="20">
        <v>35.299999999999997</v>
      </c>
      <c r="AD33" s="20">
        <v>35.299999999999997</v>
      </c>
      <c r="AE33" s="20">
        <v>35.299999999999997</v>
      </c>
    </row>
    <row r="34" spans="1:31" ht="16.5">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788</v>
      </c>
      <c r="B38" s="20" cm="1">
        <f t="array" ref="B38:AE38">WCR_BAU_N_1+B40:AE40</f>
        <v>36.1</v>
      </c>
      <c r="C38" s="20">
        <v>36.1</v>
      </c>
      <c r="D38" s="20">
        <v>36.1</v>
      </c>
      <c r="E38" s="20">
        <v>36.1</v>
      </c>
      <c r="F38" s="20">
        <v>36.1</v>
      </c>
      <c r="G38" s="20">
        <v>36.1</v>
      </c>
      <c r="H38" s="20">
        <v>36.1</v>
      </c>
      <c r="I38" s="20">
        <v>36.1</v>
      </c>
      <c r="J38" s="20">
        <v>36.1</v>
      </c>
      <c r="K38" s="20">
        <v>36.1</v>
      </c>
      <c r="L38" s="20">
        <v>36.1</v>
      </c>
      <c r="M38" s="20">
        <v>36.1</v>
      </c>
      <c r="N38" s="20">
        <v>36.1</v>
      </c>
      <c r="O38" s="20">
        <v>36.1</v>
      </c>
      <c r="P38" s="20">
        <v>36.1</v>
      </c>
      <c r="Q38" s="20">
        <v>36.1</v>
      </c>
      <c r="R38" s="20">
        <v>36.1</v>
      </c>
      <c r="S38" s="20">
        <v>36.1</v>
      </c>
      <c r="T38" s="20">
        <v>36.1</v>
      </c>
      <c r="U38" s="20">
        <v>36.1</v>
      </c>
      <c r="V38" s="20">
        <v>36.1</v>
      </c>
      <c r="W38" s="20">
        <v>36.1</v>
      </c>
      <c r="X38" s="20">
        <v>36.1</v>
      </c>
      <c r="Y38" s="20">
        <v>36.1</v>
      </c>
      <c r="Z38" s="20">
        <v>36.1</v>
      </c>
      <c r="AA38" s="20">
        <v>36.1</v>
      </c>
      <c r="AB38" s="20">
        <v>36.1</v>
      </c>
      <c r="AC38" s="20">
        <v>36.1</v>
      </c>
      <c r="AD38" s="20">
        <v>36.1</v>
      </c>
      <c r="AE38" s="20">
        <v>36.1</v>
      </c>
    </row>
    <row r="39" spans="1:31" ht="16.5">
      <c r="A39" s="6" t="s">
        <v>789</v>
      </c>
      <c r="B39" s="20" cm="1">
        <f t="array" ref="B39:AE39">SCR_BAU_N_1+B40:AE40</f>
        <v>35.299999999999997</v>
      </c>
      <c r="C39" s="20">
        <v>35.299999999999997</v>
      </c>
      <c r="D39" s="20">
        <v>35.299999999999997</v>
      </c>
      <c r="E39" s="20">
        <v>35.299999999999997</v>
      </c>
      <c r="F39" s="20">
        <v>35.299999999999997</v>
      </c>
      <c r="G39" s="20">
        <v>35.299999999999997</v>
      </c>
      <c r="H39" s="20">
        <v>35.299999999999997</v>
      </c>
      <c r="I39" s="20">
        <v>35.299999999999997</v>
      </c>
      <c r="J39" s="20">
        <v>35.299999999999997</v>
      </c>
      <c r="K39" s="20">
        <v>35.299999999999997</v>
      </c>
      <c r="L39" s="20">
        <v>35.299999999999997</v>
      </c>
      <c r="M39" s="20">
        <v>35.299999999999997</v>
      </c>
      <c r="N39" s="20">
        <v>35.299999999999997</v>
      </c>
      <c r="O39" s="20">
        <v>35.299999999999997</v>
      </c>
      <c r="P39" s="20">
        <v>35.299999999999997</v>
      </c>
      <c r="Q39" s="20">
        <v>35.299999999999997</v>
      </c>
      <c r="R39" s="20">
        <v>35.299999999999997</v>
      </c>
      <c r="S39" s="20">
        <v>35.299999999999997</v>
      </c>
      <c r="T39" s="20">
        <v>35.299999999999997</v>
      </c>
      <c r="U39" s="20">
        <v>35.299999999999997</v>
      </c>
      <c r="V39" s="20">
        <v>35.299999999999997</v>
      </c>
      <c r="W39" s="20">
        <v>35.299999999999997</v>
      </c>
      <c r="X39" s="20">
        <v>35.299999999999997</v>
      </c>
      <c r="Y39" s="20">
        <v>35.299999999999997</v>
      </c>
      <c r="Z39" s="20">
        <v>35.299999999999997</v>
      </c>
      <c r="AA39" s="20">
        <v>35.299999999999997</v>
      </c>
      <c r="AB39" s="20">
        <v>35.299999999999997</v>
      </c>
      <c r="AC39" s="20">
        <v>35.299999999999997</v>
      </c>
      <c r="AD39" s="20">
        <v>35.299999999999997</v>
      </c>
      <c r="AE39" s="20">
        <v>35.299999999999997</v>
      </c>
    </row>
    <row r="40" spans="1:31" ht="16.5">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790</v>
      </c>
      <c r="B44" s="20" cm="1">
        <f t="array" ref="B44:AE44">WCR_BAU_N_1+B46:AE46</f>
        <v>36.1</v>
      </c>
      <c r="C44" s="20">
        <v>36.1</v>
      </c>
      <c r="D44" s="20">
        <v>36.1</v>
      </c>
      <c r="E44" s="20">
        <v>36.1</v>
      </c>
      <c r="F44" s="20">
        <v>36.1</v>
      </c>
      <c r="G44" s="20">
        <v>36.1</v>
      </c>
      <c r="H44" s="20">
        <v>36.1</v>
      </c>
      <c r="I44" s="20">
        <v>36.1</v>
      </c>
      <c r="J44" s="20">
        <v>36.1</v>
      </c>
      <c r="K44" s="20">
        <v>36.1</v>
      </c>
      <c r="L44" s="20">
        <v>36.1</v>
      </c>
      <c r="M44" s="20">
        <v>36.1</v>
      </c>
      <c r="N44" s="20">
        <v>36.1</v>
      </c>
      <c r="O44" s="20">
        <v>36.1</v>
      </c>
      <c r="P44" s="20">
        <v>36.1</v>
      </c>
      <c r="Q44" s="20">
        <v>36.1</v>
      </c>
      <c r="R44" s="20">
        <v>36.1</v>
      </c>
      <c r="S44" s="20">
        <v>36.1</v>
      </c>
      <c r="T44" s="20">
        <v>36.1</v>
      </c>
      <c r="U44" s="20">
        <v>36.1</v>
      </c>
      <c r="V44" s="20">
        <v>36.1</v>
      </c>
      <c r="W44" s="20">
        <v>36.1</v>
      </c>
      <c r="X44" s="20">
        <v>36.1</v>
      </c>
      <c r="Y44" s="20">
        <v>36.1</v>
      </c>
      <c r="Z44" s="20">
        <v>36.1</v>
      </c>
      <c r="AA44" s="20">
        <v>36.1</v>
      </c>
      <c r="AB44" s="20">
        <v>36.1</v>
      </c>
      <c r="AC44" s="20">
        <v>36.1</v>
      </c>
      <c r="AD44" s="20">
        <v>36.1</v>
      </c>
      <c r="AE44" s="20">
        <v>36.1</v>
      </c>
    </row>
    <row r="45" spans="1:31" ht="16.5">
      <c r="A45" s="6" t="s">
        <v>791</v>
      </c>
      <c r="B45" s="20" cm="1">
        <f t="array" ref="B45:AE45">SCR_BAU_N_1+B46:AE46</f>
        <v>35.299999999999997</v>
      </c>
      <c r="C45" s="20">
        <v>35.299999999999997</v>
      </c>
      <c r="D45" s="20">
        <v>35.299999999999997</v>
      </c>
      <c r="E45" s="20">
        <v>35.299999999999997</v>
      </c>
      <c r="F45" s="20">
        <v>35.299999999999997</v>
      </c>
      <c r="G45" s="20">
        <v>35.299999999999997</v>
      </c>
      <c r="H45" s="20">
        <v>35.299999999999997</v>
      </c>
      <c r="I45" s="20">
        <v>35.299999999999997</v>
      </c>
      <c r="J45" s="20">
        <v>35.299999999999997</v>
      </c>
      <c r="K45" s="20">
        <v>35.299999999999997</v>
      </c>
      <c r="L45" s="20">
        <v>35.299999999999997</v>
      </c>
      <c r="M45" s="20">
        <v>35.299999999999997</v>
      </c>
      <c r="N45" s="20">
        <v>35.299999999999997</v>
      </c>
      <c r="O45" s="20">
        <v>35.299999999999997</v>
      </c>
      <c r="P45" s="20">
        <v>35.299999999999997</v>
      </c>
      <c r="Q45" s="20">
        <v>35.299999999999997</v>
      </c>
      <c r="R45" s="20">
        <v>35.299999999999997</v>
      </c>
      <c r="S45" s="20">
        <v>35.299999999999997</v>
      </c>
      <c r="T45" s="20">
        <v>35.299999999999997</v>
      </c>
      <c r="U45" s="20">
        <v>35.299999999999997</v>
      </c>
      <c r="V45" s="20">
        <v>35.299999999999997</v>
      </c>
      <c r="W45" s="20">
        <v>35.299999999999997</v>
      </c>
      <c r="X45" s="20">
        <v>35.299999999999997</v>
      </c>
      <c r="Y45" s="20">
        <v>35.299999999999997</v>
      </c>
      <c r="Z45" s="20">
        <v>35.299999999999997</v>
      </c>
      <c r="AA45" s="20">
        <v>35.299999999999997</v>
      </c>
      <c r="AB45" s="20">
        <v>35.299999999999997</v>
      </c>
      <c r="AC45" s="20">
        <v>35.299999999999997</v>
      </c>
      <c r="AD45" s="20">
        <v>35.299999999999997</v>
      </c>
      <c r="AE45" s="20">
        <v>35.299999999999997</v>
      </c>
    </row>
    <row r="46" spans="1:31" ht="16.5">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792</v>
      </c>
      <c r="B3" s="20">
        <f>_xlfn.XLOOKUP(ZSS,Ratings!A:A,Ratings!I:I,"NF",0,1)</f>
        <v>18.05</v>
      </c>
      <c r="C3" s="20">
        <f>B3+B5</f>
        <v>18.05</v>
      </c>
      <c r="D3" s="20">
        <f t="shared" ref="D3:AE3" si="0">C3+C5</f>
        <v>18.05</v>
      </c>
      <c r="E3" s="20">
        <f t="shared" si="0"/>
        <v>18.05</v>
      </c>
      <c r="F3" s="20">
        <f t="shared" si="0"/>
        <v>18.05</v>
      </c>
      <c r="G3" s="20">
        <f t="shared" si="0"/>
        <v>18.05</v>
      </c>
      <c r="H3" s="20">
        <f t="shared" si="0"/>
        <v>18.05</v>
      </c>
      <c r="I3" s="20">
        <f t="shared" si="0"/>
        <v>18.05</v>
      </c>
      <c r="J3" s="20">
        <f t="shared" si="0"/>
        <v>18.05</v>
      </c>
      <c r="K3" s="20">
        <f t="shared" si="0"/>
        <v>18.05</v>
      </c>
      <c r="L3" s="20">
        <f t="shared" si="0"/>
        <v>18.05</v>
      </c>
      <c r="M3" s="20">
        <f t="shared" si="0"/>
        <v>18.05</v>
      </c>
      <c r="N3" s="20">
        <f t="shared" si="0"/>
        <v>18.05</v>
      </c>
      <c r="O3" s="20">
        <f t="shared" si="0"/>
        <v>18.05</v>
      </c>
      <c r="P3" s="20">
        <f t="shared" si="0"/>
        <v>18.05</v>
      </c>
      <c r="Q3" s="20">
        <f t="shared" si="0"/>
        <v>18.05</v>
      </c>
      <c r="R3" s="20">
        <f t="shared" si="0"/>
        <v>18.05</v>
      </c>
      <c r="S3" s="20">
        <f t="shared" si="0"/>
        <v>18.05</v>
      </c>
      <c r="T3" s="20">
        <f t="shared" si="0"/>
        <v>18.05</v>
      </c>
      <c r="U3" s="20">
        <f t="shared" si="0"/>
        <v>18.05</v>
      </c>
      <c r="V3" s="20">
        <f t="shared" si="0"/>
        <v>18.05</v>
      </c>
      <c r="W3" s="20">
        <f t="shared" si="0"/>
        <v>18.05</v>
      </c>
      <c r="X3" s="20">
        <f t="shared" si="0"/>
        <v>18.05</v>
      </c>
      <c r="Y3" s="20">
        <f t="shared" si="0"/>
        <v>18.05</v>
      </c>
      <c r="Z3" s="20">
        <f t="shared" si="0"/>
        <v>18.05</v>
      </c>
      <c r="AA3" s="20">
        <f t="shared" si="0"/>
        <v>18.05</v>
      </c>
      <c r="AB3" s="20">
        <f t="shared" si="0"/>
        <v>18.05</v>
      </c>
      <c r="AC3" s="20">
        <f t="shared" si="0"/>
        <v>18.05</v>
      </c>
      <c r="AD3" s="20">
        <f t="shared" si="0"/>
        <v>18.05</v>
      </c>
      <c r="AE3" s="20">
        <f t="shared" si="0"/>
        <v>18.05</v>
      </c>
    </row>
    <row r="4" spans="1:36" s="6" customFormat="1" ht="16.5">
      <c r="A4" s="6" t="s">
        <v>793</v>
      </c>
      <c r="B4" s="20">
        <f>_xlfn.XLOOKUP(ZSS,Ratings!A:A,Ratings!H:H,"NF",0,1)+B5</f>
        <v>17.649999999999999</v>
      </c>
      <c r="C4" s="20">
        <f>B4+C5</f>
        <v>17.649999999999999</v>
      </c>
      <c r="D4" s="20">
        <f t="shared" ref="D4:AE4" si="1">C4+D5</f>
        <v>17.649999999999999</v>
      </c>
      <c r="E4" s="20">
        <f t="shared" si="1"/>
        <v>17.649999999999999</v>
      </c>
      <c r="F4" s="20">
        <f t="shared" si="1"/>
        <v>17.649999999999999</v>
      </c>
      <c r="G4" s="20">
        <f t="shared" si="1"/>
        <v>17.649999999999999</v>
      </c>
      <c r="H4" s="20">
        <f t="shared" si="1"/>
        <v>17.649999999999999</v>
      </c>
      <c r="I4" s="20">
        <f t="shared" si="1"/>
        <v>17.649999999999999</v>
      </c>
      <c r="J4" s="20">
        <f t="shared" si="1"/>
        <v>17.649999999999999</v>
      </c>
      <c r="K4" s="20">
        <f t="shared" si="1"/>
        <v>17.649999999999999</v>
      </c>
      <c r="L4" s="20">
        <f t="shared" si="1"/>
        <v>17.649999999999999</v>
      </c>
      <c r="M4" s="20">
        <f t="shared" si="1"/>
        <v>17.649999999999999</v>
      </c>
      <c r="N4" s="20">
        <f t="shared" si="1"/>
        <v>17.649999999999999</v>
      </c>
      <c r="O4" s="20">
        <f t="shared" si="1"/>
        <v>17.649999999999999</v>
      </c>
      <c r="P4" s="20">
        <f t="shared" si="1"/>
        <v>17.649999999999999</v>
      </c>
      <c r="Q4" s="20">
        <f t="shared" si="1"/>
        <v>17.649999999999999</v>
      </c>
      <c r="R4" s="20">
        <f t="shared" si="1"/>
        <v>17.649999999999999</v>
      </c>
      <c r="S4" s="20">
        <f t="shared" si="1"/>
        <v>17.649999999999999</v>
      </c>
      <c r="T4" s="20">
        <f t="shared" si="1"/>
        <v>17.649999999999999</v>
      </c>
      <c r="U4" s="20">
        <f t="shared" si="1"/>
        <v>17.649999999999999</v>
      </c>
      <c r="V4" s="20">
        <f t="shared" si="1"/>
        <v>17.649999999999999</v>
      </c>
      <c r="W4" s="20">
        <f t="shared" si="1"/>
        <v>17.649999999999999</v>
      </c>
      <c r="X4" s="20">
        <f t="shared" si="1"/>
        <v>17.649999999999999</v>
      </c>
      <c r="Y4" s="20">
        <f t="shared" si="1"/>
        <v>17.649999999999999</v>
      </c>
      <c r="Z4" s="20">
        <f t="shared" si="1"/>
        <v>17.649999999999999</v>
      </c>
      <c r="AA4" s="20">
        <f t="shared" si="1"/>
        <v>17.649999999999999</v>
      </c>
      <c r="AB4" s="20">
        <f t="shared" si="1"/>
        <v>17.649999999999999</v>
      </c>
      <c r="AC4" s="20">
        <f t="shared" si="1"/>
        <v>17.649999999999999</v>
      </c>
      <c r="AD4" s="20">
        <f t="shared" si="1"/>
        <v>17.649999999999999</v>
      </c>
      <c r="AE4" s="20">
        <f t="shared" si="1"/>
        <v>17.649999999999999</v>
      </c>
      <c r="AI4" s="20"/>
      <c r="AJ4" s="20"/>
    </row>
    <row r="5" spans="1:36" s="6" customFormat="1" ht="16.5">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794</v>
      </c>
      <c r="B8" s="16" cm="1">
        <f t="array" ref="B8:AE8">WCR_BAU_N_2+B10:AE10</f>
        <v>18.05</v>
      </c>
      <c r="C8" s="16">
        <v>18.05</v>
      </c>
      <c r="D8" s="16">
        <v>18.05</v>
      </c>
      <c r="E8" s="16">
        <v>61.25</v>
      </c>
      <c r="F8" s="16">
        <v>61.25</v>
      </c>
      <c r="G8" s="16">
        <v>61.25</v>
      </c>
      <c r="H8" s="16">
        <v>61.25</v>
      </c>
      <c r="I8" s="16">
        <v>61.25</v>
      </c>
      <c r="J8" s="20">
        <v>61.25</v>
      </c>
      <c r="K8" s="20">
        <v>61.25</v>
      </c>
      <c r="L8" s="20">
        <v>61.25</v>
      </c>
      <c r="M8" s="20">
        <v>61.25</v>
      </c>
      <c r="N8" s="20">
        <v>61.25</v>
      </c>
      <c r="O8" s="20">
        <v>61.25</v>
      </c>
      <c r="P8" s="20">
        <v>61.25</v>
      </c>
      <c r="Q8" s="20">
        <v>61.25</v>
      </c>
      <c r="R8" s="20">
        <v>61.25</v>
      </c>
      <c r="S8" s="20">
        <v>61.25</v>
      </c>
      <c r="T8" s="20">
        <v>61.25</v>
      </c>
      <c r="U8" s="20">
        <v>61.25</v>
      </c>
      <c r="V8" s="20">
        <v>61.25</v>
      </c>
      <c r="W8" s="20">
        <v>61.25</v>
      </c>
      <c r="X8" s="20">
        <v>61.25</v>
      </c>
      <c r="Y8" s="20">
        <v>61.25</v>
      </c>
      <c r="Z8" s="20">
        <v>61.25</v>
      </c>
      <c r="AA8" s="20">
        <v>61.25</v>
      </c>
      <c r="AB8" s="20">
        <v>61.25</v>
      </c>
      <c r="AC8" s="20">
        <v>61.25</v>
      </c>
      <c r="AD8" s="20">
        <v>61.25</v>
      </c>
      <c r="AE8" s="20">
        <v>61.25</v>
      </c>
    </row>
    <row r="9" spans="1:36" s="6" customFormat="1" ht="16.5">
      <c r="A9" s="6" t="s">
        <v>795</v>
      </c>
      <c r="B9" s="16" cm="1">
        <f t="array" ref="B9:AE9">SCR_BAU_N_2+B10:AE10</f>
        <v>17.649999999999999</v>
      </c>
      <c r="C9" s="16">
        <v>17.649999999999999</v>
      </c>
      <c r="D9" s="16">
        <v>17.649999999999999</v>
      </c>
      <c r="E9" s="16">
        <v>60.85</v>
      </c>
      <c r="F9" s="16">
        <v>60.85</v>
      </c>
      <c r="G9" s="16">
        <v>60.85</v>
      </c>
      <c r="H9" s="16">
        <v>60.85</v>
      </c>
      <c r="I9" s="16">
        <v>60.85</v>
      </c>
      <c r="J9" s="20">
        <v>60.85</v>
      </c>
      <c r="K9" s="20">
        <v>60.85</v>
      </c>
      <c r="L9" s="20">
        <v>60.85</v>
      </c>
      <c r="M9" s="20">
        <v>60.85</v>
      </c>
      <c r="N9" s="20">
        <v>60.85</v>
      </c>
      <c r="O9" s="20">
        <v>60.85</v>
      </c>
      <c r="P9" s="20">
        <v>60.85</v>
      </c>
      <c r="Q9" s="20">
        <v>60.85</v>
      </c>
      <c r="R9" s="20">
        <v>60.85</v>
      </c>
      <c r="S9" s="20">
        <v>60.85</v>
      </c>
      <c r="T9" s="20">
        <v>60.85</v>
      </c>
      <c r="U9" s="20">
        <v>60.85</v>
      </c>
      <c r="V9" s="20">
        <v>60.85</v>
      </c>
      <c r="W9" s="20">
        <v>60.85</v>
      </c>
      <c r="X9" s="20">
        <v>60.85</v>
      </c>
      <c r="Y9" s="20">
        <v>60.85</v>
      </c>
      <c r="Z9" s="20">
        <v>60.85</v>
      </c>
      <c r="AA9" s="20">
        <v>60.85</v>
      </c>
      <c r="AB9" s="20">
        <v>60.85</v>
      </c>
      <c r="AC9" s="20">
        <v>60.85</v>
      </c>
      <c r="AD9" s="20">
        <v>60.85</v>
      </c>
      <c r="AE9" s="20">
        <v>60.85</v>
      </c>
    </row>
    <row r="10" spans="1:36" s="6" customFormat="1" ht="16.5">
      <c r="A10" s="6" t="s">
        <v>763</v>
      </c>
      <c r="B10" s="6" cm="1">
        <f t="array" ref="B10:P10">Added_Capacity__MVA__Option_2_N_2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796</v>
      </c>
      <c r="B14" s="20" cm="1">
        <f t="array" ref="B14:AE14">WCR_BAU_N_2+B16:AE16</f>
        <v>18.05</v>
      </c>
      <c r="C14" s="20">
        <v>18.05</v>
      </c>
      <c r="D14" s="20">
        <v>18.05</v>
      </c>
      <c r="E14" s="20">
        <v>33.4</v>
      </c>
      <c r="F14" s="20">
        <v>33.4</v>
      </c>
      <c r="G14" s="20">
        <v>33.4</v>
      </c>
      <c r="H14" s="20">
        <v>33.4</v>
      </c>
      <c r="I14" s="20">
        <v>33.4</v>
      </c>
      <c r="J14" s="20">
        <v>33.4</v>
      </c>
      <c r="K14" s="20">
        <v>33.4</v>
      </c>
      <c r="L14" s="20">
        <v>33.4</v>
      </c>
      <c r="M14" s="20">
        <v>33.4</v>
      </c>
      <c r="N14" s="20">
        <v>33.4</v>
      </c>
      <c r="O14" s="20">
        <v>33.4</v>
      </c>
      <c r="P14" s="20">
        <v>33.4</v>
      </c>
      <c r="Q14" s="20">
        <v>33.4</v>
      </c>
      <c r="R14" s="20">
        <v>33.4</v>
      </c>
      <c r="S14" s="20">
        <v>33.4</v>
      </c>
      <c r="T14" s="20">
        <v>33.4</v>
      </c>
      <c r="U14" s="20">
        <v>33.4</v>
      </c>
      <c r="V14" s="20">
        <v>33.4</v>
      </c>
      <c r="W14" s="20">
        <v>33.4</v>
      </c>
      <c r="X14" s="20">
        <v>33.4</v>
      </c>
      <c r="Y14" s="20">
        <v>33.4</v>
      </c>
      <c r="Z14" s="20">
        <v>33.4</v>
      </c>
      <c r="AA14" s="20">
        <v>33.4</v>
      </c>
      <c r="AB14" s="20">
        <v>33.4</v>
      </c>
      <c r="AC14" s="20">
        <v>33.4</v>
      </c>
      <c r="AD14" s="20">
        <v>33.4</v>
      </c>
      <c r="AE14" s="20">
        <v>33.4</v>
      </c>
    </row>
    <row r="15" spans="1:36" s="6" customFormat="1" ht="16.5">
      <c r="A15" s="6" t="s">
        <v>797</v>
      </c>
      <c r="B15" s="20" cm="1">
        <f t="array" ref="B15:AE15">SCR_BAU_N_2+B16:AE16</f>
        <v>17.649999999999999</v>
      </c>
      <c r="C15" s="20">
        <v>17.649999999999999</v>
      </c>
      <c r="D15" s="20">
        <v>17.649999999999999</v>
      </c>
      <c r="E15" s="20">
        <v>33</v>
      </c>
      <c r="F15" s="20">
        <v>33</v>
      </c>
      <c r="G15" s="20">
        <v>33</v>
      </c>
      <c r="H15" s="20">
        <v>33</v>
      </c>
      <c r="I15" s="20">
        <v>33</v>
      </c>
      <c r="J15" s="20">
        <v>33</v>
      </c>
      <c r="K15" s="20">
        <v>33</v>
      </c>
      <c r="L15" s="20">
        <v>33</v>
      </c>
      <c r="M15" s="20">
        <v>33</v>
      </c>
      <c r="N15" s="20">
        <v>33</v>
      </c>
      <c r="O15" s="20">
        <v>33</v>
      </c>
      <c r="P15" s="20">
        <v>33</v>
      </c>
      <c r="Q15" s="20">
        <v>33</v>
      </c>
      <c r="R15" s="20">
        <v>33</v>
      </c>
      <c r="S15" s="20">
        <v>33</v>
      </c>
      <c r="T15" s="20">
        <v>33</v>
      </c>
      <c r="U15" s="20">
        <v>33</v>
      </c>
      <c r="V15" s="20">
        <v>33</v>
      </c>
      <c r="W15" s="20">
        <v>33</v>
      </c>
      <c r="X15" s="20">
        <v>33</v>
      </c>
      <c r="Y15" s="20">
        <v>33</v>
      </c>
      <c r="Z15" s="20">
        <v>33</v>
      </c>
      <c r="AA15" s="20">
        <v>33</v>
      </c>
      <c r="AB15" s="20">
        <v>33</v>
      </c>
      <c r="AC15" s="20">
        <v>33</v>
      </c>
      <c r="AD15" s="20">
        <v>33</v>
      </c>
      <c r="AE15" s="20">
        <v>33</v>
      </c>
    </row>
    <row r="16" spans="1:36" s="6" customFormat="1" ht="16.5">
      <c r="A16" s="6" t="s">
        <v>763</v>
      </c>
      <c r="B16" s="6" cm="1">
        <f t="array" ref="B16:P16">Added_Capacity__MVA__Option_3_N_2</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798</v>
      </c>
      <c r="B20" s="20" cm="1">
        <f t="array" ref="B20:AE20">WCR_BAU_N_2+B22:AE22</f>
        <v>18.05</v>
      </c>
      <c r="C20" s="20">
        <v>18.05</v>
      </c>
      <c r="D20" s="20">
        <v>18.05</v>
      </c>
      <c r="E20" s="20">
        <v>18.05</v>
      </c>
      <c r="F20" s="20">
        <v>18.05</v>
      </c>
      <c r="G20" s="20">
        <v>18.05</v>
      </c>
      <c r="H20" s="20">
        <v>18.05</v>
      </c>
      <c r="I20" s="20">
        <v>18.05</v>
      </c>
      <c r="J20" s="20">
        <v>18.05</v>
      </c>
      <c r="K20" s="20">
        <v>18.05</v>
      </c>
      <c r="L20" s="20">
        <v>18.05</v>
      </c>
      <c r="M20" s="20">
        <v>18.05</v>
      </c>
      <c r="N20" s="20">
        <v>18.05</v>
      </c>
      <c r="O20" s="20">
        <v>18.05</v>
      </c>
      <c r="P20" s="20">
        <v>18.05</v>
      </c>
      <c r="Q20" s="20">
        <v>18.05</v>
      </c>
      <c r="R20" s="20">
        <v>18.05</v>
      </c>
      <c r="S20" s="20">
        <v>18.05</v>
      </c>
      <c r="T20" s="20">
        <v>18.05</v>
      </c>
      <c r="U20" s="20">
        <v>18.05</v>
      </c>
      <c r="V20" s="20">
        <v>18.05</v>
      </c>
      <c r="W20" s="20">
        <v>18.05</v>
      </c>
      <c r="X20" s="20">
        <v>18.05</v>
      </c>
      <c r="Y20" s="20">
        <v>18.05</v>
      </c>
      <c r="Z20" s="20">
        <v>18.05</v>
      </c>
      <c r="AA20" s="20">
        <v>18.05</v>
      </c>
      <c r="AB20" s="20">
        <v>18.05</v>
      </c>
      <c r="AC20" s="20">
        <v>18.05</v>
      </c>
      <c r="AD20" s="20">
        <v>18.05</v>
      </c>
      <c r="AE20" s="20">
        <v>18.05</v>
      </c>
    </row>
    <row r="21" spans="1:32" s="6" customFormat="1" ht="16.5">
      <c r="A21" s="6" t="s">
        <v>799</v>
      </c>
      <c r="B21" s="20" cm="1">
        <f t="array" ref="B21:AE21">SCR_BAU_N_2+B22:AE22</f>
        <v>17.649999999999999</v>
      </c>
      <c r="C21" s="20">
        <v>17.649999999999999</v>
      </c>
      <c r="D21" s="20">
        <v>17.649999999999999</v>
      </c>
      <c r="E21" s="20">
        <v>17.649999999999999</v>
      </c>
      <c r="F21" s="20">
        <v>17.649999999999999</v>
      </c>
      <c r="G21" s="20">
        <v>17.649999999999999</v>
      </c>
      <c r="H21" s="20">
        <v>17.649999999999999</v>
      </c>
      <c r="I21" s="20">
        <v>17.649999999999999</v>
      </c>
      <c r="J21" s="20">
        <v>17.649999999999999</v>
      </c>
      <c r="K21" s="20">
        <v>17.649999999999999</v>
      </c>
      <c r="L21" s="20">
        <v>17.649999999999999</v>
      </c>
      <c r="M21" s="20">
        <v>17.649999999999999</v>
      </c>
      <c r="N21" s="20">
        <v>17.649999999999999</v>
      </c>
      <c r="O21" s="20">
        <v>17.649999999999999</v>
      </c>
      <c r="P21" s="20">
        <v>17.649999999999999</v>
      </c>
      <c r="Q21" s="20">
        <v>17.649999999999999</v>
      </c>
      <c r="R21" s="20">
        <v>17.649999999999999</v>
      </c>
      <c r="S21" s="20">
        <v>17.649999999999999</v>
      </c>
      <c r="T21" s="20">
        <v>17.649999999999999</v>
      </c>
      <c r="U21" s="20">
        <v>17.649999999999999</v>
      </c>
      <c r="V21" s="20">
        <v>17.649999999999999</v>
      </c>
      <c r="W21" s="20">
        <v>17.649999999999999</v>
      </c>
      <c r="X21" s="20">
        <v>17.649999999999999</v>
      </c>
      <c r="Y21" s="20">
        <v>17.649999999999999</v>
      </c>
      <c r="Z21" s="20">
        <v>17.649999999999999</v>
      </c>
      <c r="AA21" s="20">
        <v>17.649999999999999</v>
      </c>
      <c r="AB21" s="20">
        <v>17.649999999999999</v>
      </c>
      <c r="AC21" s="20">
        <v>17.649999999999999</v>
      </c>
      <c r="AD21" s="20">
        <v>17.649999999999999</v>
      </c>
      <c r="AE21" s="20">
        <v>17.649999999999999</v>
      </c>
    </row>
    <row r="22" spans="1:32" s="6" customFormat="1" ht="16.5">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800</v>
      </c>
      <c r="B26" s="20" cm="1">
        <f t="array" ref="B26:AE26">WCR_BAU_N_2+B28:AE28</f>
        <v>18.05</v>
      </c>
      <c r="C26" s="20">
        <v>18.05</v>
      </c>
      <c r="D26" s="20">
        <v>18.05</v>
      </c>
      <c r="E26" s="20">
        <v>18.05</v>
      </c>
      <c r="F26" s="20">
        <v>18.05</v>
      </c>
      <c r="G26" s="20">
        <v>18.05</v>
      </c>
      <c r="H26" s="20">
        <v>18.05</v>
      </c>
      <c r="I26" s="20">
        <v>18.05</v>
      </c>
      <c r="J26" s="20">
        <v>18.05</v>
      </c>
      <c r="K26" s="20">
        <v>18.05</v>
      </c>
      <c r="L26" s="20">
        <v>18.05</v>
      </c>
      <c r="M26" s="20">
        <v>18.05</v>
      </c>
      <c r="N26" s="20">
        <v>18.05</v>
      </c>
      <c r="O26" s="20">
        <v>18.05</v>
      </c>
      <c r="P26" s="20">
        <v>18.05</v>
      </c>
      <c r="Q26" s="20">
        <v>18.05</v>
      </c>
      <c r="R26" s="20">
        <v>18.05</v>
      </c>
      <c r="S26" s="20">
        <v>18.05</v>
      </c>
      <c r="T26" s="20">
        <v>18.05</v>
      </c>
      <c r="U26" s="20">
        <v>18.05</v>
      </c>
      <c r="V26" s="20">
        <v>18.05</v>
      </c>
      <c r="W26" s="20">
        <v>18.05</v>
      </c>
      <c r="X26" s="20">
        <v>18.05</v>
      </c>
      <c r="Y26" s="20">
        <v>18.05</v>
      </c>
      <c r="Z26" s="20">
        <v>18.05</v>
      </c>
      <c r="AA26" s="20">
        <v>18.05</v>
      </c>
      <c r="AB26" s="20">
        <v>18.05</v>
      </c>
      <c r="AC26" s="20">
        <v>18.05</v>
      </c>
      <c r="AD26" s="20">
        <v>18.05</v>
      </c>
      <c r="AE26" s="20">
        <v>18.05</v>
      </c>
    </row>
    <row r="27" spans="1:32" ht="16.5">
      <c r="A27" s="6" t="s">
        <v>801</v>
      </c>
      <c r="B27" s="20" cm="1">
        <f t="array" ref="B27:AE27">SCR_BAU_N_2+B28:AE28</f>
        <v>17.649999999999999</v>
      </c>
      <c r="C27" s="20">
        <v>17.649999999999999</v>
      </c>
      <c r="D27" s="20">
        <v>17.649999999999999</v>
      </c>
      <c r="E27" s="20">
        <v>17.649999999999999</v>
      </c>
      <c r="F27" s="20">
        <v>17.649999999999999</v>
      </c>
      <c r="G27" s="20">
        <v>17.649999999999999</v>
      </c>
      <c r="H27" s="20">
        <v>17.649999999999999</v>
      </c>
      <c r="I27" s="20">
        <v>17.649999999999999</v>
      </c>
      <c r="J27" s="20">
        <v>17.649999999999999</v>
      </c>
      <c r="K27" s="20">
        <v>17.649999999999999</v>
      </c>
      <c r="L27" s="20">
        <v>17.649999999999999</v>
      </c>
      <c r="M27" s="20">
        <v>17.649999999999999</v>
      </c>
      <c r="N27" s="20">
        <v>17.649999999999999</v>
      </c>
      <c r="O27" s="20">
        <v>17.649999999999999</v>
      </c>
      <c r="P27" s="20">
        <v>17.649999999999999</v>
      </c>
      <c r="Q27" s="20">
        <v>17.649999999999999</v>
      </c>
      <c r="R27" s="20">
        <v>17.649999999999999</v>
      </c>
      <c r="S27" s="20">
        <v>17.649999999999999</v>
      </c>
      <c r="T27" s="20">
        <v>17.649999999999999</v>
      </c>
      <c r="U27" s="20">
        <v>17.649999999999999</v>
      </c>
      <c r="V27" s="20">
        <v>17.649999999999999</v>
      </c>
      <c r="W27" s="20">
        <v>17.649999999999999</v>
      </c>
      <c r="X27" s="20">
        <v>17.649999999999999</v>
      </c>
      <c r="Y27" s="20">
        <v>17.649999999999999</v>
      </c>
      <c r="Z27" s="20">
        <v>17.649999999999999</v>
      </c>
      <c r="AA27" s="20">
        <v>17.649999999999999</v>
      </c>
      <c r="AB27" s="20">
        <v>17.649999999999999</v>
      </c>
      <c r="AC27" s="20">
        <v>17.649999999999999</v>
      </c>
      <c r="AD27" s="20">
        <v>17.649999999999999</v>
      </c>
      <c r="AE27" s="20">
        <v>17.649999999999999</v>
      </c>
    </row>
    <row r="28" spans="1:32" ht="16.5">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802</v>
      </c>
      <c r="B32" s="20" cm="1">
        <f t="array" ref="B32:AE32">WCR_BAU_N_2+B34:AE34</f>
        <v>18.05</v>
      </c>
      <c r="C32" s="20">
        <v>18.05</v>
      </c>
      <c r="D32" s="20">
        <v>18.05</v>
      </c>
      <c r="E32" s="20">
        <v>18.05</v>
      </c>
      <c r="F32" s="20">
        <v>18.05</v>
      </c>
      <c r="G32" s="20">
        <v>18.05</v>
      </c>
      <c r="H32" s="20">
        <v>18.05</v>
      </c>
      <c r="I32" s="20">
        <v>18.05</v>
      </c>
      <c r="J32" s="20">
        <v>18.05</v>
      </c>
      <c r="K32" s="20">
        <v>18.05</v>
      </c>
      <c r="L32" s="20">
        <v>18.05</v>
      </c>
      <c r="M32" s="20">
        <v>18.05</v>
      </c>
      <c r="N32" s="20">
        <v>18.05</v>
      </c>
      <c r="O32" s="20">
        <v>18.05</v>
      </c>
      <c r="P32" s="20">
        <v>18.05</v>
      </c>
      <c r="Q32" s="20">
        <v>18.05</v>
      </c>
      <c r="R32" s="20">
        <v>18.05</v>
      </c>
      <c r="S32" s="20">
        <v>18.05</v>
      </c>
      <c r="T32" s="20">
        <v>18.05</v>
      </c>
      <c r="U32" s="20">
        <v>18.05</v>
      </c>
      <c r="V32" s="20">
        <v>18.05</v>
      </c>
      <c r="W32" s="20">
        <v>18.05</v>
      </c>
      <c r="X32" s="20">
        <v>18.05</v>
      </c>
      <c r="Y32" s="20">
        <v>18.05</v>
      </c>
      <c r="Z32" s="20">
        <v>18.05</v>
      </c>
      <c r="AA32" s="20">
        <v>18.05</v>
      </c>
      <c r="AB32" s="20">
        <v>18.05</v>
      </c>
      <c r="AC32" s="20">
        <v>18.05</v>
      </c>
      <c r="AD32" s="20">
        <v>18.05</v>
      </c>
      <c r="AE32" s="20">
        <v>18.05</v>
      </c>
    </row>
    <row r="33" spans="1:31" ht="16.5">
      <c r="A33" s="6" t="s">
        <v>803</v>
      </c>
      <c r="B33" s="20" cm="1">
        <f t="array" ref="B33:AE33">SCR_BAU_N_2+B34:AE34</f>
        <v>17.649999999999999</v>
      </c>
      <c r="C33" s="20">
        <v>17.649999999999999</v>
      </c>
      <c r="D33" s="20">
        <v>17.649999999999999</v>
      </c>
      <c r="E33" s="20">
        <v>17.649999999999999</v>
      </c>
      <c r="F33" s="20">
        <v>17.649999999999999</v>
      </c>
      <c r="G33" s="20">
        <v>17.649999999999999</v>
      </c>
      <c r="H33" s="20">
        <v>17.649999999999999</v>
      </c>
      <c r="I33" s="20">
        <v>17.649999999999999</v>
      </c>
      <c r="J33" s="20">
        <v>17.649999999999999</v>
      </c>
      <c r="K33" s="20">
        <v>17.649999999999999</v>
      </c>
      <c r="L33" s="20">
        <v>17.649999999999999</v>
      </c>
      <c r="M33" s="20">
        <v>17.649999999999999</v>
      </c>
      <c r="N33" s="20">
        <v>17.649999999999999</v>
      </c>
      <c r="O33" s="20">
        <v>17.649999999999999</v>
      </c>
      <c r="P33" s="20">
        <v>17.649999999999999</v>
      </c>
      <c r="Q33" s="20">
        <v>17.649999999999999</v>
      </c>
      <c r="R33" s="20">
        <v>17.649999999999999</v>
      </c>
      <c r="S33" s="20">
        <v>17.649999999999999</v>
      </c>
      <c r="T33" s="20">
        <v>17.649999999999999</v>
      </c>
      <c r="U33" s="20">
        <v>17.649999999999999</v>
      </c>
      <c r="V33" s="20">
        <v>17.649999999999999</v>
      </c>
      <c r="W33" s="20">
        <v>17.649999999999999</v>
      </c>
      <c r="X33" s="20">
        <v>17.649999999999999</v>
      </c>
      <c r="Y33" s="20">
        <v>17.649999999999999</v>
      </c>
      <c r="Z33" s="20">
        <v>17.649999999999999</v>
      </c>
      <c r="AA33" s="20">
        <v>17.649999999999999</v>
      </c>
      <c r="AB33" s="20">
        <v>17.649999999999999</v>
      </c>
      <c r="AC33" s="20">
        <v>17.649999999999999</v>
      </c>
      <c r="AD33" s="20">
        <v>17.649999999999999</v>
      </c>
      <c r="AE33" s="20">
        <v>17.649999999999999</v>
      </c>
    </row>
    <row r="34" spans="1:31" ht="16.5">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804</v>
      </c>
      <c r="B38" s="20" cm="1">
        <f t="array" ref="B38:AE38">WCR_BAU_N_2+B40:AE40</f>
        <v>18.05</v>
      </c>
      <c r="C38" s="20">
        <v>18.05</v>
      </c>
      <c r="D38" s="20">
        <v>18.05</v>
      </c>
      <c r="E38" s="20">
        <v>18.05</v>
      </c>
      <c r="F38" s="20">
        <v>18.05</v>
      </c>
      <c r="G38" s="20">
        <v>18.05</v>
      </c>
      <c r="H38" s="20">
        <v>18.05</v>
      </c>
      <c r="I38" s="20">
        <v>18.05</v>
      </c>
      <c r="J38" s="20">
        <v>18.05</v>
      </c>
      <c r="K38" s="20">
        <v>18.05</v>
      </c>
      <c r="L38" s="20">
        <v>18.05</v>
      </c>
      <c r="M38" s="20">
        <v>18.05</v>
      </c>
      <c r="N38" s="20">
        <v>18.05</v>
      </c>
      <c r="O38" s="20">
        <v>18.05</v>
      </c>
      <c r="P38" s="20">
        <v>18.05</v>
      </c>
      <c r="Q38" s="20">
        <v>18.05</v>
      </c>
      <c r="R38" s="20">
        <v>18.05</v>
      </c>
      <c r="S38" s="20">
        <v>18.05</v>
      </c>
      <c r="T38" s="20">
        <v>18.05</v>
      </c>
      <c r="U38" s="20">
        <v>18.05</v>
      </c>
      <c r="V38" s="20">
        <v>18.05</v>
      </c>
      <c r="W38" s="20">
        <v>18.05</v>
      </c>
      <c r="X38" s="20">
        <v>18.05</v>
      </c>
      <c r="Y38" s="20">
        <v>18.05</v>
      </c>
      <c r="Z38" s="20">
        <v>18.05</v>
      </c>
      <c r="AA38" s="20">
        <v>18.05</v>
      </c>
      <c r="AB38" s="20">
        <v>18.05</v>
      </c>
      <c r="AC38" s="20">
        <v>18.05</v>
      </c>
      <c r="AD38" s="20">
        <v>18.05</v>
      </c>
      <c r="AE38" s="20">
        <v>18.05</v>
      </c>
    </row>
    <row r="39" spans="1:31" ht="16.5">
      <c r="A39" s="6" t="s">
        <v>805</v>
      </c>
      <c r="B39" s="20" cm="1">
        <f t="array" ref="B39:AE39">SCR_BAU_N_2+B40:AE40</f>
        <v>17.649999999999999</v>
      </c>
      <c r="C39" s="20">
        <v>17.649999999999999</v>
      </c>
      <c r="D39" s="20">
        <v>17.649999999999999</v>
      </c>
      <c r="E39" s="20">
        <v>17.649999999999999</v>
      </c>
      <c r="F39" s="20">
        <v>17.649999999999999</v>
      </c>
      <c r="G39" s="20">
        <v>17.649999999999999</v>
      </c>
      <c r="H39" s="20">
        <v>17.649999999999999</v>
      </c>
      <c r="I39" s="20">
        <v>17.649999999999999</v>
      </c>
      <c r="J39" s="20">
        <v>17.649999999999999</v>
      </c>
      <c r="K39" s="20">
        <v>17.649999999999999</v>
      </c>
      <c r="L39" s="20">
        <v>17.649999999999999</v>
      </c>
      <c r="M39" s="20">
        <v>17.649999999999999</v>
      </c>
      <c r="N39" s="20">
        <v>17.649999999999999</v>
      </c>
      <c r="O39" s="20">
        <v>17.649999999999999</v>
      </c>
      <c r="P39" s="20">
        <v>17.649999999999999</v>
      </c>
      <c r="Q39" s="20">
        <v>17.649999999999999</v>
      </c>
      <c r="R39" s="20">
        <v>17.649999999999999</v>
      </c>
      <c r="S39" s="20">
        <v>17.649999999999999</v>
      </c>
      <c r="T39" s="20">
        <v>17.649999999999999</v>
      </c>
      <c r="U39" s="20">
        <v>17.649999999999999</v>
      </c>
      <c r="V39" s="20">
        <v>17.649999999999999</v>
      </c>
      <c r="W39" s="20">
        <v>17.649999999999999</v>
      </c>
      <c r="X39" s="20">
        <v>17.649999999999999</v>
      </c>
      <c r="Y39" s="20">
        <v>17.649999999999999</v>
      </c>
      <c r="Z39" s="20">
        <v>17.649999999999999</v>
      </c>
      <c r="AA39" s="20">
        <v>17.649999999999999</v>
      </c>
      <c r="AB39" s="20">
        <v>17.649999999999999</v>
      </c>
      <c r="AC39" s="20">
        <v>17.649999999999999</v>
      </c>
      <c r="AD39" s="20">
        <v>17.649999999999999</v>
      </c>
      <c r="AE39" s="20">
        <v>17.649999999999999</v>
      </c>
    </row>
    <row r="40" spans="1:31" ht="16.5">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806</v>
      </c>
      <c r="B44" s="20" cm="1">
        <f t="array" ref="B44:AE44">WCR_BAU_N_2+B46:AE46</f>
        <v>18.05</v>
      </c>
      <c r="C44" s="20">
        <v>18.05</v>
      </c>
      <c r="D44" s="20">
        <v>18.05</v>
      </c>
      <c r="E44" s="20">
        <v>18.05</v>
      </c>
      <c r="F44" s="20">
        <v>18.05</v>
      </c>
      <c r="G44" s="20">
        <v>18.05</v>
      </c>
      <c r="H44" s="20">
        <v>18.05</v>
      </c>
      <c r="I44" s="20">
        <v>18.05</v>
      </c>
      <c r="J44" s="20">
        <v>18.05</v>
      </c>
      <c r="K44" s="20">
        <v>18.05</v>
      </c>
      <c r="L44" s="20">
        <v>18.05</v>
      </c>
      <c r="M44" s="20">
        <v>18.05</v>
      </c>
      <c r="N44" s="20">
        <v>18.05</v>
      </c>
      <c r="O44" s="20">
        <v>18.05</v>
      </c>
      <c r="P44" s="20">
        <v>18.05</v>
      </c>
      <c r="Q44" s="20">
        <v>18.05</v>
      </c>
      <c r="R44" s="20">
        <v>18.05</v>
      </c>
      <c r="S44" s="20">
        <v>18.05</v>
      </c>
      <c r="T44" s="20">
        <v>18.05</v>
      </c>
      <c r="U44" s="20">
        <v>18.05</v>
      </c>
      <c r="V44" s="20">
        <v>18.05</v>
      </c>
      <c r="W44" s="20">
        <v>18.05</v>
      </c>
      <c r="X44" s="20">
        <v>18.05</v>
      </c>
      <c r="Y44" s="20">
        <v>18.05</v>
      </c>
      <c r="Z44" s="20">
        <v>18.05</v>
      </c>
      <c r="AA44" s="20">
        <v>18.05</v>
      </c>
      <c r="AB44" s="20">
        <v>18.05</v>
      </c>
      <c r="AC44" s="20">
        <v>18.05</v>
      </c>
      <c r="AD44" s="20">
        <v>18.05</v>
      </c>
      <c r="AE44" s="20">
        <v>18.05</v>
      </c>
    </row>
    <row r="45" spans="1:31" ht="16.5">
      <c r="A45" s="6" t="s">
        <v>807</v>
      </c>
      <c r="B45" s="20" cm="1">
        <f t="array" ref="B45:AE45">SCR_BAU_N_2+B46:AE46</f>
        <v>17.649999999999999</v>
      </c>
      <c r="C45" s="20">
        <v>17.649999999999999</v>
      </c>
      <c r="D45" s="20">
        <v>17.649999999999999</v>
      </c>
      <c r="E45" s="20">
        <v>17.649999999999999</v>
      </c>
      <c r="F45" s="20">
        <v>17.649999999999999</v>
      </c>
      <c r="G45" s="20">
        <v>17.649999999999999</v>
      </c>
      <c r="H45" s="20">
        <v>17.649999999999999</v>
      </c>
      <c r="I45" s="20">
        <v>17.649999999999999</v>
      </c>
      <c r="J45" s="20">
        <v>17.649999999999999</v>
      </c>
      <c r="K45" s="20">
        <v>17.649999999999999</v>
      </c>
      <c r="L45" s="20">
        <v>17.649999999999999</v>
      </c>
      <c r="M45" s="20">
        <v>17.649999999999999</v>
      </c>
      <c r="N45" s="20">
        <v>17.649999999999999</v>
      </c>
      <c r="O45" s="20">
        <v>17.649999999999999</v>
      </c>
      <c r="P45" s="20">
        <v>17.649999999999999</v>
      </c>
      <c r="Q45" s="20">
        <v>17.649999999999999</v>
      </c>
      <c r="R45" s="20">
        <v>17.649999999999999</v>
      </c>
      <c r="S45" s="20">
        <v>17.649999999999999</v>
      </c>
      <c r="T45" s="20">
        <v>17.649999999999999</v>
      </c>
      <c r="U45" s="20">
        <v>17.649999999999999</v>
      </c>
      <c r="V45" s="20">
        <v>17.649999999999999</v>
      </c>
      <c r="W45" s="20">
        <v>17.649999999999999</v>
      </c>
      <c r="X45" s="20">
        <v>17.649999999999999</v>
      </c>
      <c r="Y45" s="20">
        <v>17.649999999999999</v>
      </c>
      <c r="Z45" s="20">
        <v>17.649999999999999</v>
      </c>
      <c r="AA45" s="20">
        <v>17.649999999999999</v>
      </c>
      <c r="AB45" s="20">
        <v>17.649999999999999</v>
      </c>
      <c r="AC45" s="20">
        <v>17.649999999999999</v>
      </c>
      <c r="AD45" s="20">
        <v>17.649999999999999</v>
      </c>
      <c r="AE45" s="20">
        <v>17.649999999999999</v>
      </c>
    </row>
    <row r="46" spans="1:31" ht="16.5">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topLeftCell="A16" workbookViewId="0"/>
    <sheetView workbookViewId="1"/>
  </sheetViews>
  <sheetFormatPr defaultColWidth="10.28515625" defaultRowHeight="16.5"/>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 xml:space="preserve">Option 1 - Do Nothing </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43.472774327122139</v>
      </c>
      <c r="C4" s="20">
        <v>48.011269976253764</v>
      </c>
      <c r="D4" s="20">
        <v>48.492520057968036</v>
      </c>
      <c r="E4" s="20">
        <v>49.087485939191154</v>
      </c>
      <c r="F4" s="20">
        <v>49.8774218543183</v>
      </c>
      <c r="G4" s="20">
        <v>50.62630275644316</v>
      </c>
      <c r="H4" s="20">
        <v>51.935038098213383</v>
      </c>
      <c r="I4" s="20">
        <v>55.226593488649009</v>
      </c>
      <c r="J4" s="20">
        <v>56.997027356187161</v>
      </c>
      <c r="K4" s="20">
        <v>55.705443394370555</v>
      </c>
      <c r="L4" s="20">
        <v>59.70400715313496</v>
      </c>
      <c r="M4" s="20">
        <v>60.42442861276966</v>
      </c>
      <c r="N4" s="20">
        <v>60.942292566695102</v>
      </c>
      <c r="O4" s="20">
        <v>63.38335114850652</v>
      </c>
      <c r="P4" s="20">
        <v>63.780680473118956</v>
      </c>
      <c r="Q4" s="20">
        <f>P4</f>
        <v>63.780680473118956</v>
      </c>
      <c r="R4" s="20">
        <f t="shared" ref="R4:AD4" si="1">Q4</f>
        <v>63.780680473118956</v>
      </c>
      <c r="S4" s="20">
        <f t="shared" si="1"/>
        <v>63.780680473118956</v>
      </c>
      <c r="T4" s="20">
        <f t="shared" si="1"/>
        <v>63.780680473118956</v>
      </c>
      <c r="U4" s="20">
        <f t="shared" si="1"/>
        <v>63.780680473118956</v>
      </c>
      <c r="V4" s="20">
        <f t="shared" si="1"/>
        <v>63.780680473118956</v>
      </c>
      <c r="W4" s="20">
        <f t="shared" si="1"/>
        <v>63.780680473118956</v>
      </c>
      <c r="X4" s="20">
        <f t="shared" si="1"/>
        <v>63.780680473118956</v>
      </c>
      <c r="Y4" s="20">
        <f t="shared" si="1"/>
        <v>63.780680473118956</v>
      </c>
      <c r="Z4" s="20">
        <f t="shared" si="1"/>
        <v>63.780680473118956</v>
      </c>
      <c r="AA4" s="20">
        <f t="shared" si="1"/>
        <v>63.780680473118956</v>
      </c>
      <c r="AB4" s="20">
        <f t="shared" si="1"/>
        <v>63.780680473118956</v>
      </c>
      <c r="AC4" s="20">
        <f t="shared" si="1"/>
        <v>63.780680473118956</v>
      </c>
      <c r="AD4" s="20">
        <f t="shared" si="1"/>
        <v>63.780680473118956</v>
      </c>
      <c r="AE4" s="20">
        <f t="shared" ref="Q4:AE6" si="2">AD4</f>
        <v>63.780680473118956</v>
      </c>
    </row>
    <row r="5" spans="1:31">
      <c r="A5" s="6" t="s">
        <v>810</v>
      </c>
      <c r="B5" s="148" cm="1">
        <f t="array" ref="B5:P5">Winter_POE10*Forecast_Sensitivity</f>
        <v>47.643892339544493</v>
      </c>
      <c r="C5" s="148">
        <v>51.972966962331036</v>
      </c>
      <c r="D5" s="148">
        <v>52.42128059337324</v>
      </c>
      <c r="E5" s="148">
        <v>53.968472430557526</v>
      </c>
      <c r="F5" s="148">
        <v>53.930764822730623</v>
      </c>
      <c r="G5" s="148">
        <v>54.270982698150249</v>
      </c>
      <c r="H5" s="148">
        <v>55.601621716587431</v>
      </c>
      <c r="I5" s="20">
        <v>59.424587998772154</v>
      </c>
      <c r="J5" s="20">
        <v>61.002174446776642</v>
      </c>
      <c r="K5" s="20">
        <v>59.508866223137765</v>
      </c>
      <c r="L5" s="20">
        <v>63.633974781036002</v>
      </c>
      <c r="M5" s="20">
        <v>61.902030705083803</v>
      </c>
      <c r="N5" s="20">
        <v>63.460419013714592</v>
      </c>
      <c r="O5" s="20">
        <v>64.583425814894028</v>
      </c>
      <c r="P5" s="20">
        <v>64.122041377527765</v>
      </c>
      <c r="Q5" s="20">
        <f t="shared" ref="Q5" si="3">P5</f>
        <v>64.122041377527765</v>
      </c>
      <c r="R5" s="20">
        <f t="shared" si="2"/>
        <v>64.122041377527765</v>
      </c>
      <c r="S5" s="20">
        <f t="shared" si="2"/>
        <v>64.122041377527765</v>
      </c>
      <c r="T5" s="20">
        <f t="shared" si="2"/>
        <v>64.122041377527765</v>
      </c>
      <c r="U5" s="20">
        <f t="shared" si="2"/>
        <v>64.122041377527765</v>
      </c>
      <c r="V5" s="20">
        <f t="shared" si="2"/>
        <v>64.122041377527765</v>
      </c>
      <c r="W5" s="20">
        <f t="shared" si="2"/>
        <v>64.122041377527765</v>
      </c>
      <c r="X5" s="20">
        <f t="shared" si="2"/>
        <v>64.122041377527765</v>
      </c>
      <c r="Y5" s="20">
        <f t="shared" si="2"/>
        <v>64.122041377527765</v>
      </c>
      <c r="Z5" s="20">
        <f t="shared" si="2"/>
        <v>64.122041377527765</v>
      </c>
      <c r="AA5" s="20">
        <f t="shared" si="2"/>
        <v>64.122041377527765</v>
      </c>
      <c r="AB5" s="20">
        <f t="shared" si="2"/>
        <v>64.122041377527765</v>
      </c>
      <c r="AC5" s="20">
        <f t="shared" si="2"/>
        <v>64.122041377527765</v>
      </c>
      <c r="AD5" s="20">
        <f t="shared" si="2"/>
        <v>64.122041377527765</v>
      </c>
      <c r="AE5" s="20">
        <f t="shared" si="2"/>
        <v>64.122041377527765</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0.11</v>
      </c>
      <c r="C10" s="20">
        <v>0.11</v>
      </c>
      <c r="D10" s="20">
        <v>0.11</v>
      </c>
      <c r="E10" s="20">
        <v>0.11</v>
      </c>
      <c r="F10" s="20">
        <v>0.11</v>
      </c>
      <c r="G10" s="20">
        <v>0.11</v>
      </c>
      <c r="H10" s="20">
        <v>0.11</v>
      </c>
      <c r="I10" s="20">
        <v>0.11</v>
      </c>
      <c r="J10" s="20">
        <v>0.11</v>
      </c>
      <c r="K10" s="20">
        <v>0.11</v>
      </c>
      <c r="L10" s="20">
        <v>0.11</v>
      </c>
      <c r="M10" s="20">
        <v>0.11</v>
      </c>
      <c r="N10" s="20">
        <v>0.11</v>
      </c>
      <c r="O10" s="20">
        <v>0.11</v>
      </c>
      <c r="P10" s="20">
        <v>0.11</v>
      </c>
      <c r="Q10" s="20">
        <f t="shared" si="5"/>
        <v>0.11</v>
      </c>
      <c r="R10" s="20">
        <f t="shared" si="5"/>
        <v>0.11</v>
      </c>
      <c r="S10" s="20">
        <f t="shared" si="5"/>
        <v>0.11</v>
      </c>
      <c r="T10" s="20">
        <f t="shared" si="5"/>
        <v>0.11</v>
      </c>
      <c r="U10" s="20">
        <f t="shared" si="5"/>
        <v>0.11</v>
      </c>
      <c r="V10" s="20">
        <f t="shared" si="5"/>
        <v>0.11</v>
      </c>
      <c r="W10" s="20">
        <f t="shared" si="5"/>
        <v>0.11</v>
      </c>
      <c r="X10" s="20">
        <f t="shared" si="5"/>
        <v>0.11</v>
      </c>
      <c r="Y10" s="20">
        <f t="shared" si="5"/>
        <v>0.11</v>
      </c>
      <c r="Z10" s="20">
        <f t="shared" si="5"/>
        <v>0.11</v>
      </c>
      <c r="AA10" s="20">
        <f t="shared" si="5"/>
        <v>0.11</v>
      </c>
      <c r="AB10" s="20">
        <f t="shared" si="5"/>
        <v>0.11</v>
      </c>
      <c r="AC10" s="20">
        <f t="shared" si="5"/>
        <v>0.11</v>
      </c>
      <c r="AD10" s="20">
        <f t="shared" si="5"/>
        <v>0.11</v>
      </c>
      <c r="AE10" s="20">
        <f t="shared" si="5"/>
        <v>0.11</v>
      </c>
    </row>
    <row r="12" spans="1:31">
      <c r="A12" s="4" t="s">
        <v>815</v>
      </c>
      <c r="B12" s="20" cm="1">
        <f t="array" ref="B12:AE12">(Winter_Maximum_Demand__MVA____P50+Block_loads__MVA__not_in_the_forecast)-Transfer_Winter-Demand_management__MVA_Option1-Embedded_generation__MVA_Option1</f>
        <v>43.362774327122139</v>
      </c>
      <c r="C12" s="148">
        <v>47.901269976253765</v>
      </c>
      <c r="D12" s="148">
        <v>48.382520057968037</v>
      </c>
      <c r="E12" s="148">
        <v>48.977485939191155</v>
      </c>
      <c r="F12" s="148">
        <v>49.7674218543183</v>
      </c>
      <c r="G12" s="20">
        <v>50.51630275644316</v>
      </c>
      <c r="H12" s="20">
        <v>51.825038098213383</v>
      </c>
      <c r="I12" s="20">
        <v>55.116593488649009</v>
      </c>
      <c r="J12" s="20">
        <v>56.887027356187161</v>
      </c>
      <c r="K12" s="20">
        <v>55.595443394370555</v>
      </c>
      <c r="L12" s="20">
        <v>59.59400715313496</v>
      </c>
      <c r="M12" s="20">
        <v>60.31442861276966</v>
      </c>
      <c r="N12" s="20">
        <v>60.832292566695102</v>
      </c>
      <c r="O12" s="20">
        <v>63.273351148506521</v>
      </c>
      <c r="P12" s="20">
        <v>63.670680473118956</v>
      </c>
      <c r="Q12" s="20">
        <v>63.670680473118956</v>
      </c>
      <c r="R12" s="20">
        <v>63.670680473118956</v>
      </c>
      <c r="S12" s="20">
        <v>63.670680473118956</v>
      </c>
      <c r="T12" s="20">
        <v>63.670680473118956</v>
      </c>
      <c r="U12" s="20">
        <v>63.670680473118956</v>
      </c>
      <c r="V12" s="20">
        <v>63.670680473118956</v>
      </c>
      <c r="W12" s="20">
        <v>63.670680473118956</v>
      </c>
      <c r="X12" s="20">
        <v>63.670680473118956</v>
      </c>
      <c r="Y12" s="20">
        <v>63.670680473118956</v>
      </c>
      <c r="Z12" s="20">
        <v>63.670680473118956</v>
      </c>
      <c r="AA12" s="20">
        <v>63.670680473118956</v>
      </c>
      <c r="AB12" s="20">
        <v>63.670680473118956</v>
      </c>
      <c r="AC12" s="20">
        <v>63.670680473118956</v>
      </c>
      <c r="AD12" s="20">
        <v>63.670680473118956</v>
      </c>
      <c r="AE12" s="20">
        <v>63.670680473118956</v>
      </c>
    </row>
    <row r="13" spans="1:31">
      <c r="A13" s="4" t="s">
        <v>816</v>
      </c>
      <c r="B13" s="20" cm="1">
        <f t="array" ref="B13:AE13">(Winter_Maximum_Demand__MVA____P10+Block_loads__MVA__not_in_the_forecast)-Transfer_Winter-Demand_management__MVA_Option1-Embedded_generation__MVA_Option1</f>
        <v>47.533892339544494</v>
      </c>
      <c r="C13" s="148">
        <v>51.862966962331036</v>
      </c>
      <c r="D13" s="148">
        <v>52.31128059337324</v>
      </c>
      <c r="E13" s="148">
        <v>53.858472430557526</v>
      </c>
      <c r="F13" s="148">
        <v>53.820764822730624</v>
      </c>
      <c r="G13" s="20">
        <v>54.160982698150249</v>
      </c>
      <c r="H13" s="20">
        <v>55.491621716587431</v>
      </c>
      <c r="I13" s="20">
        <v>59.314587998772154</v>
      </c>
      <c r="J13" s="20">
        <v>60.892174446776643</v>
      </c>
      <c r="K13" s="20">
        <v>59.398866223137766</v>
      </c>
      <c r="L13" s="20">
        <v>63.523974781036003</v>
      </c>
      <c r="M13" s="20">
        <v>61.792030705083803</v>
      </c>
      <c r="N13" s="20">
        <v>63.350419013714593</v>
      </c>
      <c r="O13" s="20">
        <v>64.473425814894028</v>
      </c>
      <c r="P13" s="20">
        <v>64.012041377527765</v>
      </c>
      <c r="Q13" s="20">
        <v>64.012041377527765</v>
      </c>
      <c r="R13" s="20">
        <v>64.012041377527765</v>
      </c>
      <c r="S13" s="20">
        <v>64.012041377527765</v>
      </c>
      <c r="T13" s="20">
        <v>64.012041377527765</v>
      </c>
      <c r="U13" s="20">
        <v>64.012041377527765</v>
      </c>
      <c r="V13" s="20">
        <v>64.012041377527765</v>
      </c>
      <c r="W13" s="20">
        <v>64.012041377527765</v>
      </c>
      <c r="X13" s="20">
        <v>64.012041377527765</v>
      </c>
      <c r="Y13" s="20">
        <v>64.012041377527765</v>
      </c>
      <c r="Z13" s="20">
        <v>64.012041377527765</v>
      </c>
      <c r="AA13" s="20">
        <v>64.012041377527765</v>
      </c>
      <c r="AB13" s="20">
        <v>64.012041377527765</v>
      </c>
      <c r="AC13" s="20">
        <v>64.012041377527765</v>
      </c>
      <c r="AD13" s="20">
        <v>64.012041377527765</v>
      </c>
      <c r="AE13" s="20">
        <v>64.012041377527765</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45.663333333333327</v>
      </c>
      <c r="C16" s="20">
        <v>49.068217495971744</v>
      </c>
      <c r="D16" s="20">
        <v>49.410371301619463</v>
      </c>
      <c r="E16" s="20">
        <v>49.242655906726817</v>
      </c>
      <c r="F16" s="20">
        <v>49.402127476470341</v>
      </c>
      <c r="G16" s="20">
        <v>49.467651530341776</v>
      </c>
      <c r="H16" s="20">
        <v>49.67765179520088</v>
      </c>
      <c r="I16" s="20">
        <v>50.109457921501665</v>
      </c>
      <c r="J16" s="20">
        <v>50.472712344977786</v>
      </c>
      <c r="K16" s="20">
        <v>50.639929821993384</v>
      </c>
      <c r="L16" s="20">
        <v>50.490889826792476</v>
      </c>
      <c r="M16" s="20">
        <v>51.11576049540114</v>
      </c>
      <c r="N16" s="20">
        <v>51.214866292303128</v>
      </c>
      <c r="O16" s="20">
        <v>51.097581056748609</v>
      </c>
      <c r="P16" s="20">
        <v>51.332764288425075</v>
      </c>
      <c r="Q16" s="20">
        <f t="shared" ref="Q16:Q17" si="6">P16</f>
        <v>51.332764288425075</v>
      </c>
      <c r="R16" s="20">
        <f t="shared" ref="R16:AE17" si="7">Q16</f>
        <v>51.332764288425075</v>
      </c>
      <c r="S16" s="20">
        <f t="shared" si="7"/>
        <v>51.332764288425075</v>
      </c>
      <c r="T16" s="20">
        <f t="shared" si="7"/>
        <v>51.332764288425075</v>
      </c>
      <c r="U16" s="20">
        <f t="shared" si="7"/>
        <v>51.332764288425075</v>
      </c>
      <c r="V16" s="20">
        <f t="shared" si="7"/>
        <v>51.332764288425075</v>
      </c>
      <c r="W16" s="20">
        <f t="shared" si="7"/>
        <v>51.332764288425075</v>
      </c>
      <c r="X16" s="20">
        <f t="shared" si="7"/>
        <v>51.332764288425075</v>
      </c>
      <c r="Y16" s="20">
        <f t="shared" si="7"/>
        <v>51.332764288425075</v>
      </c>
      <c r="Z16" s="20">
        <f t="shared" si="7"/>
        <v>51.332764288425075</v>
      </c>
      <c r="AA16" s="20">
        <f t="shared" si="7"/>
        <v>51.332764288425075</v>
      </c>
      <c r="AB16" s="20">
        <f t="shared" si="7"/>
        <v>51.332764288425075</v>
      </c>
      <c r="AC16" s="20">
        <f t="shared" si="7"/>
        <v>51.332764288425075</v>
      </c>
      <c r="AD16" s="20">
        <f t="shared" si="7"/>
        <v>51.332764288425075</v>
      </c>
      <c r="AE16" s="20">
        <f t="shared" si="7"/>
        <v>51.332764288425075</v>
      </c>
    </row>
    <row r="17" spans="1:31">
      <c r="A17" s="6" t="s">
        <v>810</v>
      </c>
      <c r="B17" s="20" cm="1">
        <f t="array" ref="B17:P17">Summer_POE10*Forecast_Sensitivity</f>
        <v>56.151111111111064</v>
      </c>
      <c r="C17" s="20">
        <v>59.956297462008209</v>
      </c>
      <c r="D17" s="20">
        <v>60.061299544149648</v>
      </c>
      <c r="E17" s="20">
        <v>59.94809129521289</v>
      </c>
      <c r="F17" s="20">
        <v>59.97720541518013</v>
      </c>
      <c r="G17" s="20">
        <v>60.184997473036702</v>
      </c>
      <c r="H17" s="20">
        <v>60.606108020620368</v>
      </c>
      <c r="I17" s="20">
        <v>61.347733693188367</v>
      </c>
      <c r="J17" s="20">
        <v>61.734166673246435</v>
      </c>
      <c r="K17" s="20">
        <v>62.013737676100106</v>
      </c>
      <c r="L17" s="20">
        <v>62.436853697290609</v>
      </c>
      <c r="M17" s="20">
        <v>62.977045545750826</v>
      </c>
      <c r="N17" s="20">
        <v>63.630257121578737</v>
      </c>
      <c r="O17" s="20">
        <v>63.972588288263054</v>
      </c>
      <c r="P17" s="20">
        <v>63.861609184062914</v>
      </c>
      <c r="Q17" s="20">
        <f t="shared" si="6"/>
        <v>63.861609184062914</v>
      </c>
      <c r="R17" s="20">
        <f t="shared" si="7"/>
        <v>63.861609184062914</v>
      </c>
      <c r="S17" s="20">
        <f t="shared" si="7"/>
        <v>63.861609184062914</v>
      </c>
      <c r="T17" s="20">
        <f t="shared" si="7"/>
        <v>63.861609184062914</v>
      </c>
      <c r="U17" s="20">
        <f t="shared" si="7"/>
        <v>63.861609184062914</v>
      </c>
      <c r="V17" s="20">
        <f t="shared" si="7"/>
        <v>63.861609184062914</v>
      </c>
      <c r="W17" s="20">
        <f t="shared" si="7"/>
        <v>63.861609184062914</v>
      </c>
      <c r="X17" s="20">
        <f t="shared" si="7"/>
        <v>63.861609184062914</v>
      </c>
      <c r="Y17" s="20">
        <f t="shared" si="7"/>
        <v>63.861609184062914</v>
      </c>
      <c r="Z17" s="20">
        <f t="shared" si="7"/>
        <v>63.861609184062914</v>
      </c>
      <c r="AA17" s="20">
        <f t="shared" si="7"/>
        <v>63.861609184062914</v>
      </c>
      <c r="AB17" s="20">
        <f t="shared" si="7"/>
        <v>63.861609184062914</v>
      </c>
      <c r="AC17" s="20">
        <f t="shared" si="7"/>
        <v>63.861609184062914</v>
      </c>
      <c r="AD17" s="20">
        <f t="shared" si="7"/>
        <v>63.861609184062914</v>
      </c>
      <c r="AE17" s="20">
        <f t="shared" si="7"/>
        <v>63.861609184062914</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0.11</v>
      </c>
      <c r="C22" s="20">
        <v>0.11</v>
      </c>
      <c r="D22" s="20">
        <v>0.11</v>
      </c>
      <c r="E22" s="20">
        <v>0.11</v>
      </c>
      <c r="F22" s="20">
        <v>0.11</v>
      </c>
      <c r="G22" s="20">
        <v>0.11</v>
      </c>
      <c r="H22" s="20">
        <v>0.11</v>
      </c>
      <c r="I22" s="20">
        <v>0.11</v>
      </c>
      <c r="J22" s="20">
        <v>0.11</v>
      </c>
      <c r="K22" s="20">
        <v>0.11</v>
      </c>
      <c r="L22" s="20">
        <v>0.11</v>
      </c>
      <c r="M22" s="20">
        <v>0.11</v>
      </c>
      <c r="N22" s="20">
        <v>0.11</v>
      </c>
      <c r="O22" s="20">
        <v>0.11</v>
      </c>
      <c r="P22" s="20">
        <v>0.11</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45.553333333333327</v>
      </c>
      <c r="C24" s="179">
        <v>48.958217495971745</v>
      </c>
      <c r="D24" s="179">
        <v>49.300371301619464</v>
      </c>
      <c r="E24" s="179">
        <v>49.132655906726818</v>
      </c>
      <c r="F24" s="179">
        <v>49.292127476470341</v>
      </c>
      <c r="G24" s="179">
        <v>49.357651530341776</v>
      </c>
      <c r="H24" s="179">
        <v>49.567651795200881</v>
      </c>
      <c r="I24" s="179">
        <v>49.999457921501666</v>
      </c>
      <c r="J24" s="179">
        <v>50.362712344977787</v>
      </c>
      <c r="K24" s="179">
        <v>50.529929821993385</v>
      </c>
      <c r="L24" s="179">
        <v>50.380889826792476</v>
      </c>
      <c r="M24" s="179">
        <v>51.005760495401141</v>
      </c>
      <c r="N24" s="179">
        <v>51.104866292303129</v>
      </c>
      <c r="O24" s="179">
        <v>50.98758105674861</v>
      </c>
      <c r="P24" s="179">
        <v>51.222764288425076</v>
      </c>
      <c r="Q24" s="179">
        <v>51.332764288425075</v>
      </c>
      <c r="R24" s="179">
        <v>51.332764288425075</v>
      </c>
      <c r="S24" s="179">
        <v>51.332764288425075</v>
      </c>
      <c r="T24" s="179">
        <v>51.332764288425075</v>
      </c>
      <c r="U24" s="179">
        <v>51.332764288425075</v>
      </c>
      <c r="V24" s="179">
        <v>51.332764288425075</v>
      </c>
      <c r="W24" s="179">
        <v>51.332764288425075</v>
      </c>
      <c r="X24" s="179">
        <v>51.332764288425075</v>
      </c>
      <c r="Y24" s="179">
        <v>51.332764288425075</v>
      </c>
      <c r="Z24" s="179">
        <v>51.332764288425075</v>
      </c>
      <c r="AA24" s="179">
        <v>51.332764288425075</v>
      </c>
      <c r="AB24" s="179">
        <v>51.332764288425075</v>
      </c>
      <c r="AC24" s="179">
        <v>51.332764288425075</v>
      </c>
      <c r="AD24" s="179">
        <v>51.332764288425075</v>
      </c>
      <c r="AE24" s="179">
        <v>51.332764288425075</v>
      </c>
    </row>
    <row r="25" spans="1:31">
      <c r="A25" s="4" t="s">
        <v>819</v>
      </c>
      <c r="B25" s="179" cm="1">
        <f t="array" ref="B25:AE25">(Summer_Maximum_Demand__MVA____P10+Block_loads__MVA__not_in_the_forecast)-Transfer_Summer-Demand_management__MVA_Option1-Embedded_Generation_Summer</f>
        <v>56.041111111111064</v>
      </c>
      <c r="C25" s="179">
        <v>59.846297462008209</v>
      </c>
      <c r="D25" s="179">
        <v>59.951299544149649</v>
      </c>
      <c r="E25" s="179">
        <v>59.838091295212891</v>
      </c>
      <c r="F25" s="179">
        <v>59.867205415180131</v>
      </c>
      <c r="G25" s="179">
        <v>60.074997473036703</v>
      </c>
      <c r="H25" s="179">
        <v>60.496108020620369</v>
      </c>
      <c r="I25" s="179">
        <v>61.237733693188368</v>
      </c>
      <c r="J25" s="179">
        <v>61.624166673246435</v>
      </c>
      <c r="K25" s="179">
        <v>61.903737676100107</v>
      </c>
      <c r="L25" s="179">
        <v>62.326853697290609</v>
      </c>
      <c r="M25" s="179">
        <v>62.867045545750827</v>
      </c>
      <c r="N25" s="179">
        <v>63.520257121578737</v>
      </c>
      <c r="O25" s="179">
        <v>63.862588288263055</v>
      </c>
      <c r="P25" s="179">
        <v>63.751609184062914</v>
      </c>
      <c r="Q25" s="179">
        <v>63.861609184062914</v>
      </c>
      <c r="R25" s="179">
        <v>63.861609184062914</v>
      </c>
      <c r="S25" s="179">
        <v>63.861609184062914</v>
      </c>
      <c r="T25" s="179">
        <v>63.861609184062914</v>
      </c>
      <c r="U25" s="179">
        <v>63.861609184062914</v>
      </c>
      <c r="V25" s="179">
        <v>63.861609184062914</v>
      </c>
      <c r="W25" s="179">
        <v>63.861609184062914</v>
      </c>
      <c r="X25" s="179">
        <v>63.861609184062914</v>
      </c>
      <c r="Y25" s="179">
        <v>63.861609184062914</v>
      </c>
      <c r="Z25" s="179">
        <v>63.861609184062914</v>
      </c>
      <c r="AA25" s="179">
        <v>63.861609184062914</v>
      </c>
      <c r="AB25" s="179">
        <v>63.861609184062914</v>
      </c>
      <c r="AC25" s="179">
        <v>63.861609184062914</v>
      </c>
      <c r="AD25" s="179">
        <v>63.861609184062914</v>
      </c>
      <c r="AE25" s="179">
        <v>63.861609184062914</v>
      </c>
    </row>
    <row r="27" spans="1:31">
      <c r="A27" s="19" t="str">
        <f>'Key Model Assumption &amp; Inputs'!A10</f>
        <v>Option 2 - Replace 3 x 10/13.5 MVA Tx with 3 x 20/33 MVA Tx</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43.362774327122139</v>
      </c>
      <c r="C34" s="20">
        <v>47.901269976253765</v>
      </c>
      <c r="D34" s="20">
        <v>48.382520057968037</v>
      </c>
      <c r="E34" s="20">
        <v>48.977485939191155</v>
      </c>
      <c r="F34" s="20">
        <v>49.7674218543183</v>
      </c>
      <c r="G34" s="20">
        <v>50.51630275644316</v>
      </c>
      <c r="H34" s="20">
        <v>51.825038098213383</v>
      </c>
      <c r="I34" s="20">
        <v>55.116593488649009</v>
      </c>
      <c r="J34" s="20">
        <v>56.887027356187161</v>
      </c>
      <c r="K34" s="20">
        <v>55.595443394370555</v>
      </c>
      <c r="L34" s="20">
        <v>59.59400715313496</v>
      </c>
      <c r="M34" s="20">
        <v>60.31442861276966</v>
      </c>
      <c r="N34" s="20">
        <v>60.832292566695102</v>
      </c>
      <c r="O34" s="20">
        <v>63.273351148506521</v>
      </c>
      <c r="P34" s="20">
        <v>63.670680473118956</v>
      </c>
      <c r="Q34" s="20">
        <v>63.670680473118956</v>
      </c>
      <c r="R34" s="20">
        <v>63.670680473118956</v>
      </c>
      <c r="S34" s="20">
        <v>63.670680473118956</v>
      </c>
      <c r="T34" s="20">
        <v>63.670680473118956</v>
      </c>
      <c r="U34" s="20">
        <v>63.670680473118956</v>
      </c>
      <c r="V34" s="20">
        <v>63.670680473118956</v>
      </c>
      <c r="W34" s="20">
        <v>63.670680473118956</v>
      </c>
      <c r="X34" s="20">
        <v>63.670680473118956</v>
      </c>
      <c r="Y34" s="20">
        <v>63.670680473118956</v>
      </c>
      <c r="Z34" s="20">
        <v>63.670680473118956</v>
      </c>
      <c r="AA34" s="20">
        <v>63.670680473118956</v>
      </c>
      <c r="AB34" s="20">
        <v>63.670680473118956</v>
      </c>
      <c r="AC34" s="20">
        <v>63.670680473118956</v>
      </c>
      <c r="AD34" s="20">
        <v>63.670680473118956</v>
      </c>
      <c r="AE34" s="20">
        <v>63.670680473118956</v>
      </c>
    </row>
    <row r="35" spans="1:31">
      <c r="A35" s="4" t="s">
        <v>824</v>
      </c>
      <c r="B35" s="20" cm="1">
        <f t="array" ref="B35:AE35">Base_Case_Winter_POE10-B30:AE30-B31:AE31-B32:AE32</f>
        <v>47.533892339544494</v>
      </c>
      <c r="C35" s="20">
        <v>51.862966962331036</v>
      </c>
      <c r="D35" s="20">
        <v>52.31128059337324</v>
      </c>
      <c r="E35" s="20">
        <v>53.858472430557526</v>
      </c>
      <c r="F35" s="20">
        <v>53.820764822730624</v>
      </c>
      <c r="G35" s="20">
        <v>54.160982698150249</v>
      </c>
      <c r="H35" s="20">
        <v>55.491621716587431</v>
      </c>
      <c r="I35" s="20">
        <v>59.314587998772154</v>
      </c>
      <c r="J35" s="20">
        <v>60.892174446776643</v>
      </c>
      <c r="K35" s="20">
        <v>59.398866223137766</v>
      </c>
      <c r="L35" s="20">
        <v>63.523974781036003</v>
      </c>
      <c r="M35" s="20">
        <v>61.792030705083803</v>
      </c>
      <c r="N35" s="20">
        <v>63.350419013714593</v>
      </c>
      <c r="O35" s="20">
        <v>64.473425814894028</v>
      </c>
      <c r="P35" s="20">
        <v>64.012041377527765</v>
      </c>
      <c r="Q35" s="20">
        <v>64.012041377527765</v>
      </c>
      <c r="R35" s="20">
        <v>64.012041377527765</v>
      </c>
      <c r="S35" s="20">
        <v>64.012041377527765</v>
      </c>
      <c r="T35" s="20">
        <v>64.012041377527765</v>
      </c>
      <c r="U35" s="20">
        <v>64.012041377527765</v>
      </c>
      <c r="V35" s="20">
        <v>64.012041377527765</v>
      </c>
      <c r="W35" s="20">
        <v>64.012041377527765</v>
      </c>
      <c r="X35" s="20">
        <v>64.012041377527765</v>
      </c>
      <c r="Y35" s="20">
        <v>64.012041377527765</v>
      </c>
      <c r="Z35" s="20">
        <v>64.012041377527765</v>
      </c>
      <c r="AA35" s="20">
        <v>64.012041377527765</v>
      </c>
      <c r="AB35" s="20">
        <v>64.012041377527765</v>
      </c>
      <c r="AC35" s="20">
        <v>64.012041377527765</v>
      </c>
      <c r="AD35" s="20">
        <v>64.012041377527765</v>
      </c>
      <c r="AE35" s="20">
        <v>64.012041377527765</v>
      </c>
    </row>
    <row r="36" spans="1:31">
      <c r="A36" s="4" t="s">
        <v>825</v>
      </c>
      <c r="B36" s="20" cm="1">
        <f t="array" ref="B36:AE36">Base_Case_Summer_POE50-B30:AE30-B31:AE31-B32:AE32</f>
        <v>45.553333333333327</v>
      </c>
      <c r="C36" s="20">
        <v>48.958217495971745</v>
      </c>
      <c r="D36" s="20">
        <v>49.300371301619464</v>
      </c>
      <c r="E36" s="20">
        <v>49.132655906726818</v>
      </c>
      <c r="F36" s="20">
        <v>49.292127476470341</v>
      </c>
      <c r="G36" s="20">
        <v>49.357651530341776</v>
      </c>
      <c r="H36" s="20">
        <v>49.567651795200881</v>
      </c>
      <c r="I36" s="20">
        <v>49.999457921501666</v>
      </c>
      <c r="J36" s="20">
        <v>50.362712344977787</v>
      </c>
      <c r="K36" s="20">
        <v>50.529929821993385</v>
      </c>
      <c r="L36" s="20">
        <v>50.380889826792476</v>
      </c>
      <c r="M36" s="20">
        <v>51.005760495401141</v>
      </c>
      <c r="N36" s="20">
        <v>51.104866292303129</v>
      </c>
      <c r="O36" s="20">
        <v>50.98758105674861</v>
      </c>
      <c r="P36" s="20">
        <v>51.222764288425076</v>
      </c>
      <c r="Q36" s="20">
        <v>51.332764288425075</v>
      </c>
      <c r="R36" s="20">
        <v>51.332764288425075</v>
      </c>
      <c r="S36" s="20">
        <v>51.332764288425075</v>
      </c>
      <c r="T36" s="20">
        <v>51.332764288425075</v>
      </c>
      <c r="U36" s="20">
        <v>51.332764288425075</v>
      </c>
      <c r="V36" s="20">
        <v>51.332764288425075</v>
      </c>
      <c r="W36" s="20">
        <v>51.332764288425075</v>
      </c>
      <c r="X36" s="20">
        <v>51.332764288425075</v>
      </c>
      <c r="Y36" s="20">
        <v>51.332764288425075</v>
      </c>
      <c r="Z36" s="20">
        <v>51.332764288425075</v>
      </c>
      <c r="AA36" s="20">
        <v>51.332764288425075</v>
      </c>
      <c r="AB36" s="20">
        <v>51.332764288425075</v>
      </c>
      <c r="AC36" s="20">
        <v>51.332764288425075</v>
      </c>
      <c r="AD36" s="20">
        <v>51.332764288425075</v>
      </c>
      <c r="AE36" s="20">
        <v>51.332764288425075</v>
      </c>
    </row>
    <row r="37" spans="1:31">
      <c r="A37" s="4" t="s">
        <v>826</v>
      </c>
      <c r="B37" s="20" cm="1">
        <f t="array" ref="B37:AE37">Base_Case_Summer_POE10-B30:AE30-B31:AE31-B32:AE32</f>
        <v>56.041111111111064</v>
      </c>
      <c r="C37" s="20">
        <v>59.846297462008209</v>
      </c>
      <c r="D37" s="20">
        <v>59.951299544149649</v>
      </c>
      <c r="E37" s="20">
        <v>59.838091295212891</v>
      </c>
      <c r="F37" s="20">
        <v>59.867205415180131</v>
      </c>
      <c r="G37" s="20">
        <v>60.074997473036703</v>
      </c>
      <c r="H37" s="20">
        <v>60.496108020620369</v>
      </c>
      <c r="I37" s="20">
        <v>61.237733693188368</v>
      </c>
      <c r="J37" s="20">
        <v>61.624166673246435</v>
      </c>
      <c r="K37" s="20">
        <v>61.903737676100107</v>
      </c>
      <c r="L37" s="20">
        <v>62.326853697290609</v>
      </c>
      <c r="M37" s="20">
        <v>62.867045545750827</v>
      </c>
      <c r="N37" s="20">
        <v>63.520257121578737</v>
      </c>
      <c r="O37" s="20">
        <v>63.862588288263055</v>
      </c>
      <c r="P37" s="20">
        <v>63.751609184062914</v>
      </c>
      <c r="Q37" s="20">
        <v>63.861609184062914</v>
      </c>
      <c r="R37" s="20">
        <v>63.861609184062914</v>
      </c>
      <c r="S37" s="20">
        <v>63.861609184062914</v>
      </c>
      <c r="T37" s="20">
        <v>63.861609184062914</v>
      </c>
      <c r="U37" s="20">
        <v>63.861609184062914</v>
      </c>
      <c r="V37" s="20">
        <v>63.861609184062914</v>
      </c>
      <c r="W37" s="20">
        <v>63.861609184062914</v>
      </c>
      <c r="X37" s="20">
        <v>63.861609184062914</v>
      </c>
      <c r="Y37" s="20">
        <v>63.861609184062914</v>
      </c>
      <c r="Z37" s="20">
        <v>63.861609184062914</v>
      </c>
      <c r="AA37" s="20">
        <v>63.861609184062914</v>
      </c>
      <c r="AB37" s="20">
        <v>63.861609184062914</v>
      </c>
      <c r="AC37" s="20">
        <v>63.861609184062914</v>
      </c>
      <c r="AD37" s="20">
        <v>63.861609184062914</v>
      </c>
      <c r="AE37" s="20">
        <v>63.861609184062914</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Replace 1 x 10/13.5 MVA Tx with 1 x 20/33 MVA Tx</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43.362774327122139</v>
      </c>
      <c r="C47" s="20">
        <v>47.901269976253765</v>
      </c>
      <c r="D47" s="20">
        <v>48.382520057968037</v>
      </c>
      <c r="E47" s="20">
        <v>48.977485939191155</v>
      </c>
      <c r="F47" s="20">
        <v>49.7674218543183</v>
      </c>
      <c r="G47" s="20">
        <v>50.51630275644316</v>
      </c>
      <c r="H47" s="20">
        <v>51.825038098213383</v>
      </c>
      <c r="I47" s="20">
        <v>55.116593488649009</v>
      </c>
      <c r="J47" s="20">
        <v>56.887027356187161</v>
      </c>
      <c r="K47" s="20">
        <v>55.595443394370555</v>
      </c>
      <c r="L47" s="20">
        <v>59.59400715313496</v>
      </c>
      <c r="M47" s="20">
        <v>60.31442861276966</v>
      </c>
      <c r="N47" s="20">
        <v>60.832292566695102</v>
      </c>
      <c r="O47" s="20">
        <v>63.273351148506521</v>
      </c>
      <c r="P47" s="20">
        <v>63.670680473118956</v>
      </c>
      <c r="Q47" s="20">
        <v>63.670680473118956</v>
      </c>
      <c r="R47" s="20">
        <v>63.670680473118956</v>
      </c>
      <c r="S47" s="20">
        <v>63.670680473118956</v>
      </c>
      <c r="T47" s="20">
        <v>63.670680473118956</v>
      </c>
      <c r="U47" s="20">
        <v>63.670680473118956</v>
      </c>
      <c r="V47" s="20">
        <v>63.670680473118956</v>
      </c>
      <c r="W47" s="20">
        <v>63.670680473118956</v>
      </c>
      <c r="X47" s="20">
        <v>63.670680473118956</v>
      </c>
      <c r="Y47" s="20">
        <v>63.670680473118956</v>
      </c>
      <c r="Z47" s="20">
        <v>63.670680473118956</v>
      </c>
      <c r="AA47" s="20">
        <v>63.670680473118956</v>
      </c>
      <c r="AB47" s="20">
        <v>63.670680473118956</v>
      </c>
      <c r="AC47" s="20">
        <v>63.670680473118956</v>
      </c>
      <c r="AD47" s="20">
        <v>63.670680473118956</v>
      </c>
      <c r="AE47" s="20">
        <v>63.670680473118956</v>
      </c>
    </row>
    <row r="48" spans="1:31">
      <c r="A48" s="4" t="s">
        <v>828</v>
      </c>
      <c r="B48" s="20" cm="1">
        <f t="array" ref="B48:AE48">Base_Case_Winter_POE10-B43:AE43-B44:AE44-B45:AE45</f>
        <v>47.533892339544494</v>
      </c>
      <c r="C48" s="20">
        <v>51.862966962331036</v>
      </c>
      <c r="D48" s="20">
        <v>52.31128059337324</v>
      </c>
      <c r="E48" s="20">
        <v>53.858472430557526</v>
      </c>
      <c r="F48" s="20">
        <v>53.820764822730624</v>
      </c>
      <c r="G48" s="20">
        <v>54.160982698150249</v>
      </c>
      <c r="H48" s="20">
        <v>55.491621716587431</v>
      </c>
      <c r="I48" s="20">
        <v>59.314587998772154</v>
      </c>
      <c r="J48" s="20">
        <v>60.892174446776643</v>
      </c>
      <c r="K48" s="20">
        <v>59.398866223137766</v>
      </c>
      <c r="L48" s="20">
        <v>63.523974781036003</v>
      </c>
      <c r="M48" s="20">
        <v>61.792030705083803</v>
      </c>
      <c r="N48" s="20">
        <v>63.350419013714593</v>
      </c>
      <c r="O48" s="20">
        <v>64.473425814894028</v>
      </c>
      <c r="P48" s="20">
        <v>64.012041377527765</v>
      </c>
      <c r="Q48" s="20">
        <v>64.012041377527765</v>
      </c>
      <c r="R48" s="20">
        <v>64.012041377527765</v>
      </c>
      <c r="S48" s="20">
        <v>64.012041377527765</v>
      </c>
      <c r="T48" s="20">
        <v>64.012041377527765</v>
      </c>
      <c r="U48" s="20">
        <v>64.012041377527765</v>
      </c>
      <c r="V48" s="20">
        <v>64.012041377527765</v>
      </c>
      <c r="W48" s="20">
        <v>64.012041377527765</v>
      </c>
      <c r="X48" s="20">
        <v>64.012041377527765</v>
      </c>
      <c r="Y48" s="20">
        <v>64.012041377527765</v>
      </c>
      <c r="Z48" s="20">
        <v>64.012041377527765</v>
      </c>
      <c r="AA48" s="20">
        <v>64.012041377527765</v>
      </c>
      <c r="AB48" s="20">
        <v>64.012041377527765</v>
      </c>
      <c r="AC48" s="20">
        <v>64.012041377527765</v>
      </c>
      <c r="AD48" s="20">
        <v>64.012041377527765</v>
      </c>
      <c r="AE48" s="20">
        <v>64.012041377527765</v>
      </c>
    </row>
    <row r="49" spans="1:31">
      <c r="A49" s="4" t="s">
        <v>829</v>
      </c>
      <c r="B49" s="20" cm="1">
        <f t="array" ref="B49:AE49">Base_Case_Summer_POE50-B43:AE43-B44:AE44-B45:AE45</f>
        <v>45.553333333333327</v>
      </c>
      <c r="C49" s="20">
        <v>48.958217495971745</v>
      </c>
      <c r="D49" s="20">
        <v>49.300371301619464</v>
      </c>
      <c r="E49" s="20">
        <v>49.132655906726818</v>
      </c>
      <c r="F49" s="20">
        <v>49.292127476470341</v>
      </c>
      <c r="G49" s="20">
        <v>49.357651530341776</v>
      </c>
      <c r="H49" s="20">
        <v>49.567651795200881</v>
      </c>
      <c r="I49" s="20">
        <v>49.999457921501666</v>
      </c>
      <c r="J49" s="20">
        <v>50.362712344977787</v>
      </c>
      <c r="K49" s="20">
        <v>50.529929821993385</v>
      </c>
      <c r="L49" s="20">
        <v>50.380889826792476</v>
      </c>
      <c r="M49" s="20">
        <v>51.005760495401141</v>
      </c>
      <c r="N49" s="20">
        <v>51.104866292303129</v>
      </c>
      <c r="O49" s="20">
        <v>50.98758105674861</v>
      </c>
      <c r="P49" s="20">
        <v>51.222764288425076</v>
      </c>
      <c r="Q49" s="20">
        <v>51.332764288425075</v>
      </c>
      <c r="R49" s="20">
        <v>51.332764288425075</v>
      </c>
      <c r="S49" s="20">
        <v>51.332764288425075</v>
      </c>
      <c r="T49" s="20">
        <v>51.332764288425075</v>
      </c>
      <c r="U49" s="20">
        <v>51.332764288425075</v>
      </c>
      <c r="V49" s="20">
        <v>51.332764288425075</v>
      </c>
      <c r="W49" s="20">
        <v>51.332764288425075</v>
      </c>
      <c r="X49" s="20">
        <v>51.332764288425075</v>
      </c>
      <c r="Y49" s="20">
        <v>51.332764288425075</v>
      </c>
      <c r="Z49" s="20">
        <v>51.332764288425075</v>
      </c>
      <c r="AA49" s="20">
        <v>51.332764288425075</v>
      </c>
      <c r="AB49" s="20">
        <v>51.332764288425075</v>
      </c>
      <c r="AC49" s="20">
        <v>51.332764288425075</v>
      </c>
      <c r="AD49" s="20">
        <v>51.332764288425075</v>
      </c>
      <c r="AE49" s="20">
        <v>51.332764288425075</v>
      </c>
    </row>
    <row r="50" spans="1:31">
      <c r="A50" s="4" t="s">
        <v>830</v>
      </c>
      <c r="B50" s="20" cm="1">
        <f t="array" ref="B50:AE50">Base_Case_Summer_POE10-B43:AE43-B44:AE44-B45:AE45</f>
        <v>56.041111111111064</v>
      </c>
      <c r="C50" s="20">
        <v>59.846297462008209</v>
      </c>
      <c r="D50" s="20">
        <v>59.951299544149649</v>
      </c>
      <c r="E50" s="20">
        <v>59.838091295212891</v>
      </c>
      <c r="F50" s="20">
        <v>59.867205415180131</v>
      </c>
      <c r="G50" s="20">
        <v>60.074997473036703</v>
      </c>
      <c r="H50" s="20">
        <v>60.496108020620369</v>
      </c>
      <c r="I50" s="20">
        <v>61.237733693188368</v>
      </c>
      <c r="J50" s="20">
        <v>61.624166673246435</v>
      </c>
      <c r="K50" s="20">
        <v>61.903737676100107</v>
      </c>
      <c r="L50" s="20">
        <v>62.326853697290609</v>
      </c>
      <c r="M50" s="20">
        <v>62.867045545750827</v>
      </c>
      <c r="N50" s="20">
        <v>63.520257121578737</v>
      </c>
      <c r="O50" s="20">
        <v>63.862588288263055</v>
      </c>
      <c r="P50" s="20">
        <v>63.751609184062914</v>
      </c>
      <c r="Q50" s="20">
        <v>63.861609184062914</v>
      </c>
      <c r="R50" s="20">
        <v>63.861609184062914</v>
      </c>
      <c r="S50" s="20">
        <v>63.861609184062914</v>
      </c>
      <c r="T50" s="20">
        <v>63.861609184062914</v>
      </c>
      <c r="U50" s="20">
        <v>63.861609184062914</v>
      </c>
      <c r="V50" s="20">
        <v>63.861609184062914</v>
      </c>
      <c r="W50" s="20">
        <v>63.861609184062914</v>
      </c>
      <c r="X50" s="20">
        <v>63.861609184062914</v>
      </c>
      <c r="Y50" s="20">
        <v>63.861609184062914</v>
      </c>
      <c r="Z50" s="20">
        <v>63.861609184062914</v>
      </c>
      <c r="AA50" s="20">
        <v>63.861609184062914</v>
      </c>
      <c r="AB50" s="20">
        <v>63.861609184062914</v>
      </c>
      <c r="AC50" s="20">
        <v>63.861609184062914</v>
      </c>
      <c r="AD50" s="20">
        <v>63.861609184062914</v>
      </c>
      <c r="AE50" s="20">
        <v>63.861609184062914</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Construct  2x 20/33MVA zone substation in Inverloch</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66</v>
      </c>
      <c r="F55" s="20">
        <v>66</v>
      </c>
      <c r="G55" s="20">
        <v>66</v>
      </c>
      <c r="H55" s="20">
        <v>66</v>
      </c>
      <c r="I55" s="20">
        <v>66</v>
      </c>
      <c r="J55" s="20">
        <v>66</v>
      </c>
      <c r="K55" s="20">
        <v>66</v>
      </c>
      <c r="L55" s="20">
        <v>66</v>
      </c>
      <c r="M55" s="20">
        <v>66</v>
      </c>
      <c r="N55" s="20">
        <v>66</v>
      </c>
      <c r="O55" s="20">
        <v>66</v>
      </c>
      <c r="P55" s="20">
        <v>66</v>
      </c>
      <c r="Q55" s="20">
        <f t="shared" ref="Q55:AE57" si="12">P55</f>
        <v>66</v>
      </c>
      <c r="R55" s="20">
        <f t="shared" si="12"/>
        <v>66</v>
      </c>
      <c r="S55" s="20">
        <f t="shared" si="12"/>
        <v>66</v>
      </c>
      <c r="T55" s="20">
        <f t="shared" si="12"/>
        <v>66</v>
      </c>
      <c r="U55" s="20">
        <f t="shared" si="12"/>
        <v>66</v>
      </c>
      <c r="V55" s="20">
        <f t="shared" si="12"/>
        <v>66</v>
      </c>
      <c r="W55" s="20">
        <f t="shared" si="12"/>
        <v>66</v>
      </c>
      <c r="X55" s="20">
        <f t="shared" si="12"/>
        <v>66</v>
      </c>
      <c r="Y55" s="20">
        <f t="shared" si="12"/>
        <v>66</v>
      </c>
      <c r="Z55" s="20">
        <f t="shared" si="12"/>
        <v>66</v>
      </c>
      <c r="AA55" s="20">
        <f t="shared" si="12"/>
        <v>66</v>
      </c>
      <c r="AB55" s="20">
        <f t="shared" si="12"/>
        <v>66</v>
      </c>
      <c r="AC55" s="20">
        <f t="shared" si="12"/>
        <v>66</v>
      </c>
      <c r="AD55" s="20">
        <f t="shared" si="12"/>
        <v>66</v>
      </c>
      <c r="AE55" s="20">
        <f t="shared" si="12"/>
        <v>66</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43.362774327122139</v>
      </c>
      <c r="C59" s="20">
        <v>47.901269976253765</v>
      </c>
      <c r="D59" s="20">
        <v>48.382520057968037</v>
      </c>
      <c r="E59" s="20">
        <v>-17.022514060808845</v>
      </c>
      <c r="F59" s="20">
        <v>-16.2325781456817</v>
      </c>
      <c r="G59" s="20">
        <v>-15.48369724355684</v>
      </c>
      <c r="H59" s="20">
        <v>-14.174961901786617</v>
      </c>
      <c r="I59" s="20">
        <v>-10.883406511350991</v>
      </c>
      <c r="J59" s="20">
        <v>-9.1129726438128387</v>
      </c>
      <c r="K59" s="20">
        <v>-10.404556605629445</v>
      </c>
      <c r="L59" s="20">
        <v>-6.4059928468650398</v>
      </c>
      <c r="M59" s="20">
        <v>-5.6855713872303397</v>
      </c>
      <c r="N59" s="20">
        <v>-5.1677074333048978</v>
      </c>
      <c r="O59" s="20">
        <v>-2.7266488514934792</v>
      </c>
      <c r="P59" s="20">
        <v>-2.3293195268810436</v>
      </c>
      <c r="Q59" s="20">
        <v>-2.3293195268810436</v>
      </c>
      <c r="R59" s="20">
        <v>-2.3293195268810436</v>
      </c>
      <c r="S59" s="20">
        <v>-2.3293195268810436</v>
      </c>
      <c r="T59" s="20">
        <v>-2.3293195268810436</v>
      </c>
      <c r="U59" s="20">
        <v>-2.3293195268810436</v>
      </c>
      <c r="V59" s="20">
        <v>-2.3293195268810436</v>
      </c>
      <c r="W59" s="20">
        <v>-2.3293195268810436</v>
      </c>
      <c r="X59" s="20">
        <v>-2.3293195268810436</v>
      </c>
      <c r="Y59" s="20">
        <v>-2.3293195268810436</v>
      </c>
      <c r="Z59" s="20">
        <v>-2.3293195268810436</v>
      </c>
      <c r="AA59" s="20">
        <v>-2.3293195268810436</v>
      </c>
      <c r="AB59" s="20">
        <v>-2.3293195268810436</v>
      </c>
      <c r="AC59" s="20">
        <v>-2.3293195268810436</v>
      </c>
      <c r="AD59" s="20">
        <v>-2.3293195268810436</v>
      </c>
      <c r="AE59" s="20">
        <v>-2.3293195268810436</v>
      </c>
    </row>
    <row r="60" spans="1:31">
      <c r="A60" s="4" t="s">
        <v>832</v>
      </c>
      <c r="B60" s="20" cm="1">
        <f t="array" ref="B60:AE60">Base_Case_Winter_POE10-B55:AE55-B56:AE56-B57:AE57</f>
        <v>47.533892339544494</v>
      </c>
      <c r="C60" s="20">
        <v>51.862966962331036</v>
      </c>
      <c r="D60" s="20">
        <v>52.31128059337324</v>
      </c>
      <c r="E60" s="20">
        <v>-12.141527569442474</v>
      </c>
      <c r="F60" s="20">
        <v>-12.179235177269376</v>
      </c>
      <c r="G60" s="20">
        <v>-11.839017301849751</v>
      </c>
      <c r="H60" s="20">
        <v>-10.508378283412569</v>
      </c>
      <c r="I60" s="20">
        <v>-6.6854120012278457</v>
      </c>
      <c r="J60" s="20">
        <v>-5.107825553223357</v>
      </c>
      <c r="K60" s="20">
        <v>-6.601133776862234</v>
      </c>
      <c r="L60" s="20">
        <v>-2.4760252189639971</v>
      </c>
      <c r="M60" s="20">
        <v>-4.2079692949161966</v>
      </c>
      <c r="N60" s="20">
        <v>-2.6495809862854074</v>
      </c>
      <c r="O60" s="20">
        <v>-1.5265741851059715</v>
      </c>
      <c r="P60" s="20">
        <v>-1.9879586224722345</v>
      </c>
      <c r="Q60" s="20">
        <v>-1.9879586224722345</v>
      </c>
      <c r="R60" s="20">
        <v>-1.9879586224722345</v>
      </c>
      <c r="S60" s="20">
        <v>-1.9879586224722345</v>
      </c>
      <c r="T60" s="20">
        <v>-1.9879586224722345</v>
      </c>
      <c r="U60" s="20">
        <v>-1.9879586224722345</v>
      </c>
      <c r="V60" s="20">
        <v>-1.9879586224722345</v>
      </c>
      <c r="W60" s="20">
        <v>-1.9879586224722345</v>
      </c>
      <c r="X60" s="20">
        <v>-1.9879586224722345</v>
      </c>
      <c r="Y60" s="20">
        <v>-1.9879586224722345</v>
      </c>
      <c r="Z60" s="20">
        <v>-1.9879586224722345</v>
      </c>
      <c r="AA60" s="20">
        <v>-1.9879586224722345</v>
      </c>
      <c r="AB60" s="20">
        <v>-1.9879586224722345</v>
      </c>
      <c r="AC60" s="20">
        <v>-1.9879586224722345</v>
      </c>
      <c r="AD60" s="20">
        <v>-1.9879586224722345</v>
      </c>
      <c r="AE60" s="20">
        <v>-1.9879586224722345</v>
      </c>
    </row>
    <row r="61" spans="1:31">
      <c r="A61" s="4" t="s">
        <v>833</v>
      </c>
      <c r="B61" s="20" cm="1">
        <f t="array" ref="B61:AE61">Base_Case_Summer_POE50-B55:AE55-B56:AE56-B57:AE57</f>
        <v>45.553333333333327</v>
      </c>
      <c r="C61" s="20">
        <v>48.958217495971745</v>
      </c>
      <c r="D61" s="20">
        <v>49.300371301619464</v>
      </c>
      <c r="E61" s="20">
        <v>-16.867344093273182</v>
      </c>
      <c r="F61" s="20">
        <v>-16.707872523529659</v>
      </c>
      <c r="G61" s="20">
        <v>-16.642348469658224</v>
      </c>
      <c r="H61" s="20">
        <v>-16.432348204799119</v>
      </c>
      <c r="I61" s="20">
        <v>-16.000542078498334</v>
      </c>
      <c r="J61" s="20">
        <v>-15.637287655022213</v>
      </c>
      <c r="K61" s="20">
        <v>-15.470070178006615</v>
      </c>
      <c r="L61" s="20">
        <v>-15.619110173207524</v>
      </c>
      <c r="M61" s="20">
        <v>-14.994239504598859</v>
      </c>
      <c r="N61" s="20">
        <v>-14.895133707696871</v>
      </c>
      <c r="O61" s="20">
        <v>-15.01241894325139</v>
      </c>
      <c r="P61" s="20">
        <v>-14.777235711574924</v>
      </c>
      <c r="Q61" s="20">
        <v>-14.667235711574925</v>
      </c>
      <c r="R61" s="20">
        <v>-14.667235711574925</v>
      </c>
      <c r="S61" s="20">
        <v>-14.667235711574925</v>
      </c>
      <c r="T61" s="20">
        <v>-14.667235711574925</v>
      </c>
      <c r="U61" s="20">
        <v>-14.667235711574925</v>
      </c>
      <c r="V61" s="20">
        <v>-14.667235711574925</v>
      </c>
      <c r="W61" s="20">
        <v>-14.667235711574925</v>
      </c>
      <c r="X61" s="20">
        <v>-14.667235711574925</v>
      </c>
      <c r="Y61" s="20">
        <v>-14.667235711574925</v>
      </c>
      <c r="Z61" s="20">
        <v>-14.667235711574925</v>
      </c>
      <c r="AA61" s="20">
        <v>-14.667235711574925</v>
      </c>
      <c r="AB61" s="20">
        <v>-14.667235711574925</v>
      </c>
      <c r="AC61" s="20">
        <v>-14.667235711574925</v>
      </c>
      <c r="AD61" s="20">
        <v>-14.667235711574925</v>
      </c>
      <c r="AE61" s="20">
        <v>-14.667235711574925</v>
      </c>
    </row>
    <row r="62" spans="1:31">
      <c r="A62" s="4" t="s">
        <v>834</v>
      </c>
      <c r="B62" s="20" cm="1">
        <f t="array" ref="B62:AE62">Base_Case_Summer_POE10-B55:AE55-B56:AE56-B57:AE57</f>
        <v>56.041111111111064</v>
      </c>
      <c r="C62" s="20">
        <v>59.846297462008209</v>
      </c>
      <c r="D62" s="20">
        <v>59.951299544149649</v>
      </c>
      <c r="E62" s="20">
        <v>-6.1619087047871091</v>
      </c>
      <c r="F62" s="20">
        <v>-6.1327945848198695</v>
      </c>
      <c r="G62" s="20">
        <v>-5.9250025269632971</v>
      </c>
      <c r="H62" s="20">
        <v>-5.503891979379631</v>
      </c>
      <c r="I62" s="20">
        <v>-4.7622663068116324</v>
      </c>
      <c r="J62" s="20">
        <v>-4.3758333267535647</v>
      </c>
      <c r="K62" s="20">
        <v>-4.096262323899893</v>
      </c>
      <c r="L62" s="20">
        <v>-3.6731463027093909</v>
      </c>
      <c r="M62" s="20">
        <v>-3.1329544542491732</v>
      </c>
      <c r="N62" s="20">
        <v>-2.4797428784212627</v>
      </c>
      <c r="O62" s="20">
        <v>-2.1374117117369451</v>
      </c>
      <c r="P62" s="20">
        <v>-2.2483908159370856</v>
      </c>
      <c r="Q62" s="20">
        <v>-2.1383908159370861</v>
      </c>
      <c r="R62" s="20">
        <v>-2.1383908159370861</v>
      </c>
      <c r="S62" s="20">
        <v>-2.1383908159370861</v>
      </c>
      <c r="T62" s="20">
        <v>-2.1383908159370861</v>
      </c>
      <c r="U62" s="20">
        <v>-2.1383908159370861</v>
      </c>
      <c r="V62" s="20">
        <v>-2.1383908159370861</v>
      </c>
      <c r="W62" s="20">
        <v>-2.1383908159370861</v>
      </c>
      <c r="X62" s="20">
        <v>-2.1383908159370861</v>
      </c>
      <c r="Y62" s="20">
        <v>-2.1383908159370861</v>
      </c>
      <c r="Z62" s="20">
        <v>-2.1383908159370861</v>
      </c>
      <c r="AA62" s="20">
        <v>-2.1383908159370861</v>
      </c>
      <c r="AB62" s="20">
        <v>-2.1383908159370861</v>
      </c>
      <c r="AC62" s="20">
        <v>-2.1383908159370861</v>
      </c>
      <c r="AD62" s="20">
        <v>-2.1383908159370861</v>
      </c>
      <c r="AE62" s="20">
        <v>-2.1383908159370861</v>
      </c>
    </row>
    <row r="64" spans="1:31">
      <c r="A64" s="19" t="str">
        <f>'Key Model Assumption &amp; Inputs'!A13</f>
        <v>Option 5 - Contract network support services to defer network investment</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aca="1" ref="B68:P68" ca="1">Added_Demand_Management__MVA___Option_5</f>
        <v>4.0981003042175166</v>
      </c>
      <c r="C68" s="20">
        <f ca="1"/>
        <v>4.375815829941641</v>
      </c>
      <c r="D68" s="20">
        <f ca="1"/>
        <v>4.3834792413372909</v>
      </c>
      <c r="E68" s="20">
        <f ca="1"/>
        <v>4.3752169157977381</v>
      </c>
      <c r="F68" s="20">
        <f ca="1"/>
        <v>4.3773417639358039</v>
      </c>
      <c r="G68" s="20">
        <f ca="1"/>
        <v>4.3925071396276749</v>
      </c>
      <c r="H68" s="20">
        <f ca="1"/>
        <v>4.4232412289272958</v>
      </c>
      <c r="I68" s="20">
        <f ca="1"/>
        <v>4.4773676092290566</v>
      </c>
      <c r="J68" s="20">
        <f ca="1"/>
        <v>4.505570810943123</v>
      </c>
      <c r="K68" s="20">
        <f ca="1"/>
        <v>4.5259748597530907</v>
      </c>
      <c r="L68" s="20">
        <f ca="1"/>
        <v>4.5568553153816351</v>
      </c>
      <c r="M68" s="20">
        <f ca="1"/>
        <v>4.5962803656558862</v>
      </c>
      <c r="N68" s="20">
        <f ca="1"/>
        <v>4.6439539825202383</v>
      </c>
      <c r="O68" s="20">
        <f ca="1"/>
        <v>4.6689384829258689</v>
      </c>
      <c r="P68" s="20">
        <f ca="1"/>
        <v>4.6608388479999556</v>
      </c>
      <c r="Q68" s="20">
        <f t="shared" ref="Q68:R69" ca="1" si="15">P68</f>
        <v>4.6608388479999556</v>
      </c>
      <c r="R68" s="20">
        <f t="shared" ca="1" si="15"/>
        <v>4.6608388479999556</v>
      </c>
      <c r="S68" s="20">
        <f t="shared" ca="1" si="14"/>
        <v>4.6608388479999556</v>
      </c>
      <c r="T68" s="20">
        <f t="shared" ca="1" si="14"/>
        <v>4.6608388479999556</v>
      </c>
      <c r="U68" s="20">
        <f t="shared" ca="1" si="14"/>
        <v>4.6608388479999556</v>
      </c>
      <c r="V68" s="20">
        <f t="shared" ca="1" si="14"/>
        <v>4.6608388479999556</v>
      </c>
      <c r="W68" s="20">
        <f t="shared" ca="1" si="14"/>
        <v>4.6608388479999556</v>
      </c>
      <c r="X68" s="20">
        <f t="shared" ca="1" si="14"/>
        <v>4.6608388479999556</v>
      </c>
      <c r="Y68" s="20">
        <f t="shared" ca="1" si="14"/>
        <v>4.6608388479999556</v>
      </c>
      <c r="Z68" s="20">
        <f t="shared" ca="1" si="14"/>
        <v>4.6608388479999556</v>
      </c>
      <c r="AA68" s="20">
        <f t="shared" ca="1" si="14"/>
        <v>4.6608388479999556</v>
      </c>
      <c r="AB68" s="20">
        <f t="shared" ca="1" si="14"/>
        <v>4.6608388479999556</v>
      </c>
      <c r="AC68" s="20">
        <f t="shared" ca="1" si="14"/>
        <v>4.6608388479999556</v>
      </c>
      <c r="AD68" s="20">
        <f t="shared" ca="1" si="14"/>
        <v>4.6608388479999556</v>
      </c>
      <c r="AE68" s="20">
        <f t="shared" ca="1" si="14"/>
        <v>4.6608388479999556</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aca="1" ref="B71:AE71" ca="1">Base_Case_Winter_POE50-B67:AE67-B68:AE68-B69:AE69</f>
        <v>39.264674022904622</v>
      </c>
      <c r="C71" s="20">
        <f ca="1"/>
        <v>43.525454146312121</v>
      </c>
      <c r="D71" s="20">
        <f ca="1"/>
        <v>43.999040816630746</v>
      </c>
      <c r="E71" s="20">
        <f ca="1"/>
        <v>44.602269023393418</v>
      </c>
      <c r="F71" s="20">
        <f ca="1"/>
        <v>45.390080090382497</v>
      </c>
      <c r="G71" s="20">
        <f ca="1"/>
        <v>46.123795616815485</v>
      </c>
      <c r="H71" s="20">
        <f ca="1"/>
        <v>47.401796869286088</v>
      </c>
      <c r="I71" s="20">
        <f ca="1"/>
        <v>50.639225879419953</v>
      </c>
      <c r="J71" s="20">
        <f ca="1"/>
        <v>52.381456545244035</v>
      </c>
      <c r="K71" s="20">
        <f ca="1"/>
        <v>51.069468534617464</v>
      </c>
      <c r="L71" s="20">
        <f ca="1"/>
        <v>55.037151837753328</v>
      </c>
      <c r="M71" s="20">
        <f ca="1"/>
        <v>55.718148247113774</v>
      </c>
      <c r="N71" s="20">
        <f ca="1"/>
        <v>56.188338584174865</v>
      </c>
      <c r="O71" s="20">
        <f ca="1"/>
        <v>58.604412665580654</v>
      </c>
      <c r="P71" s="20">
        <f ca="1"/>
        <v>59.009841625119002</v>
      </c>
      <c r="Q71" s="20">
        <f ca="1"/>
        <v>59.009841625119002</v>
      </c>
      <c r="R71" s="20">
        <f ca="1"/>
        <v>59.009841625119002</v>
      </c>
      <c r="S71" s="20">
        <f ca="1"/>
        <v>59.009841625119002</v>
      </c>
      <c r="T71" s="20">
        <f ca="1"/>
        <v>59.009841625119002</v>
      </c>
      <c r="U71" s="20">
        <f ca="1"/>
        <v>59.009841625119002</v>
      </c>
      <c r="V71" s="20">
        <f ca="1"/>
        <v>59.009841625119002</v>
      </c>
      <c r="W71" s="20">
        <f ca="1"/>
        <v>59.009841625119002</v>
      </c>
      <c r="X71" s="20">
        <f ca="1"/>
        <v>59.009841625119002</v>
      </c>
      <c r="Y71" s="20">
        <f ca="1"/>
        <v>59.009841625119002</v>
      </c>
      <c r="Z71" s="20">
        <f ca="1"/>
        <v>59.009841625119002</v>
      </c>
      <c r="AA71" s="20">
        <f ca="1"/>
        <v>59.009841625119002</v>
      </c>
      <c r="AB71" s="20">
        <f ca="1"/>
        <v>59.009841625119002</v>
      </c>
      <c r="AC71" s="20">
        <f ca="1"/>
        <v>59.009841625119002</v>
      </c>
      <c r="AD71" s="20">
        <f ca="1"/>
        <v>59.009841625119002</v>
      </c>
      <c r="AE71" s="20">
        <f ca="1"/>
        <v>59.009841625119002</v>
      </c>
    </row>
    <row r="72" spans="1:31">
      <c r="A72" s="4" t="s">
        <v>836</v>
      </c>
      <c r="B72" s="20" cm="1">
        <f t="array" aca="1" ref="B72:AE72" ca="1">Base_Case_Winter_POE10-B67:AE67-B68:AE68-B69:AE69</f>
        <v>43.435792035326976</v>
      </c>
      <c r="C72" s="20">
        <f ca="1"/>
        <v>47.487151132389393</v>
      </c>
      <c r="D72" s="20">
        <f ca="1"/>
        <v>47.927801352035949</v>
      </c>
      <c r="E72" s="20">
        <f ca="1"/>
        <v>49.48325551475979</v>
      </c>
      <c r="F72" s="20">
        <f ca="1"/>
        <v>49.443423058794821</v>
      </c>
      <c r="G72" s="20">
        <f ca="1"/>
        <v>49.768475558522574</v>
      </c>
      <c r="H72" s="20">
        <f ca="1"/>
        <v>51.068380487660136</v>
      </c>
      <c r="I72" s="20">
        <f ca="1"/>
        <v>54.837220389543099</v>
      </c>
      <c r="J72" s="20">
        <f ca="1"/>
        <v>56.386603635833524</v>
      </c>
      <c r="K72" s="20">
        <f ca="1"/>
        <v>54.872891363384674</v>
      </c>
      <c r="L72" s="20">
        <f ca="1"/>
        <v>58.96711946565437</v>
      </c>
      <c r="M72" s="20">
        <f ca="1"/>
        <v>57.195750339427917</v>
      </c>
      <c r="N72" s="20">
        <f ca="1"/>
        <v>58.706465031194355</v>
      </c>
      <c r="O72" s="20">
        <f ca="1"/>
        <v>59.804487331968161</v>
      </c>
      <c r="P72" s="20">
        <f ca="1"/>
        <v>59.351202529527811</v>
      </c>
      <c r="Q72" s="20">
        <f ca="1"/>
        <v>59.351202529527811</v>
      </c>
      <c r="R72" s="20">
        <f ca="1"/>
        <v>59.351202529527811</v>
      </c>
      <c r="S72" s="20">
        <f ca="1"/>
        <v>59.351202529527811</v>
      </c>
      <c r="T72" s="20">
        <f ca="1"/>
        <v>59.351202529527811</v>
      </c>
      <c r="U72" s="20">
        <f ca="1"/>
        <v>59.351202529527811</v>
      </c>
      <c r="V72" s="20">
        <f ca="1"/>
        <v>59.351202529527811</v>
      </c>
      <c r="W72" s="20">
        <f ca="1"/>
        <v>59.351202529527811</v>
      </c>
      <c r="X72" s="20">
        <f ca="1"/>
        <v>59.351202529527811</v>
      </c>
      <c r="Y72" s="20">
        <f ca="1"/>
        <v>59.351202529527811</v>
      </c>
      <c r="Z72" s="20">
        <f ca="1"/>
        <v>59.351202529527811</v>
      </c>
      <c r="AA72" s="20">
        <f ca="1"/>
        <v>59.351202529527811</v>
      </c>
      <c r="AB72" s="20">
        <f ca="1"/>
        <v>59.351202529527811</v>
      </c>
      <c r="AC72" s="20">
        <f ca="1"/>
        <v>59.351202529527811</v>
      </c>
      <c r="AD72" s="20">
        <f ca="1"/>
        <v>59.351202529527811</v>
      </c>
      <c r="AE72" s="20">
        <f ca="1"/>
        <v>59.351202529527811</v>
      </c>
    </row>
    <row r="73" spans="1:31">
      <c r="A73" s="4" t="s">
        <v>837</v>
      </c>
      <c r="B73" s="20" cm="1">
        <f t="array" aca="1" ref="B73:AE73" ca="1">Base_Case_Summer_POE50-B67:AE67-B68:AE68-B69:AE69</f>
        <v>41.45523302911581</v>
      </c>
      <c r="C73" s="20">
        <f ca="1"/>
        <v>44.582401666030101</v>
      </c>
      <c r="D73" s="20">
        <f ca="1"/>
        <v>44.916892060282173</v>
      </c>
      <c r="E73" s="20">
        <f ca="1"/>
        <v>44.757438990929082</v>
      </c>
      <c r="F73" s="20">
        <f ca="1"/>
        <v>44.914785712534538</v>
      </c>
      <c r="G73" s="20">
        <f ca="1"/>
        <v>44.965144390714102</v>
      </c>
      <c r="H73" s="20">
        <f ca="1"/>
        <v>45.144410566273585</v>
      </c>
      <c r="I73" s="20">
        <f ca="1"/>
        <v>45.52209031227261</v>
      </c>
      <c r="J73" s="20">
        <f ca="1"/>
        <v>45.857141534034668</v>
      </c>
      <c r="K73" s="20">
        <f ca="1"/>
        <v>46.003954962240293</v>
      </c>
      <c r="L73" s="20">
        <f ca="1"/>
        <v>45.824034511410844</v>
      </c>
      <c r="M73" s="20">
        <f ca="1"/>
        <v>46.409480129745255</v>
      </c>
      <c r="N73" s="20">
        <f ca="1"/>
        <v>46.460912309782891</v>
      </c>
      <c r="O73" s="20">
        <f ca="1"/>
        <v>46.318642573822743</v>
      </c>
      <c r="P73" s="20">
        <f ca="1"/>
        <v>46.561925440425121</v>
      </c>
      <c r="Q73" s="20">
        <f ca="1"/>
        <v>46.67192544042512</v>
      </c>
      <c r="R73" s="20">
        <f ca="1"/>
        <v>46.67192544042512</v>
      </c>
      <c r="S73" s="20">
        <f ca="1"/>
        <v>46.67192544042512</v>
      </c>
      <c r="T73" s="20">
        <f ca="1"/>
        <v>46.67192544042512</v>
      </c>
      <c r="U73" s="20">
        <f ca="1"/>
        <v>46.67192544042512</v>
      </c>
      <c r="V73" s="20">
        <f ca="1"/>
        <v>46.67192544042512</v>
      </c>
      <c r="W73" s="20">
        <f ca="1"/>
        <v>46.67192544042512</v>
      </c>
      <c r="X73" s="20">
        <f ca="1"/>
        <v>46.67192544042512</v>
      </c>
      <c r="Y73" s="20">
        <f ca="1"/>
        <v>46.67192544042512</v>
      </c>
      <c r="Z73" s="20">
        <f ca="1"/>
        <v>46.67192544042512</v>
      </c>
      <c r="AA73" s="20">
        <f ca="1"/>
        <v>46.67192544042512</v>
      </c>
      <c r="AB73" s="20">
        <f ca="1"/>
        <v>46.67192544042512</v>
      </c>
      <c r="AC73" s="20">
        <f ca="1"/>
        <v>46.67192544042512</v>
      </c>
      <c r="AD73" s="20">
        <f ca="1"/>
        <v>46.67192544042512</v>
      </c>
      <c r="AE73" s="20">
        <f ca="1"/>
        <v>46.67192544042512</v>
      </c>
    </row>
    <row r="74" spans="1:31">
      <c r="A74" s="4" t="s">
        <v>838</v>
      </c>
      <c r="B74" s="20" cm="1">
        <f t="array" aca="1" ref="B74:AE74" ca="1">Base_Case_Summer_POE10-B67:AE67-B68:AE68-B69:AE69</f>
        <v>51.943010806893547</v>
      </c>
      <c r="C74" s="20">
        <f ca="1"/>
        <v>55.470481632066566</v>
      </c>
      <c r="D74" s="20">
        <f ca="1"/>
        <v>55.567820302812358</v>
      </c>
      <c r="E74" s="20">
        <f ca="1"/>
        <v>55.462874379415155</v>
      </c>
      <c r="F74" s="20">
        <f ca="1"/>
        <v>55.489863651244328</v>
      </c>
      <c r="G74" s="20">
        <f ca="1"/>
        <v>55.682490333409028</v>
      </c>
      <c r="H74" s="20">
        <f ca="1"/>
        <v>56.072866791693073</v>
      </c>
      <c r="I74" s="20">
        <f ca="1"/>
        <v>56.760366083959312</v>
      </c>
      <c r="J74" s="20">
        <f ca="1"/>
        <v>57.118595862303309</v>
      </c>
      <c r="K74" s="20">
        <f ca="1"/>
        <v>57.377762816347015</v>
      </c>
      <c r="L74" s="20">
        <f ca="1"/>
        <v>57.769998381908977</v>
      </c>
      <c r="M74" s="20">
        <f ca="1"/>
        <v>58.270765180094941</v>
      </c>
      <c r="N74" s="20">
        <f ca="1"/>
        <v>58.8763031390585</v>
      </c>
      <c r="O74" s="20">
        <f ca="1"/>
        <v>59.193649805337188</v>
      </c>
      <c r="P74" s="20">
        <f ca="1"/>
        <v>59.09077033606296</v>
      </c>
      <c r="Q74" s="20">
        <f ca="1"/>
        <v>59.200770336062959</v>
      </c>
      <c r="R74" s="20">
        <f ca="1"/>
        <v>59.200770336062959</v>
      </c>
      <c r="S74" s="20">
        <f ca="1"/>
        <v>59.200770336062959</v>
      </c>
      <c r="T74" s="20">
        <f ca="1"/>
        <v>59.200770336062959</v>
      </c>
      <c r="U74" s="20">
        <f ca="1"/>
        <v>59.200770336062959</v>
      </c>
      <c r="V74" s="20">
        <f ca="1"/>
        <v>59.200770336062959</v>
      </c>
      <c r="W74" s="20">
        <f ca="1"/>
        <v>59.200770336062959</v>
      </c>
      <c r="X74" s="20">
        <f ca="1"/>
        <v>59.200770336062959</v>
      </c>
      <c r="Y74" s="20">
        <f ca="1"/>
        <v>59.200770336062959</v>
      </c>
      <c r="Z74" s="20">
        <f ca="1"/>
        <v>59.200770336062959</v>
      </c>
      <c r="AA74" s="20">
        <f ca="1"/>
        <v>59.200770336062959</v>
      </c>
      <c r="AB74" s="20">
        <f ca="1"/>
        <v>59.200770336062959</v>
      </c>
      <c r="AC74" s="20">
        <f ca="1"/>
        <v>59.200770336062959</v>
      </c>
      <c r="AD74" s="20">
        <f ca="1"/>
        <v>59.200770336062959</v>
      </c>
      <c r="AE74" s="20">
        <f ca="1"/>
        <v>59.200770336062959</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43.362774327122139</v>
      </c>
      <c r="C83" s="20">
        <v>47.901269976253765</v>
      </c>
      <c r="D83" s="20">
        <v>48.382520057968037</v>
      </c>
      <c r="E83" s="20">
        <v>48.977485939191155</v>
      </c>
      <c r="F83" s="20">
        <v>49.7674218543183</v>
      </c>
      <c r="G83" s="20">
        <v>50.51630275644316</v>
      </c>
      <c r="H83" s="20">
        <v>51.825038098213383</v>
      </c>
      <c r="I83" s="20">
        <v>55.116593488649009</v>
      </c>
      <c r="J83" s="20">
        <v>56.887027356187161</v>
      </c>
      <c r="K83" s="20">
        <v>55.595443394370555</v>
      </c>
      <c r="L83" s="20">
        <v>59.59400715313496</v>
      </c>
      <c r="M83" s="20">
        <v>60.31442861276966</v>
      </c>
      <c r="N83" s="20">
        <v>60.832292566695102</v>
      </c>
      <c r="O83" s="20">
        <v>63.273351148506521</v>
      </c>
      <c r="P83" s="20">
        <v>63.670680473118956</v>
      </c>
      <c r="Q83" s="20">
        <v>63.670680473118956</v>
      </c>
      <c r="R83" s="20">
        <v>63.670680473118956</v>
      </c>
      <c r="S83" s="20">
        <v>63.670680473118956</v>
      </c>
      <c r="T83" s="20">
        <v>63.670680473118956</v>
      </c>
      <c r="U83" s="20">
        <v>63.670680473118956</v>
      </c>
      <c r="V83" s="20">
        <v>63.670680473118956</v>
      </c>
      <c r="W83" s="20">
        <v>63.670680473118956</v>
      </c>
      <c r="X83" s="20">
        <v>63.670680473118956</v>
      </c>
      <c r="Y83" s="20">
        <v>63.670680473118956</v>
      </c>
      <c r="Z83" s="20">
        <v>63.670680473118956</v>
      </c>
      <c r="AA83" s="20">
        <v>63.670680473118956</v>
      </c>
      <c r="AB83" s="20">
        <v>63.670680473118956</v>
      </c>
      <c r="AC83" s="20">
        <v>63.670680473118956</v>
      </c>
      <c r="AD83" s="20">
        <v>63.670680473118956</v>
      </c>
      <c r="AE83" s="20">
        <v>63.670680473118956</v>
      </c>
    </row>
    <row r="84" spans="1:31">
      <c r="A84" s="4" t="s">
        <v>840</v>
      </c>
      <c r="B84" s="20" cm="1">
        <f t="array" ref="B84:AE84">Base_Case_Winter_POE10-B79:AE79-B80:AE80-B81:AE81</f>
        <v>47.533892339544494</v>
      </c>
      <c r="C84" s="20">
        <v>51.862966962331036</v>
      </c>
      <c r="D84" s="20">
        <v>52.31128059337324</v>
      </c>
      <c r="E84" s="20">
        <v>53.858472430557526</v>
      </c>
      <c r="F84" s="20">
        <v>53.820764822730624</v>
      </c>
      <c r="G84" s="20">
        <v>54.160982698150249</v>
      </c>
      <c r="H84" s="20">
        <v>55.491621716587431</v>
      </c>
      <c r="I84" s="20">
        <v>59.314587998772154</v>
      </c>
      <c r="J84" s="20">
        <v>60.892174446776643</v>
      </c>
      <c r="K84" s="20">
        <v>59.398866223137766</v>
      </c>
      <c r="L84" s="20">
        <v>63.523974781036003</v>
      </c>
      <c r="M84" s="20">
        <v>61.792030705083803</v>
      </c>
      <c r="N84" s="20">
        <v>63.350419013714593</v>
      </c>
      <c r="O84" s="20">
        <v>64.473425814894028</v>
      </c>
      <c r="P84" s="20">
        <v>64.012041377527765</v>
      </c>
      <c r="Q84" s="20">
        <v>64.012041377527765</v>
      </c>
      <c r="R84" s="20">
        <v>64.012041377527765</v>
      </c>
      <c r="S84" s="20">
        <v>64.012041377527765</v>
      </c>
      <c r="T84" s="20">
        <v>64.012041377527765</v>
      </c>
      <c r="U84" s="20">
        <v>64.012041377527765</v>
      </c>
      <c r="V84" s="20">
        <v>64.012041377527765</v>
      </c>
      <c r="W84" s="20">
        <v>64.012041377527765</v>
      </c>
      <c r="X84" s="20">
        <v>64.012041377527765</v>
      </c>
      <c r="Y84" s="20">
        <v>64.012041377527765</v>
      </c>
      <c r="Z84" s="20">
        <v>64.012041377527765</v>
      </c>
      <c r="AA84" s="20">
        <v>64.012041377527765</v>
      </c>
      <c r="AB84" s="20">
        <v>64.012041377527765</v>
      </c>
      <c r="AC84" s="20">
        <v>64.012041377527765</v>
      </c>
      <c r="AD84" s="20">
        <v>64.012041377527765</v>
      </c>
      <c r="AE84" s="20">
        <v>64.012041377527765</v>
      </c>
    </row>
    <row r="85" spans="1:31">
      <c r="A85" s="4" t="s">
        <v>841</v>
      </c>
      <c r="B85" s="20" cm="1">
        <f t="array" ref="B85:AE85">Base_Case_Summer_POE50-B79:AE79-B80:AE80-B81:AE81</f>
        <v>45.553333333333327</v>
      </c>
      <c r="C85" s="20">
        <v>48.958217495971745</v>
      </c>
      <c r="D85" s="20">
        <v>49.300371301619464</v>
      </c>
      <c r="E85" s="20">
        <v>49.132655906726818</v>
      </c>
      <c r="F85" s="20">
        <v>49.292127476470341</v>
      </c>
      <c r="G85" s="20">
        <v>49.357651530341776</v>
      </c>
      <c r="H85" s="20">
        <v>49.567651795200881</v>
      </c>
      <c r="I85" s="20">
        <v>49.999457921501666</v>
      </c>
      <c r="J85" s="20">
        <v>50.362712344977787</v>
      </c>
      <c r="K85" s="20">
        <v>50.529929821993385</v>
      </c>
      <c r="L85" s="20">
        <v>50.380889826792476</v>
      </c>
      <c r="M85" s="20">
        <v>51.005760495401141</v>
      </c>
      <c r="N85" s="20">
        <v>51.104866292303129</v>
      </c>
      <c r="O85" s="20">
        <v>50.98758105674861</v>
      </c>
      <c r="P85" s="20">
        <v>51.222764288425076</v>
      </c>
      <c r="Q85" s="20">
        <v>51.332764288425075</v>
      </c>
      <c r="R85" s="20">
        <v>51.332764288425075</v>
      </c>
      <c r="S85" s="20">
        <v>51.332764288425075</v>
      </c>
      <c r="T85" s="20">
        <v>51.332764288425075</v>
      </c>
      <c r="U85" s="20">
        <v>51.332764288425075</v>
      </c>
      <c r="V85" s="20">
        <v>51.332764288425075</v>
      </c>
      <c r="W85" s="20">
        <v>51.332764288425075</v>
      </c>
      <c r="X85" s="20">
        <v>51.332764288425075</v>
      </c>
      <c r="Y85" s="20">
        <v>51.332764288425075</v>
      </c>
      <c r="Z85" s="20">
        <v>51.332764288425075</v>
      </c>
      <c r="AA85" s="20">
        <v>51.332764288425075</v>
      </c>
      <c r="AB85" s="20">
        <v>51.332764288425075</v>
      </c>
      <c r="AC85" s="20">
        <v>51.332764288425075</v>
      </c>
      <c r="AD85" s="20">
        <v>51.332764288425075</v>
      </c>
      <c r="AE85" s="20">
        <v>51.332764288425075</v>
      </c>
    </row>
    <row r="86" spans="1:31">
      <c r="A86" s="4" t="s">
        <v>842</v>
      </c>
      <c r="B86" s="20" cm="1">
        <f t="array" ref="B86:AE86">Base_Case_Summer_POE10-B79:AE79-B80:AE80-B81:AE81</f>
        <v>56.041111111111064</v>
      </c>
      <c r="C86" s="20">
        <v>59.846297462008209</v>
      </c>
      <c r="D86" s="20">
        <v>59.951299544149649</v>
      </c>
      <c r="E86" s="20">
        <v>59.838091295212891</v>
      </c>
      <c r="F86" s="20">
        <v>59.867205415180131</v>
      </c>
      <c r="G86" s="20">
        <v>60.074997473036703</v>
      </c>
      <c r="H86" s="20">
        <v>60.496108020620369</v>
      </c>
      <c r="I86" s="20">
        <v>61.237733693188368</v>
      </c>
      <c r="J86" s="20">
        <v>61.624166673246435</v>
      </c>
      <c r="K86" s="20">
        <v>61.903737676100107</v>
      </c>
      <c r="L86" s="20">
        <v>62.326853697290609</v>
      </c>
      <c r="M86" s="20">
        <v>62.867045545750827</v>
      </c>
      <c r="N86" s="20">
        <v>63.520257121578737</v>
      </c>
      <c r="O86" s="20">
        <v>63.862588288263055</v>
      </c>
      <c r="P86" s="20">
        <v>63.751609184062914</v>
      </c>
      <c r="Q86" s="20">
        <v>63.861609184062914</v>
      </c>
      <c r="R86" s="20">
        <v>63.861609184062914</v>
      </c>
      <c r="S86" s="20">
        <v>63.861609184062914</v>
      </c>
      <c r="T86" s="20">
        <v>63.861609184062914</v>
      </c>
      <c r="U86" s="20">
        <v>63.861609184062914</v>
      </c>
      <c r="V86" s="20">
        <v>63.861609184062914</v>
      </c>
      <c r="W86" s="20">
        <v>63.861609184062914</v>
      </c>
      <c r="X86" s="20">
        <v>63.861609184062914</v>
      </c>
      <c r="Y86" s="20">
        <v>63.861609184062914</v>
      </c>
      <c r="Z86" s="20">
        <v>63.861609184062914</v>
      </c>
      <c r="AA86" s="20">
        <v>63.861609184062914</v>
      </c>
      <c r="AB86" s="20">
        <v>63.861609184062914</v>
      </c>
      <c r="AC86" s="20">
        <v>63.861609184062914</v>
      </c>
      <c r="AD86" s="20">
        <v>63.861609184062914</v>
      </c>
      <c r="AE86" s="20">
        <v>63.861609184062914</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43.362774327122139</v>
      </c>
      <c r="C95" s="20">
        <v>47.901269976253765</v>
      </c>
      <c r="D95" s="20">
        <v>48.382520057968037</v>
      </c>
      <c r="E95" s="20">
        <v>48.977485939191155</v>
      </c>
      <c r="F95" s="20">
        <v>49.7674218543183</v>
      </c>
      <c r="G95" s="20">
        <v>50.51630275644316</v>
      </c>
      <c r="H95" s="20">
        <v>51.825038098213383</v>
      </c>
      <c r="I95" s="20">
        <v>55.116593488649009</v>
      </c>
      <c r="J95" s="20">
        <v>56.887027356187161</v>
      </c>
      <c r="K95" s="20">
        <v>55.595443394370555</v>
      </c>
      <c r="L95" s="20">
        <v>59.59400715313496</v>
      </c>
      <c r="M95" s="20">
        <v>60.31442861276966</v>
      </c>
      <c r="N95" s="20">
        <v>60.832292566695102</v>
      </c>
      <c r="O95" s="20">
        <v>63.273351148506521</v>
      </c>
      <c r="P95" s="20">
        <v>63.670680473118956</v>
      </c>
      <c r="Q95" s="20">
        <v>63.670680473118956</v>
      </c>
      <c r="R95" s="20">
        <v>63.670680473118956</v>
      </c>
      <c r="S95" s="20">
        <v>63.670680473118956</v>
      </c>
      <c r="T95" s="20">
        <v>63.670680473118956</v>
      </c>
      <c r="U95" s="20">
        <v>63.670680473118956</v>
      </c>
      <c r="V95" s="20">
        <v>63.670680473118956</v>
      </c>
      <c r="W95" s="20">
        <v>63.670680473118956</v>
      </c>
      <c r="X95" s="20">
        <v>63.670680473118956</v>
      </c>
      <c r="Y95" s="20">
        <v>63.670680473118956</v>
      </c>
      <c r="Z95" s="20">
        <v>63.670680473118956</v>
      </c>
      <c r="AA95" s="20">
        <v>63.670680473118956</v>
      </c>
      <c r="AB95" s="20">
        <v>63.670680473118956</v>
      </c>
      <c r="AC95" s="20">
        <v>63.670680473118956</v>
      </c>
      <c r="AD95" s="20">
        <v>63.670680473118956</v>
      </c>
      <c r="AE95" s="20">
        <v>63.670680473118956</v>
      </c>
    </row>
    <row r="96" spans="1:31">
      <c r="A96" s="4" t="s">
        <v>844</v>
      </c>
      <c r="B96" s="20" cm="1">
        <f t="array" ref="B96:AE96">Base_Case_Winter_POE10-B91:AE91-B92:AE92-B93:AE93</f>
        <v>47.533892339544494</v>
      </c>
      <c r="C96" s="20">
        <v>51.862966962331036</v>
      </c>
      <c r="D96" s="20">
        <v>52.31128059337324</v>
      </c>
      <c r="E96" s="20">
        <v>53.858472430557526</v>
      </c>
      <c r="F96" s="20">
        <v>53.820764822730624</v>
      </c>
      <c r="G96" s="20">
        <v>54.160982698150249</v>
      </c>
      <c r="H96" s="20">
        <v>55.491621716587431</v>
      </c>
      <c r="I96" s="20">
        <v>59.314587998772154</v>
      </c>
      <c r="J96" s="20">
        <v>60.892174446776643</v>
      </c>
      <c r="K96" s="20">
        <v>59.398866223137766</v>
      </c>
      <c r="L96" s="20">
        <v>63.523974781036003</v>
      </c>
      <c r="M96" s="20">
        <v>61.792030705083803</v>
      </c>
      <c r="N96" s="20">
        <v>63.350419013714593</v>
      </c>
      <c r="O96" s="20">
        <v>64.473425814894028</v>
      </c>
      <c r="P96" s="20">
        <v>64.012041377527765</v>
      </c>
      <c r="Q96" s="20">
        <v>64.012041377527765</v>
      </c>
      <c r="R96" s="20">
        <v>64.012041377527765</v>
      </c>
      <c r="S96" s="20">
        <v>64.012041377527765</v>
      </c>
      <c r="T96" s="20">
        <v>64.012041377527765</v>
      </c>
      <c r="U96" s="20">
        <v>64.012041377527765</v>
      </c>
      <c r="V96" s="20">
        <v>64.012041377527765</v>
      </c>
      <c r="W96" s="20">
        <v>64.012041377527765</v>
      </c>
      <c r="X96" s="20">
        <v>64.012041377527765</v>
      </c>
      <c r="Y96" s="20">
        <v>64.012041377527765</v>
      </c>
      <c r="Z96" s="20">
        <v>64.012041377527765</v>
      </c>
      <c r="AA96" s="20">
        <v>64.012041377527765</v>
      </c>
      <c r="AB96" s="20">
        <v>64.012041377527765</v>
      </c>
      <c r="AC96" s="20">
        <v>64.012041377527765</v>
      </c>
      <c r="AD96" s="20">
        <v>64.012041377527765</v>
      </c>
      <c r="AE96" s="20">
        <v>64.012041377527765</v>
      </c>
    </row>
    <row r="97" spans="1:31">
      <c r="A97" s="4" t="s">
        <v>845</v>
      </c>
      <c r="B97" s="20" cm="1">
        <f t="array" ref="B97:AE97">Base_Case_Summer_POE50-B91:AE91-B92:AE92-B93:AE93</f>
        <v>45.553333333333327</v>
      </c>
      <c r="C97" s="20">
        <v>48.958217495971745</v>
      </c>
      <c r="D97" s="20">
        <v>49.300371301619464</v>
      </c>
      <c r="E97" s="20">
        <v>49.132655906726818</v>
      </c>
      <c r="F97" s="20">
        <v>49.292127476470341</v>
      </c>
      <c r="G97" s="20">
        <v>49.357651530341776</v>
      </c>
      <c r="H97" s="20">
        <v>49.567651795200881</v>
      </c>
      <c r="I97" s="20">
        <v>49.999457921501666</v>
      </c>
      <c r="J97" s="20">
        <v>50.362712344977787</v>
      </c>
      <c r="K97" s="20">
        <v>50.529929821993385</v>
      </c>
      <c r="L97" s="20">
        <v>50.380889826792476</v>
      </c>
      <c r="M97" s="20">
        <v>51.005760495401141</v>
      </c>
      <c r="N97" s="20">
        <v>51.104866292303129</v>
      </c>
      <c r="O97" s="20">
        <v>50.98758105674861</v>
      </c>
      <c r="P97" s="20">
        <v>51.222764288425076</v>
      </c>
      <c r="Q97" s="20">
        <v>51.332764288425075</v>
      </c>
      <c r="R97" s="20">
        <v>51.332764288425075</v>
      </c>
      <c r="S97" s="20">
        <v>51.332764288425075</v>
      </c>
      <c r="T97" s="20">
        <v>51.332764288425075</v>
      </c>
      <c r="U97" s="20">
        <v>51.332764288425075</v>
      </c>
      <c r="V97" s="20">
        <v>51.332764288425075</v>
      </c>
      <c r="W97" s="20">
        <v>51.332764288425075</v>
      </c>
      <c r="X97" s="20">
        <v>51.332764288425075</v>
      </c>
      <c r="Y97" s="20">
        <v>51.332764288425075</v>
      </c>
      <c r="Z97" s="20">
        <v>51.332764288425075</v>
      </c>
      <c r="AA97" s="20">
        <v>51.332764288425075</v>
      </c>
      <c r="AB97" s="20">
        <v>51.332764288425075</v>
      </c>
      <c r="AC97" s="20">
        <v>51.332764288425075</v>
      </c>
      <c r="AD97" s="20">
        <v>51.332764288425075</v>
      </c>
      <c r="AE97" s="20">
        <v>51.332764288425075</v>
      </c>
    </row>
    <row r="98" spans="1:31">
      <c r="A98" s="4" t="s">
        <v>846</v>
      </c>
      <c r="B98" s="20" cm="1">
        <f t="array" ref="B98:AE98">Base_Case_Summer_POE10-B91:AE91-B92:AE92-B93:AE93</f>
        <v>56.041111111111064</v>
      </c>
      <c r="C98" s="20">
        <v>59.846297462008209</v>
      </c>
      <c r="D98" s="20">
        <v>59.951299544149649</v>
      </c>
      <c r="E98" s="20">
        <v>59.838091295212891</v>
      </c>
      <c r="F98" s="20">
        <v>59.867205415180131</v>
      </c>
      <c r="G98" s="20">
        <v>60.074997473036703</v>
      </c>
      <c r="H98" s="20">
        <v>60.496108020620369</v>
      </c>
      <c r="I98" s="20">
        <v>61.237733693188368</v>
      </c>
      <c r="J98" s="20">
        <v>61.624166673246435</v>
      </c>
      <c r="K98" s="20">
        <v>61.903737676100107</v>
      </c>
      <c r="L98" s="20">
        <v>62.326853697290609</v>
      </c>
      <c r="M98" s="20">
        <v>62.867045545750827</v>
      </c>
      <c r="N98" s="20">
        <v>63.520257121578737</v>
      </c>
      <c r="O98" s="20">
        <v>63.862588288263055</v>
      </c>
      <c r="P98" s="20">
        <v>63.751609184062914</v>
      </c>
      <c r="Q98" s="20">
        <v>63.861609184062914</v>
      </c>
      <c r="R98" s="20">
        <v>63.861609184062914</v>
      </c>
      <c r="S98" s="20">
        <v>63.861609184062914</v>
      </c>
      <c r="T98" s="20">
        <v>63.861609184062914</v>
      </c>
      <c r="U98" s="20">
        <v>63.861609184062914</v>
      </c>
      <c r="V98" s="20">
        <v>63.861609184062914</v>
      </c>
      <c r="W98" s="20">
        <v>63.861609184062914</v>
      </c>
      <c r="X98" s="20">
        <v>63.861609184062914</v>
      </c>
      <c r="Y98" s="20">
        <v>63.861609184062914</v>
      </c>
      <c r="Z98" s="20">
        <v>63.861609184062914</v>
      </c>
      <c r="AA98" s="20">
        <v>63.861609184062914</v>
      </c>
      <c r="AB98" s="20">
        <v>63.861609184062914</v>
      </c>
      <c r="AC98" s="20">
        <v>63.861609184062914</v>
      </c>
      <c r="AD98" s="20">
        <v>63.861609184062914</v>
      </c>
      <c r="AE98" s="20">
        <v>63.861609184062914</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43.362774327122139</v>
      </c>
      <c r="C107" s="20">
        <v>47.901269976253765</v>
      </c>
      <c r="D107" s="20">
        <v>48.382520057968037</v>
      </c>
      <c r="E107" s="20">
        <v>48.977485939191155</v>
      </c>
      <c r="F107" s="20">
        <v>49.7674218543183</v>
      </c>
      <c r="G107" s="20">
        <v>50.51630275644316</v>
      </c>
      <c r="H107" s="20">
        <v>51.825038098213383</v>
      </c>
      <c r="I107" s="20">
        <v>55.116593488649009</v>
      </c>
      <c r="J107" s="20">
        <v>56.887027356187161</v>
      </c>
      <c r="K107" s="20">
        <v>55.595443394370555</v>
      </c>
      <c r="L107" s="20">
        <v>59.59400715313496</v>
      </c>
      <c r="M107" s="20">
        <v>60.31442861276966</v>
      </c>
      <c r="N107" s="20">
        <v>60.832292566695102</v>
      </c>
      <c r="O107" s="20">
        <v>63.273351148506521</v>
      </c>
      <c r="P107" s="20">
        <v>63.670680473118956</v>
      </c>
      <c r="Q107" s="20">
        <v>63.670680473118956</v>
      </c>
      <c r="R107" s="20">
        <v>63.670680473118956</v>
      </c>
      <c r="S107" s="20">
        <v>63.670680473118956</v>
      </c>
      <c r="T107" s="20">
        <v>63.670680473118956</v>
      </c>
      <c r="U107" s="20">
        <v>63.670680473118956</v>
      </c>
      <c r="V107" s="20">
        <v>63.670680473118956</v>
      </c>
      <c r="W107" s="20">
        <v>63.670680473118956</v>
      </c>
      <c r="X107" s="20">
        <v>63.670680473118956</v>
      </c>
      <c r="Y107" s="20">
        <v>63.670680473118956</v>
      </c>
      <c r="Z107" s="20">
        <v>63.670680473118956</v>
      </c>
      <c r="AA107" s="20">
        <v>63.670680473118956</v>
      </c>
      <c r="AB107" s="20">
        <v>63.670680473118956</v>
      </c>
      <c r="AC107" s="20">
        <v>63.670680473118956</v>
      </c>
      <c r="AD107" s="20">
        <v>63.670680473118956</v>
      </c>
      <c r="AE107" s="20">
        <v>63.670680473118956</v>
      </c>
    </row>
    <row r="108" spans="1:31">
      <c r="A108" s="4" t="s">
        <v>848</v>
      </c>
      <c r="B108" s="20" cm="1">
        <f t="array" ref="B108:AE108">Base_Case_Winter_POE10-B103:AE103-B104:AE104-B105:AE105</f>
        <v>47.533892339544494</v>
      </c>
      <c r="C108" s="20">
        <v>51.862966962331036</v>
      </c>
      <c r="D108" s="20">
        <v>52.31128059337324</v>
      </c>
      <c r="E108" s="20">
        <v>53.858472430557526</v>
      </c>
      <c r="F108" s="20">
        <v>53.820764822730624</v>
      </c>
      <c r="G108" s="20">
        <v>54.160982698150249</v>
      </c>
      <c r="H108" s="20">
        <v>55.491621716587431</v>
      </c>
      <c r="I108" s="20">
        <v>59.314587998772154</v>
      </c>
      <c r="J108" s="20">
        <v>60.892174446776643</v>
      </c>
      <c r="K108" s="20">
        <v>59.398866223137766</v>
      </c>
      <c r="L108" s="20">
        <v>63.523974781036003</v>
      </c>
      <c r="M108" s="20">
        <v>61.792030705083803</v>
      </c>
      <c r="N108" s="20">
        <v>63.350419013714593</v>
      </c>
      <c r="O108" s="20">
        <v>64.473425814894028</v>
      </c>
      <c r="P108" s="20">
        <v>64.012041377527765</v>
      </c>
      <c r="Q108" s="20">
        <v>64.012041377527765</v>
      </c>
      <c r="R108" s="20">
        <v>64.012041377527765</v>
      </c>
      <c r="S108" s="20">
        <v>64.012041377527765</v>
      </c>
      <c r="T108" s="20">
        <v>64.012041377527765</v>
      </c>
      <c r="U108" s="20">
        <v>64.012041377527765</v>
      </c>
      <c r="V108" s="20">
        <v>64.012041377527765</v>
      </c>
      <c r="W108" s="20">
        <v>64.012041377527765</v>
      </c>
      <c r="X108" s="20">
        <v>64.012041377527765</v>
      </c>
      <c r="Y108" s="20">
        <v>64.012041377527765</v>
      </c>
      <c r="Z108" s="20">
        <v>64.012041377527765</v>
      </c>
      <c r="AA108" s="20">
        <v>64.012041377527765</v>
      </c>
      <c r="AB108" s="20">
        <v>64.012041377527765</v>
      </c>
      <c r="AC108" s="20">
        <v>64.012041377527765</v>
      </c>
      <c r="AD108" s="20">
        <v>64.012041377527765</v>
      </c>
      <c r="AE108" s="20">
        <v>64.012041377527765</v>
      </c>
    </row>
    <row r="109" spans="1:31">
      <c r="A109" s="4" t="s">
        <v>849</v>
      </c>
      <c r="B109" s="20" cm="1">
        <f t="array" ref="B109:AE109">Base_Case_Summer_POE50-B103:AE103-B104:AE104-B105:AE105</f>
        <v>45.553333333333327</v>
      </c>
      <c r="C109" s="20">
        <v>48.958217495971745</v>
      </c>
      <c r="D109" s="20">
        <v>49.300371301619464</v>
      </c>
      <c r="E109" s="20">
        <v>49.132655906726818</v>
      </c>
      <c r="F109" s="20">
        <v>49.292127476470341</v>
      </c>
      <c r="G109" s="20">
        <v>49.357651530341776</v>
      </c>
      <c r="H109" s="20">
        <v>49.567651795200881</v>
      </c>
      <c r="I109" s="20">
        <v>49.999457921501666</v>
      </c>
      <c r="J109" s="20">
        <v>50.362712344977787</v>
      </c>
      <c r="K109" s="20">
        <v>50.529929821993385</v>
      </c>
      <c r="L109" s="20">
        <v>50.380889826792476</v>
      </c>
      <c r="M109" s="20">
        <v>51.005760495401141</v>
      </c>
      <c r="N109" s="20">
        <v>51.104866292303129</v>
      </c>
      <c r="O109" s="20">
        <v>50.98758105674861</v>
      </c>
      <c r="P109" s="20">
        <v>51.222764288425076</v>
      </c>
      <c r="Q109" s="20">
        <v>51.332764288425075</v>
      </c>
      <c r="R109" s="20">
        <v>51.332764288425075</v>
      </c>
      <c r="S109" s="20">
        <v>51.332764288425075</v>
      </c>
      <c r="T109" s="20">
        <v>51.332764288425075</v>
      </c>
      <c r="U109" s="20">
        <v>51.332764288425075</v>
      </c>
      <c r="V109" s="20">
        <v>51.332764288425075</v>
      </c>
      <c r="W109" s="20">
        <v>51.332764288425075</v>
      </c>
      <c r="X109" s="20">
        <v>51.332764288425075</v>
      </c>
      <c r="Y109" s="20">
        <v>51.332764288425075</v>
      </c>
      <c r="Z109" s="20">
        <v>51.332764288425075</v>
      </c>
      <c r="AA109" s="20">
        <v>51.332764288425075</v>
      </c>
      <c r="AB109" s="20">
        <v>51.332764288425075</v>
      </c>
      <c r="AC109" s="20">
        <v>51.332764288425075</v>
      </c>
      <c r="AD109" s="20">
        <v>51.332764288425075</v>
      </c>
      <c r="AE109" s="20">
        <v>51.332764288425075</v>
      </c>
    </row>
    <row r="110" spans="1:31">
      <c r="A110" s="4" t="s">
        <v>850</v>
      </c>
      <c r="B110" s="20" cm="1">
        <f t="array" ref="B110:AE110">Base_Case_Summer_POE10-B103:AE103-B104:AE104-B105:AE105</f>
        <v>56.041111111111064</v>
      </c>
      <c r="C110" s="20">
        <v>59.846297462008209</v>
      </c>
      <c r="D110" s="20">
        <v>59.951299544149649</v>
      </c>
      <c r="E110" s="20">
        <v>59.838091295212891</v>
      </c>
      <c r="F110" s="20">
        <v>59.867205415180131</v>
      </c>
      <c r="G110" s="20">
        <v>60.074997473036703</v>
      </c>
      <c r="H110" s="20">
        <v>60.496108020620369</v>
      </c>
      <c r="I110" s="20">
        <v>61.237733693188368</v>
      </c>
      <c r="J110" s="20">
        <v>61.624166673246435</v>
      </c>
      <c r="K110" s="20">
        <v>61.903737676100107</v>
      </c>
      <c r="L110" s="20">
        <v>62.326853697290609</v>
      </c>
      <c r="M110" s="20">
        <v>62.867045545750827</v>
      </c>
      <c r="N110" s="20">
        <v>63.520257121578737</v>
      </c>
      <c r="O110" s="20">
        <v>63.862588288263055</v>
      </c>
      <c r="P110" s="20">
        <v>63.751609184062914</v>
      </c>
      <c r="Q110" s="20">
        <v>63.861609184062914</v>
      </c>
      <c r="R110" s="20">
        <v>63.861609184062914</v>
      </c>
      <c r="S110" s="20">
        <v>63.861609184062914</v>
      </c>
      <c r="T110" s="20">
        <v>63.861609184062914</v>
      </c>
      <c r="U110" s="20">
        <v>63.861609184062914</v>
      </c>
      <c r="V110" s="20">
        <v>63.861609184062914</v>
      </c>
      <c r="W110" s="20">
        <v>63.861609184062914</v>
      </c>
      <c r="X110" s="20">
        <v>63.861609184062914</v>
      </c>
      <c r="Y110" s="20">
        <v>63.861609184062914</v>
      </c>
      <c r="Z110" s="20">
        <v>63.861609184062914</v>
      </c>
      <c r="AA110" s="20">
        <v>63.861609184062914</v>
      </c>
      <c r="AB110" s="20">
        <v>63.861609184062914</v>
      </c>
      <c r="AC110" s="20">
        <v>63.861609184062914</v>
      </c>
      <c r="AD110" s="20">
        <v>63.861609184062914</v>
      </c>
      <c r="AE110" s="20">
        <v>63.861609184062914</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 workbookViewId="1"/>
  </sheetViews>
  <sheetFormatPr defaultColWidth="10.28515625" defaultRowHeight="16.5"/>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ht="14.25">
      <c r="A1" s="24" t="str">
        <f>'Key Model Assumption &amp; Inputs'!A9</f>
        <v xml:space="preserve">Option 1 - Do Nothing </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43.362774327122139</v>
      </c>
      <c r="D5" s="20">
        <v>47.901269976253765</v>
      </c>
      <c r="E5" s="20">
        <v>48.382520057968037</v>
      </c>
      <c r="F5" s="20">
        <v>48.977485939191155</v>
      </c>
      <c r="G5" s="20">
        <v>49.7674218543183</v>
      </c>
      <c r="H5" s="20">
        <v>50.51630275644316</v>
      </c>
      <c r="I5" s="20">
        <v>51.825038098213383</v>
      </c>
      <c r="J5" s="20">
        <v>55.116593488649009</v>
      </c>
      <c r="K5" s="20">
        <v>56.887027356187161</v>
      </c>
      <c r="L5" s="20">
        <v>55.595443394370555</v>
      </c>
      <c r="M5" s="20">
        <v>59.59400715313496</v>
      </c>
      <c r="N5" s="20">
        <v>60.31442861276966</v>
      </c>
      <c r="O5" s="20">
        <v>60.832292566695102</v>
      </c>
      <c r="P5" s="20">
        <v>63.273351148506521</v>
      </c>
      <c r="Q5" s="20">
        <v>63.670680473118956</v>
      </c>
      <c r="R5" s="20">
        <v>63.670680473118956</v>
      </c>
      <c r="S5" s="20">
        <v>63.670680473118956</v>
      </c>
      <c r="T5" s="20">
        <v>63.670680473118956</v>
      </c>
      <c r="U5" s="20">
        <v>63.670680473118956</v>
      </c>
      <c r="V5" s="20">
        <v>63.670680473118956</v>
      </c>
      <c r="W5" s="20">
        <v>63.670680473118956</v>
      </c>
      <c r="X5" s="20">
        <v>63.670680473118956</v>
      </c>
      <c r="Y5" s="20">
        <v>63.670680473118956</v>
      </c>
      <c r="Z5" s="20">
        <v>63.670680473118956</v>
      </c>
      <c r="AA5" s="20">
        <v>63.670680473118956</v>
      </c>
      <c r="AB5" s="20">
        <v>63.670680473118956</v>
      </c>
      <c r="AC5" s="20">
        <v>63.670680473118956</v>
      </c>
      <c r="AD5" s="20">
        <v>63.670680473118956</v>
      </c>
      <c r="AE5" s="20">
        <v>63.670680473118956</v>
      </c>
      <c r="AF5" s="20">
        <v>63.670680473118956</v>
      </c>
      <c r="AH5" s="22" cm="1">
        <f t="array" ref="AH5:AH28">Percent_MD</f>
        <v>1</v>
      </c>
      <c r="AI5" s="20" cm="1">
        <f t="array" aca="1" ref="AI5:AI28" ca="1">Winter___MD___Hours</f>
        <v>0</v>
      </c>
      <c r="AJ5" s="20" cm="1">
        <f t="array" ref="AJ5:BM5">$AH5*Total_Maximum_Demand__MVA____Option_1_Winter_POE10</f>
        <v>47.533892339544494</v>
      </c>
      <c r="AK5" s="20">
        <v>51.862966962331036</v>
      </c>
      <c r="AL5" s="20">
        <v>52.31128059337324</v>
      </c>
      <c r="AM5" s="20">
        <v>53.858472430557526</v>
      </c>
      <c r="AN5" s="20">
        <v>53.820764822730624</v>
      </c>
      <c r="AO5" s="20">
        <v>54.160982698150249</v>
      </c>
      <c r="AP5" s="20">
        <v>55.491621716587431</v>
      </c>
      <c r="AQ5" s="20">
        <v>59.314587998772154</v>
      </c>
      <c r="AR5" s="20">
        <v>60.892174446776643</v>
      </c>
      <c r="AS5" s="20">
        <v>59.398866223137766</v>
      </c>
      <c r="AT5" s="20">
        <v>63.523974781036003</v>
      </c>
      <c r="AU5" s="20">
        <v>61.792030705083803</v>
      </c>
      <c r="AV5" s="20">
        <v>63.350419013714593</v>
      </c>
      <c r="AW5" s="20">
        <v>64.473425814894028</v>
      </c>
      <c r="AX5" s="20">
        <v>64.012041377527765</v>
      </c>
      <c r="AY5" s="20">
        <v>64.012041377527765</v>
      </c>
      <c r="AZ5" s="20">
        <v>64.012041377527765</v>
      </c>
      <c r="BA5" s="20">
        <v>64.012041377527765</v>
      </c>
      <c r="BB5" s="20">
        <v>64.012041377527765</v>
      </c>
      <c r="BC5" s="20">
        <v>64.012041377527765</v>
      </c>
      <c r="BD5" s="20">
        <v>64.012041377527765</v>
      </c>
      <c r="BE5" s="20">
        <v>64.012041377527765</v>
      </c>
      <c r="BF5" s="20">
        <v>64.012041377527765</v>
      </c>
      <c r="BG5" s="20">
        <v>64.012041377527765</v>
      </c>
      <c r="BH5" s="20">
        <v>64.012041377527765</v>
      </c>
      <c r="BI5" s="20">
        <v>64.012041377527765</v>
      </c>
      <c r="BJ5" s="20">
        <v>64.012041377527765</v>
      </c>
      <c r="BK5" s="20">
        <v>64.012041377527765</v>
      </c>
      <c r="BL5" s="20">
        <v>64.012041377527765</v>
      </c>
      <c r="BM5" s="20">
        <v>64.012041377527765</v>
      </c>
    </row>
    <row r="6" spans="1:65">
      <c r="A6" s="22">
        <v>0.99</v>
      </c>
      <c r="B6" s="20">
        <f ca="1"/>
        <v>0.2971985383678441</v>
      </c>
      <c r="C6" s="20" cm="1">
        <f t="array" ref="C6:AF6">$A6*Total_Maximum_Demand__MVA____Option_1_Winter_POE50</f>
        <v>42.929146583850915</v>
      </c>
      <c r="D6" s="20">
        <v>47.42225727649123</v>
      </c>
      <c r="E6" s="20">
        <v>47.898694857388357</v>
      </c>
      <c r="F6" s="20">
        <v>48.48771107979924</v>
      </c>
      <c r="G6" s="20">
        <v>49.269747635775119</v>
      </c>
      <c r="H6" s="20">
        <v>50.011139728878732</v>
      </c>
      <c r="I6" s="20">
        <v>51.306787717231252</v>
      </c>
      <c r="J6" s="20">
        <v>54.565427553762518</v>
      </c>
      <c r="K6" s="20">
        <v>56.318157082625291</v>
      </c>
      <c r="L6" s="20">
        <v>55.039488960426851</v>
      </c>
      <c r="M6" s="20">
        <v>58.998067081603608</v>
      </c>
      <c r="N6" s="20">
        <v>59.711284326641966</v>
      </c>
      <c r="O6" s="20">
        <v>60.223969641028148</v>
      </c>
      <c r="P6" s="20">
        <v>62.640617637021457</v>
      </c>
      <c r="Q6" s="20">
        <v>63.033973668387766</v>
      </c>
      <c r="R6" s="20">
        <v>63.033973668387766</v>
      </c>
      <c r="S6" s="20">
        <v>63.033973668387766</v>
      </c>
      <c r="T6" s="20">
        <v>63.033973668387766</v>
      </c>
      <c r="U6" s="20">
        <v>63.033973668387766</v>
      </c>
      <c r="V6" s="20">
        <v>63.033973668387766</v>
      </c>
      <c r="W6" s="20">
        <v>63.033973668387766</v>
      </c>
      <c r="X6" s="20">
        <v>63.033973668387766</v>
      </c>
      <c r="Y6" s="20">
        <v>63.033973668387766</v>
      </c>
      <c r="Z6" s="20">
        <v>63.033973668387766</v>
      </c>
      <c r="AA6" s="20">
        <v>63.033973668387766</v>
      </c>
      <c r="AB6" s="20">
        <v>63.033973668387766</v>
      </c>
      <c r="AC6" s="20">
        <v>63.033973668387766</v>
      </c>
      <c r="AD6" s="20">
        <v>63.033973668387766</v>
      </c>
      <c r="AE6" s="20">
        <v>63.033973668387766</v>
      </c>
      <c r="AF6" s="20">
        <v>63.033973668387766</v>
      </c>
      <c r="AH6" s="22">
        <v>0.99</v>
      </c>
      <c r="AI6" s="20">
        <f ca="1"/>
        <v>0.2971985383678441</v>
      </c>
      <c r="AJ6" s="20" cm="1">
        <f t="array" ref="AJ6:BM6">$AH6*Total_Maximum_Demand__MVA____Option_1_Winter_POE10</f>
        <v>47.058553416149046</v>
      </c>
      <c r="AK6" s="20">
        <v>51.344337292707728</v>
      </c>
      <c r="AL6" s="20">
        <v>51.788167787439505</v>
      </c>
      <c r="AM6" s="20">
        <v>53.319887706251947</v>
      </c>
      <c r="AN6" s="20">
        <v>53.282557174503317</v>
      </c>
      <c r="AO6" s="20">
        <v>53.61937287116875</v>
      </c>
      <c r="AP6" s="20">
        <v>54.936705499421556</v>
      </c>
      <c r="AQ6" s="20">
        <v>58.721442118784431</v>
      </c>
      <c r="AR6" s="20">
        <v>60.283252702308879</v>
      </c>
      <c r="AS6" s="20">
        <v>58.804877560906391</v>
      </c>
      <c r="AT6" s="20">
        <v>62.888735033225643</v>
      </c>
      <c r="AU6" s="20">
        <v>61.174110398032965</v>
      </c>
      <c r="AV6" s="20">
        <v>62.716914823577447</v>
      </c>
      <c r="AW6" s="20">
        <v>63.828691556745085</v>
      </c>
      <c r="AX6" s="20">
        <v>63.371920963752487</v>
      </c>
      <c r="AY6" s="20">
        <v>63.371920963752487</v>
      </c>
      <c r="AZ6" s="20">
        <v>63.371920963752487</v>
      </c>
      <c r="BA6" s="20">
        <v>63.371920963752487</v>
      </c>
      <c r="BB6" s="20">
        <v>63.371920963752487</v>
      </c>
      <c r="BC6" s="20">
        <v>63.371920963752487</v>
      </c>
      <c r="BD6" s="20">
        <v>63.371920963752487</v>
      </c>
      <c r="BE6" s="20">
        <v>63.371920963752487</v>
      </c>
      <c r="BF6" s="20">
        <v>63.371920963752487</v>
      </c>
      <c r="BG6" s="20">
        <v>63.371920963752487</v>
      </c>
      <c r="BH6" s="20">
        <v>63.371920963752487</v>
      </c>
      <c r="BI6" s="20">
        <v>63.371920963752487</v>
      </c>
      <c r="BJ6" s="20">
        <v>63.371920963752487</v>
      </c>
      <c r="BK6" s="20">
        <v>63.371920963752487</v>
      </c>
      <c r="BL6" s="20">
        <v>63.371920963752487</v>
      </c>
      <c r="BM6" s="20">
        <v>63.371920963752487</v>
      </c>
    </row>
    <row r="7" spans="1:65">
      <c r="A7" s="22">
        <v>0.98</v>
      </c>
      <c r="B7" s="20">
        <f ca="1"/>
        <v>0.2971985383678441</v>
      </c>
      <c r="C7" s="20" cm="1">
        <f t="array" ref="C7:AF7">$A7*Total_Maximum_Demand__MVA____Option_1_Winter_POE50</f>
        <v>42.495518840579699</v>
      </c>
      <c r="D7" s="20">
        <v>46.943244576728688</v>
      </c>
      <c r="E7" s="20">
        <v>47.414869656808676</v>
      </c>
      <c r="F7" s="20">
        <v>47.997936220407333</v>
      </c>
      <c r="G7" s="20">
        <v>48.772073417231937</v>
      </c>
      <c r="H7" s="20">
        <v>49.505976701314296</v>
      </c>
      <c r="I7" s="20">
        <v>50.788537336249114</v>
      </c>
      <c r="J7" s="20">
        <v>54.014261618876027</v>
      </c>
      <c r="K7" s="20">
        <v>55.74928680906342</v>
      </c>
      <c r="L7" s="20">
        <v>54.48353452648314</v>
      </c>
      <c r="M7" s="20">
        <v>58.402127010072263</v>
      </c>
      <c r="N7" s="20">
        <v>59.108140040514265</v>
      </c>
      <c r="O7" s="20">
        <v>59.615646715361201</v>
      </c>
      <c r="P7" s="20">
        <v>62.007884125536393</v>
      </c>
      <c r="Q7" s="20">
        <v>62.397266863656576</v>
      </c>
      <c r="R7" s="20">
        <v>62.397266863656576</v>
      </c>
      <c r="S7" s="20">
        <v>62.397266863656576</v>
      </c>
      <c r="T7" s="20">
        <v>62.397266863656576</v>
      </c>
      <c r="U7" s="20">
        <v>62.397266863656576</v>
      </c>
      <c r="V7" s="20">
        <v>62.397266863656576</v>
      </c>
      <c r="W7" s="20">
        <v>62.397266863656576</v>
      </c>
      <c r="X7" s="20">
        <v>62.397266863656576</v>
      </c>
      <c r="Y7" s="20">
        <v>62.397266863656576</v>
      </c>
      <c r="Z7" s="20">
        <v>62.397266863656576</v>
      </c>
      <c r="AA7" s="20">
        <v>62.397266863656576</v>
      </c>
      <c r="AB7" s="20">
        <v>62.397266863656576</v>
      </c>
      <c r="AC7" s="20">
        <v>62.397266863656576</v>
      </c>
      <c r="AD7" s="20">
        <v>62.397266863656576</v>
      </c>
      <c r="AE7" s="20">
        <v>62.397266863656576</v>
      </c>
      <c r="AF7" s="20">
        <v>62.397266863656576</v>
      </c>
      <c r="AH7" s="22">
        <v>0.98</v>
      </c>
      <c r="AI7" s="20">
        <f ca="1"/>
        <v>0.2971985383678441</v>
      </c>
      <c r="AJ7" s="20" cm="1">
        <f t="array" ref="AJ7:BM7">$AH7*Total_Maximum_Demand__MVA____Option_1_Winter_POE10</f>
        <v>46.583214492753605</v>
      </c>
      <c r="AK7" s="20">
        <v>50.825707623084412</v>
      </c>
      <c r="AL7" s="20">
        <v>51.265054981505777</v>
      </c>
      <c r="AM7" s="20">
        <v>52.781302981946375</v>
      </c>
      <c r="AN7" s="20">
        <v>52.744349526276011</v>
      </c>
      <c r="AO7" s="20">
        <v>53.077763044187243</v>
      </c>
      <c r="AP7" s="20">
        <v>54.381789282255681</v>
      </c>
      <c r="AQ7" s="20">
        <v>58.128296238796707</v>
      </c>
      <c r="AR7" s="20">
        <v>59.674330957841107</v>
      </c>
      <c r="AS7" s="20">
        <v>58.210888898675009</v>
      </c>
      <c r="AT7" s="20">
        <v>62.253495285415283</v>
      </c>
      <c r="AU7" s="20">
        <v>60.556190090982128</v>
      </c>
      <c r="AV7" s="20">
        <v>62.083410633440302</v>
      </c>
      <c r="AW7" s="20">
        <v>63.183957298596148</v>
      </c>
      <c r="AX7" s="20">
        <v>62.731800549977208</v>
      </c>
      <c r="AY7" s="20">
        <v>62.731800549977208</v>
      </c>
      <c r="AZ7" s="20">
        <v>62.731800549977208</v>
      </c>
      <c r="BA7" s="20">
        <v>62.731800549977208</v>
      </c>
      <c r="BB7" s="20">
        <v>62.731800549977208</v>
      </c>
      <c r="BC7" s="20">
        <v>62.731800549977208</v>
      </c>
      <c r="BD7" s="20">
        <v>62.731800549977208</v>
      </c>
      <c r="BE7" s="20">
        <v>62.731800549977208</v>
      </c>
      <c r="BF7" s="20">
        <v>62.731800549977208</v>
      </c>
      <c r="BG7" s="20">
        <v>62.731800549977208</v>
      </c>
      <c r="BH7" s="20">
        <v>62.731800549977208</v>
      </c>
      <c r="BI7" s="20">
        <v>62.731800549977208</v>
      </c>
      <c r="BJ7" s="20">
        <v>62.731800549977208</v>
      </c>
      <c r="BK7" s="20">
        <v>62.731800549977208</v>
      </c>
      <c r="BL7" s="20">
        <v>62.731800549977208</v>
      </c>
      <c r="BM7" s="20">
        <v>62.731800549977208</v>
      </c>
    </row>
    <row r="8" spans="1:65">
      <c r="A8" s="22">
        <v>0.97</v>
      </c>
      <c r="B8" s="20">
        <f ca="1"/>
        <v>0.2971985383678441</v>
      </c>
      <c r="C8" s="20" cm="1">
        <f t="array" ref="C8:AF8">$A8*Total_Maximum_Demand__MVA____Option_1_Winter_POE50</f>
        <v>42.061891097308475</v>
      </c>
      <c r="D8" s="20">
        <v>46.464231876966153</v>
      </c>
      <c r="E8" s="20">
        <v>46.931044456228996</v>
      </c>
      <c r="F8" s="20">
        <v>47.508161361015418</v>
      </c>
      <c r="G8" s="20">
        <v>48.274399198688748</v>
      </c>
      <c r="H8" s="20">
        <v>49.000813673749867</v>
      </c>
      <c r="I8" s="20">
        <v>50.270286955266982</v>
      </c>
      <c r="J8" s="20">
        <v>53.463095683989536</v>
      </c>
      <c r="K8" s="20">
        <v>55.180416535501543</v>
      </c>
      <c r="L8" s="20">
        <v>53.927580092539436</v>
      </c>
      <c r="M8" s="20">
        <v>57.806186938540911</v>
      </c>
      <c r="N8" s="20">
        <v>58.50499575438657</v>
      </c>
      <c r="O8" s="20">
        <v>59.007323789694247</v>
      </c>
      <c r="P8" s="20">
        <v>61.375150614051321</v>
      </c>
      <c r="Q8" s="20">
        <v>61.760560058925385</v>
      </c>
      <c r="R8" s="20">
        <v>61.760560058925385</v>
      </c>
      <c r="S8" s="20">
        <v>61.760560058925385</v>
      </c>
      <c r="T8" s="20">
        <v>61.760560058925385</v>
      </c>
      <c r="U8" s="20">
        <v>61.760560058925385</v>
      </c>
      <c r="V8" s="20">
        <v>61.760560058925385</v>
      </c>
      <c r="W8" s="20">
        <v>61.760560058925385</v>
      </c>
      <c r="X8" s="20">
        <v>61.760560058925385</v>
      </c>
      <c r="Y8" s="20">
        <v>61.760560058925385</v>
      </c>
      <c r="Z8" s="20">
        <v>61.760560058925385</v>
      </c>
      <c r="AA8" s="20">
        <v>61.760560058925385</v>
      </c>
      <c r="AB8" s="20">
        <v>61.760560058925385</v>
      </c>
      <c r="AC8" s="20">
        <v>61.760560058925385</v>
      </c>
      <c r="AD8" s="20">
        <v>61.760560058925385</v>
      </c>
      <c r="AE8" s="20">
        <v>61.760560058925385</v>
      </c>
      <c r="AF8" s="20">
        <v>61.760560058925385</v>
      </c>
      <c r="AH8" s="22">
        <v>0.97</v>
      </c>
      <c r="AI8" s="20">
        <f ca="1"/>
        <v>0.2971985383678441</v>
      </c>
      <c r="AJ8" s="20" cm="1">
        <f t="array" ref="AJ8:BM8">$AH8*Total_Maximum_Demand__MVA____Option_1_Winter_POE10</f>
        <v>46.107875569358157</v>
      </c>
      <c r="AK8" s="20">
        <v>50.307077953461103</v>
      </c>
      <c r="AL8" s="20">
        <v>50.741942175572042</v>
      </c>
      <c r="AM8" s="20">
        <v>52.242718257640796</v>
      </c>
      <c r="AN8" s="20">
        <v>52.206141878048705</v>
      </c>
      <c r="AO8" s="20">
        <v>52.536153217205744</v>
      </c>
      <c r="AP8" s="20">
        <v>53.826873065089806</v>
      </c>
      <c r="AQ8" s="20">
        <v>57.535150358808991</v>
      </c>
      <c r="AR8" s="20">
        <v>59.065409213373343</v>
      </c>
      <c r="AS8" s="20">
        <v>57.616900236443634</v>
      </c>
      <c r="AT8" s="20">
        <v>61.618255537604924</v>
      </c>
      <c r="AU8" s="20">
        <v>59.93826978393129</v>
      </c>
      <c r="AV8" s="20">
        <v>61.449906443303156</v>
      </c>
      <c r="AW8" s="20">
        <v>62.539223040447204</v>
      </c>
      <c r="AX8" s="20">
        <v>62.09168013620193</v>
      </c>
      <c r="AY8" s="20">
        <v>62.09168013620193</v>
      </c>
      <c r="AZ8" s="20">
        <v>62.09168013620193</v>
      </c>
      <c r="BA8" s="20">
        <v>62.09168013620193</v>
      </c>
      <c r="BB8" s="20">
        <v>62.09168013620193</v>
      </c>
      <c r="BC8" s="20">
        <v>62.09168013620193</v>
      </c>
      <c r="BD8" s="20">
        <v>62.09168013620193</v>
      </c>
      <c r="BE8" s="20">
        <v>62.09168013620193</v>
      </c>
      <c r="BF8" s="20">
        <v>62.09168013620193</v>
      </c>
      <c r="BG8" s="20">
        <v>62.09168013620193</v>
      </c>
      <c r="BH8" s="20">
        <v>62.09168013620193</v>
      </c>
      <c r="BI8" s="20">
        <v>62.09168013620193</v>
      </c>
      <c r="BJ8" s="20">
        <v>62.09168013620193</v>
      </c>
      <c r="BK8" s="20">
        <v>62.09168013620193</v>
      </c>
      <c r="BL8" s="20">
        <v>62.09168013620193</v>
      </c>
      <c r="BM8" s="20">
        <v>62.09168013620193</v>
      </c>
    </row>
    <row r="9" spans="1:65">
      <c r="A9" s="22">
        <v>0.95</v>
      </c>
      <c r="B9" s="20">
        <f ca="1"/>
        <v>1.4859926918392203</v>
      </c>
      <c r="C9" s="20" cm="1">
        <f t="array" ref="C9:AF9">$A9*Total_Maximum_Demand__MVA____Option_1_Winter_POE50</f>
        <v>41.194635610766028</v>
      </c>
      <c r="D9" s="20">
        <v>45.506206477441076</v>
      </c>
      <c r="E9" s="20">
        <v>45.963394055069635</v>
      </c>
      <c r="F9" s="20">
        <v>46.528611642231596</v>
      </c>
      <c r="G9" s="20">
        <v>47.279050761602385</v>
      </c>
      <c r="H9" s="20">
        <v>47.990487618621003</v>
      </c>
      <c r="I9" s="20">
        <v>49.233786193302713</v>
      </c>
      <c r="J9" s="20">
        <v>52.360763814216554</v>
      </c>
      <c r="K9" s="20">
        <v>54.042675988377802</v>
      </c>
      <c r="L9" s="20">
        <v>52.815671224652029</v>
      </c>
      <c r="M9" s="20">
        <v>56.614306795478207</v>
      </c>
      <c r="N9" s="20">
        <v>57.298707182131174</v>
      </c>
      <c r="O9" s="20">
        <v>57.790677938360346</v>
      </c>
      <c r="P9" s="20">
        <v>60.109683591081193</v>
      </c>
      <c r="Q9" s="20">
        <v>60.487146449463005</v>
      </c>
      <c r="R9" s="20">
        <v>60.487146449463005</v>
      </c>
      <c r="S9" s="20">
        <v>60.487146449463005</v>
      </c>
      <c r="T9" s="20">
        <v>60.487146449463005</v>
      </c>
      <c r="U9" s="20">
        <v>60.487146449463005</v>
      </c>
      <c r="V9" s="20">
        <v>60.487146449463005</v>
      </c>
      <c r="W9" s="20">
        <v>60.487146449463005</v>
      </c>
      <c r="X9" s="20">
        <v>60.487146449463005</v>
      </c>
      <c r="Y9" s="20">
        <v>60.487146449463005</v>
      </c>
      <c r="Z9" s="20">
        <v>60.487146449463005</v>
      </c>
      <c r="AA9" s="20">
        <v>60.487146449463005</v>
      </c>
      <c r="AB9" s="20">
        <v>60.487146449463005</v>
      </c>
      <c r="AC9" s="20">
        <v>60.487146449463005</v>
      </c>
      <c r="AD9" s="20">
        <v>60.487146449463005</v>
      </c>
      <c r="AE9" s="20">
        <v>60.487146449463005</v>
      </c>
      <c r="AF9" s="20">
        <v>60.487146449463005</v>
      </c>
      <c r="AH9" s="22">
        <v>0.95</v>
      </c>
      <c r="AI9" s="20">
        <f ca="1"/>
        <v>1.4859926918392203</v>
      </c>
      <c r="AJ9" s="20" cm="1">
        <f t="array" ref="AJ9:BM9">$AH9*Total_Maximum_Demand__MVA____Option_1_Winter_POE10</f>
        <v>45.157197722567268</v>
      </c>
      <c r="AK9" s="20">
        <v>49.269818614214479</v>
      </c>
      <c r="AL9" s="20">
        <v>49.695716563704579</v>
      </c>
      <c r="AM9" s="20">
        <v>51.165548809029644</v>
      </c>
      <c r="AN9" s="20">
        <v>51.129726581594092</v>
      </c>
      <c r="AO9" s="20">
        <v>51.452933563242738</v>
      </c>
      <c r="AP9" s="20">
        <v>52.717040630758056</v>
      </c>
      <c r="AQ9" s="20">
        <v>56.348858598833544</v>
      </c>
      <c r="AR9" s="20">
        <v>57.847565724437807</v>
      </c>
      <c r="AS9" s="20">
        <v>56.428922911980877</v>
      </c>
      <c r="AT9" s="20">
        <v>60.347776041984197</v>
      </c>
      <c r="AU9" s="20">
        <v>58.702429169829614</v>
      </c>
      <c r="AV9" s="20">
        <v>60.182898063028858</v>
      </c>
      <c r="AW9" s="20">
        <v>61.249754524149324</v>
      </c>
      <c r="AX9" s="20">
        <v>60.811439308651373</v>
      </c>
      <c r="AY9" s="20">
        <v>60.811439308651373</v>
      </c>
      <c r="AZ9" s="20">
        <v>60.811439308651373</v>
      </c>
      <c r="BA9" s="20">
        <v>60.811439308651373</v>
      </c>
      <c r="BB9" s="20">
        <v>60.811439308651373</v>
      </c>
      <c r="BC9" s="20">
        <v>60.811439308651373</v>
      </c>
      <c r="BD9" s="20">
        <v>60.811439308651373</v>
      </c>
      <c r="BE9" s="20">
        <v>60.811439308651373</v>
      </c>
      <c r="BF9" s="20">
        <v>60.811439308651373</v>
      </c>
      <c r="BG9" s="20">
        <v>60.811439308651373</v>
      </c>
      <c r="BH9" s="20">
        <v>60.811439308651373</v>
      </c>
      <c r="BI9" s="20">
        <v>60.811439308651373</v>
      </c>
      <c r="BJ9" s="20">
        <v>60.811439308651373</v>
      </c>
      <c r="BK9" s="20">
        <v>60.811439308651373</v>
      </c>
      <c r="BL9" s="20">
        <v>60.811439308651373</v>
      </c>
      <c r="BM9" s="20">
        <v>60.811439308651373</v>
      </c>
    </row>
    <row r="10" spans="1:65">
      <c r="A10" s="22">
        <v>0.9</v>
      </c>
      <c r="B10" s="20">
        <f ca="1"/>
        <v>8.6187576126674763</v>
      </c>
      <c r="C10" s="20" cm="1">
        <f t="array" ref="C10:AF10">$A10*Total_Maximum_Demand__MVA____Option_1_Winter_POE50</f>
        <v>39.026496894409924</v>
      </c>
      <c r="D10" s="20">
        <v>43.111142978628386</v>
      </c>
      <c r="E10" s="20">
        <v>43.544268052171233</v>
      </c>
      <c r="F10" s="20">
        <v>44.079737345272044</v>
      </c>
      <c r="G10" s="20">
        <v>44.790679668886469</v>
      </c>
      <c r="H10" s="20">
        <v>45.464672480798846</v>
      </c>
      <c r="I10" s="20">
        <v>46.642534288392049</v>
      </c>
      <c r="J10" s="20">
        <v>49.604934139784106</v>
      </c>
      <c r="K10" s="20">
        <v>51.198324620568449</v>
      </c>
      <c r="L10" s="20">
        <v>50.035899054933502</v>
      </c>
      <c r="M10" s="20">
        <v>53.634606437821468</v>
      </c>
      <c r="N10" s="20">
        <v>54.282985751492696</v>
      </c>
      <c r="O10" s="20">
        <v>54.749063310025591</v>
      </c>
      <c r="P10" s="20">
        <v>56.946016033655873</v>
      </c>
      <c r="Q10" s="20">
        <v>57.30361242580706</v>
      </c>
      <c r="R10" s="20">
        <v>57.30361242580706</v>
      </c>
      <c r="S10" s="20">
        <v>57.30361242580706</v>
      </c>
      <c r="T10" s="20">
        <v>57.30361242580706</v>
      </c>
      <c r="U10" s="20">
        <v>57.30361242580706</v>
      </c>
      <c r="V10" s="20">
        <v>57.30361242580706</v>
      </c>
      <c r="W10" s="20">
        <v>57.30361242580706</v>
      </c>
      <c r="X10" s="20">
        <v>57.30361242580706</v>
      </c>
      <c r="Y10" s="20">
        <v>57.30361242580706</v>
      </c>
      <c r="Z10" s="20">
        <v>57.30361242580706</v>
      </c>
      <c r="AA10" s="20">
        <v>57.30361242580706</v>
      </c>
      <c r="AB10" s="20">
        <v>57.30361242580706</v>
      </c>
      <c r="AC10" s="20">
        <v>57.30361242580706</v>
      </c>
      <c r="AD10" s="20">
        <v>57.30361242580706</v>
      </c>
      <c r="AE10" s="20">
        <v>57.30361242580706</v>
      </c>
      <c r="AF10" s="20">
        <v>57.30361242580706</v>
      </c>
      <c r="AH10" s="22">
        <v>0.9</v>
      </c>
      <c r="AI10" s="20">
        <f ca="1"/>
        <v>8.6187576126674763</v>
      </c>
      <c r="AJ10" s="20" cm="1">
        <f t="array" ref="AJ10:BM10">$AH10*Total_Maximum_Demand__MVA____Option_1_Winter_POE10</f>
        <v>42.780503105590043</v>
      </c>
      <c r="AK10" s="20">
        <v>46.676670266097936</v>
      </c>
      <c r="AL10" s="20">
        <v>47.080152534035918</v>
      </c>
      <c r="AM10" s="20">
        <v>48.472625187501777</v>
      </c>
      <c r="AN10" s="20">
        <v>48.43868834045756</v>
      </c>
      <c r="AO10" s="20">
        <v>48.744884428335226</v>
      </c>
      <c r="AP10" s="20">
        <v>49.942459544928688</v>
      </c>
      <c r="AQ10" s="20">
        <v>53.383129198894942</v>
      </c>
      <c r="AR10" s="20">
        <v>54.802957002098978</v>
      </c>
      <c r="AS10" s="20">
        <v>53.458979600823987</v>
      </c>
      <c r="AT10" s="20">
        <v>57.171577302932405</v>
      </c>
      <c r="AU10" s="20">
        <v>55.612827634575424</v>
      </c>
      <c r="AV10" s="20">
        <v>57.015377112343131</v>
      </c>
      <c r="AW10" s="20">
        <v>58.026083233404627</v>
      </c>
      <c r="AX10" s="20">
        <v>57.610837239774987</v>
      </c>
      <c r="AY10" s="20">
        <v>57.610837239774987</v>
      </c>
      <c r="AZ10" s="20">
        <v>57.610837239774987</v>
      </c>
      <c r="BA10" s="20">
        <v>57.610837239774987</v>
      </c>
      <c r="BB10" s="20">
        <v>57.610837239774987</v>
      </c>
      <c r="BC10" s="20">
        <v>57.610837239774987</v>
      </c>
      <c r="BD10" s="20">
        <v>57.610837239774987</v>
      </c>
      <c r="BE10" s="20">
        <v>57.610837239774987</v>
      </c>
      <c r="BF10" s="20">
        <v>57.610837239774987</v>
      </c>
      <c r="BG10" s="20">
        <v>57.610837239774987</v>
      </c>
      <c r="BH10" s="20">
        <v>57.610837239774987</v>
      </c>
      <c r="BI10" s="20">
        <v>57.610837239774987</v>
      </c>
      <c r="BJ10" s="20">
        <v>57.610837239774987</v>
      </c>
      <c r="BK10" s="20">
        <v>57.610837239774987</v>
      </c>
      <c r="BL10" s="20">
        <v>57.610837239774987</v>
      </c>
      <c r="BM10" s="20">
        <v>57.610837239774987</v>
      </c>
    </row>
    <row r="11" spans="1:65">
      <c r="A11" s="22">
        <v>0.85</v>
      </c>
      <c r="B11" s="20">
        <f ca="1"/>
        <v>40.121802679658892</v>
      </c>
      <c r="C11" s="20" cm="1">
        <f t="array" ref="C11:AF11">$A11*Total_Maximum_Demand__MVA____Option_1_Winter_POE50</f>
        <v>36.85835817805382</v>
      </c>
      <c r="D11" s="20">
        <v>40.716079479815697</v>
      </c>
      <c r="E11" s="20">
        <v>41.125142049272831</v>
      </c>
      <c r="F11" s="20">
        <v>41.630863048312477</v>
      </c>
      <c r="G11" s="20">
        <v>42.302308576170553</v>
      </c>
      <c r="H11" s="20">
        <v>42.938857342976682</v>
      </c>
      <c r="I11" s="20">
        <v>44.051282383481372</v>
      </c>
      <c r="J11" s="20">
        <v>46.849104465351658</v>
      </c>
      <c r="K11" s="20">
        <v>48.353973252759083</v>
      </c>
      <c r="L11" s="20">
        <v>47.256126885214968</v>
      </c>
      <c r="M11" s="20">
        <v>50.654906080164714</v>
      </c>
      <c r="N11" s="20">
        <v>51.26726432085421</v>
      </c>
      <c r="O11" s="20">
        <v>51.707448681690835</v>
      </c>
      <c r="P11" s="20">
        <v>53.782348476230538</v>
      </c>
      <c r="Q11" s="20">
        <v>54.120078402151108</v>
      </c>
      <c r="R11" s="20">
        <v>54.120078402151108</v>
      </c>
      <c r="S11" s="20">
        <v>54.120078402151108</v>
      </c>
      <c r="T11" s="20">
        <v>54.120078402151108</v>
      </c>
      <c r="U11" s="20">
        <v>54.120078402151108</v>
      </c>
      <c r="V11" s="20">
        <v>54.120078402151108</v>
      </c>
      <c r="W11" s="20">
        <v>54.120078402151108</v>
      </c>
      <c r="X11" s="20">
        <v>54.120078402151108</v>
      </c>
      <c r="Y11" s="20">
        <v>54.120078402151108</v>
      </c>
      <c r="Z11" s="20">
        <v>54.120078402151108</v>
      </c>
      <c r="AA11" s="20">
        <v>54.120078402151108</v>
      </c>
      <c r="AB11" s="20">
        <v>54.120078402151108</v>
      </c>
      <c r="AC11" s="20">
        <v>54.120078402151108</v>
      </c>
      <c r="AD11" s="20">
        <v>54.120078402151108</v>
      </c>
      <c r="AE11" s="20">
        <v>54.120078402151108</v>
      </c>
      <c r="AF11" s="20">
        <v>54.120078402151108</v>
      </c>
      <c r="AH11" s="22">
        <v>0.85</v>
      </c>
      <c r="AI11" s="20">
        <f ca="1"/>
        <v>40.121802679658892</v>
      </c>
      <c r="AJ11" s="179" cm="1">
        <f t="array" ref="AJ11:BM11">$AH11*Total_Maximum_Demand__MVA____Option_1_Winter_POE10</f>
        <v>40.403808488612817</v>
      </c>
      <c r="AK11" s="179">
        <v>44.083521917981379</v>
      </c>
      <c r="AL11" s="179">
        <v>44.464588504367256</v>
      </c>
      <c r="AM11" s="179">
        <v>45.779701565973895</v>
      </c>
      <c r="AN11" s="179">
        <v>45.747650099321028</v>
      </c>
      <c r="AO11" s="179">
        <v>46.036835293427714</v>
      </c>
      <c r="AP11" s="179">
        <v>47.167878459099313</v>
      </c>
      <c r="AQ11" s="20">
        <v>50.417399798956332</v>
      </c>
      <c r="AR11" s="20">
        <v>51.758348279760142</v>
      </c>
      <c r="AS11" s="20">
        <v>50.489036289667098</v>
      </c>
      <c r="AT11" s="20">
        <v>53.9953785638806</v>
      </c>
      <c r="AU11" s="20">
        <v>52.523226099321235</v>
      </c>
      <c r="AV11" s="20">
        <v>53.847856161657404</v>
      </c>
      <c r="AW11" s="20">
        <v>54.802411942659923</v>
      </c>
      <c r="AX11" s="20">
        <v>54.410235170898602</v>
      </c>
      <c r="AY11" s="20">
        <v>54.410235170898602</v>
      </c>
      <c r="AZ11" s="20">
        <v>54.410235170898602</v>
      </c>
      <c r="BA11" s="20">
        <v>54.410235170898602</v>
      </c>
      <c r="BB11" s="20">
        <v>54.410235170898602</v>
      </c>
      <c r="BC11" s="20">
        <v>54.410235170898602</v>
      </c>
      <c r="BD11" s="20">
        <v>54.410235170898602</v>
      </c>
      <c r="BE11" s="20">
        <v>54.410235170898602</v>
      </c>
      <c r="BF11" s="20">
        <v>54.410235170898602</v>
      </c>
      <c r="BG11" s="20">
        <v>54.410235170898602</v>
      </c>
      <c r="BH11" s="20">
        <v>54.410235170898602</v>
      </c>
      <c r="BI11" s="20">
        <v>54.410235170898602</v>
      </c>
      <c r="BJ11" s="20">
        <v>54.410235170898602</v>
      </c>
      <c r="BK11" s="20">
        <v>54.410235170898602</v>
      </c>
      <c r="BL11" s="20">
        <v>54.410235170898602</v>
      </c>
      <c r="BM11" s="20">
        <v>54.410235170898602</v>
      </c>
    </row>
    <row r="12" spans="1:65">
      <c r="A12" s="22">
        <v>0.8</v>
      </c>
      <c r="B12" s="20">
        <f ca="1"/>
        <v>93.023142509134956</v>
      </c>
      <c r="C12" s="20" cm="1">
        <f t="array" ref="C12:AF12">$A12*Total_Maximum_Demand__MVA____Option_1_Winter_POE50</f>
        <v>34.690219461697716</v>
      </c>
      <c r="D12" s="20">
        <v>38.321015981003015</v>
      </c>
      <c r="E12" s="20">
        <v>38.70601604637443</v>
      </c>
      <c r="F12" s="20">
        <v>39.181988751352925</v>
      </c>
      <c r="G12" s="20">
        <v>39.813937483454644</v>
      </c>
      <c r="H12" s="20">
        <v>40.413042205154532</v>
      </c>
      <c r="I12" s="20">
        <v>41.460030478570708</v>
      </c>
      <c r="J12" s="20">
        <v>44.09327479091921</v>
      </c>
      <c r="K12" s="20">
        <v>45.50962188494973</v>
      </c>
      <c r="L12" s="20">
        <v>44.476354715496448</v>
      </c>
      <c r="M12" s="20">
        <v>47.675205722507968</v>
      </c>
      <c r="N12" s="20">
        <v>48.251542890215731</v>
      </c>
      <c r="O12" s="20">
        <v>48.665834053356086</v>
      </c>
      <c r="P12" s="20">
        <v>50.618680918805218</v>
      </c>
      <c r="Q12" s="20">
        <v>50.936544378495171</v>
      </c>
      <c r="R12" s="20">
        <v>50.936544378495171</v>
      </c>
      <c r="S12" s="20">
        <v>50.936544378495171</v>
      </c>
      <c r="T12" s="20">
        <v>50.936544378495171</v>
      </c>
      <c r="U12" s="20">
        <v>50.936544378495171</v>
      </c>
      <c r="V12" s="20">
        <v>50.936544378495171</v>
      </c>
      <c r="W12" s="20">
        <v>50.936544378495171</v>
      </c>
      <c r="X12" s="20">
        <v>50.936544378495171</v>
      </c>
      <c r="Y12" s="20">
        <v>50.936544378495171</v>
      </c>
      <c r="Z12" s="20">
        <v>50.936544378495171</v>
      </c>
      <c r="AA12" s="20">
        <v>50.936544378495171</v>
      </c>
      <c r="AB12" s="20">
        <v>50.936544378495171</v>
      </c>
      <c r="AC12" s="20">
        <v>50.936544378495171</v>
      </c>
      <c r="AD12" s="20">
        <v>50.936544378495171</v>
      </c>
      <c r="AE12" s="20">
        <v>50.936544378495171</v>
      </c>
      <c r="AF12" s="20">
        <v>50.936544378495171</v>
      </c>
      <c r="AH12" s="22">
        <v>0.8</v>
      </c>
      <c r="AI12" s="20">
        <f ca="1"/>
        <v>93.023142509134956</v>
      </c>
      <c r="AJ12" s="20" cm="1">
        <f t="array" ref="AJ12:BM12">$AH12*Total_Maximum_Demand__MVA____Option_1_Winter_POE10</f>
        <v>38.027113871635599</v>
      </c>
      <c r="AK12" s="20">
        <v>41.490373569864829</v>
      </c>
      <c r="AL12" s="20">
        <v>41.849024474698595</v>
      </c>
      <c r="AM12" s="20">
        <v>43.086777944446027</v>
      </c>
      <c r="AN12" s="20">
        <v>43.056611858184503</v>
      </c>
      <c r="AO12" s="20">
        <v>43.328786158520202</v>
      </c>
      <c r="AP12" s="20">
        <v>44.393297373269945</v>
      </c>
      <c r="AQ12" s="20">
        <v>47.451670399017729</v>
      </c>
      <c r="AR12" s="20">
        <v>48.71373955742132</v>
      </c>
      <c r="AS12" s="20">
        <v>47.519092978510216</v>
      </c>
      <c r="AT12" s="20">
        <v>50.819179824828808</v>
      </c>
      <c r="AU12" s="20">
        <v>49.433624564067046</v>
      </c>
      <c r="AV12" s="20">
        <v>50.680335210971677</v>
      </c>
      <c r="AW12" s="20">
        <v>51.578740651915226</v>
      </c>
      <c r="AX12" s="20">
        <v>51.209633102022217</v>
      </c>
      <c r="AY12" s="20">
        <v>51.209633102022217</v>
      </c>
      <c r="AZ12" s="20">
        <v>51.209633102022217</v>
      </c>
      <c r="BA12" s="20">
        <v>51.209633102022217</v>
      </c>
      <c r="BB12" s="20">
        <v>51.209633102022217</v>
      </c>
      <c r="BC12" s="20">
        <v>51.209633102022217</v>
      </c>
      <c r="BD12" s="20">
        <v>51.209633102022217</v>
      </c>
      <c r="BE12" s="20">
        <v>51.209633102022217</v>
      </c>
      <c r="BF12" s="20">
        <v>51.209633102022217</v>
      </c>
      <c r="BG12" s="20">
        <v>51.209633102022217</v>
      </c>
      <c r="BH12" s="20">
        <v>51.209633102022217</v>
      </c>
      <c r="BI12" s="20">
        <v>51.209633102022217</v>
      </c>
      <c r="BJ12" s="20">
        <v>51.209633102022217</v>
      </c>
      <c r="BK12" s="20">
        <v>51.209633102022217</v>
      </c>
      <c r="BL12" s="20">
        <v>51.209633102022217</v>
      </c>
      <c r="BM12" s="20">
        <v>51.209633102022217</v>
      </c>
    </row>
    <row r="13" spans="1:65">
      <c r="A13" s="22">
        <v>0.75</v>
      </c>
      <c r="B13" s="20">
        <f ca="1"/>
        <v>197.04263093788308</v>
      </c>
      <c r="C13" s="20" cm="1">
        <f t="array" ref="C13:AF13">$A13*Total_Maximum_Demand__MVA____Option_1_Winter_POE50</f>
        <v>32.522080745341604</v>
      </c>
      <c r="D13" s="20">
        <v>35.925952482190326</v>
      </c>
      <c r="E13" s="20">
        <v>36.286890043476028</v>
      </c>
      <c r="F13" s="20">
        <v>36.733114454393366</v>
      </c>
      <c r="G13" s="20">
        <v>37.325566390738729</v>
      </c>
      <c r="H13" s="20">
        <v>37.887227067332368</v>
      </c>
      <c r="I13" s="20">
        <v>38.868778573660038</v>
      </c>
      <c r="J13" s="20">
        <v>41.337445116486755</v>
      </c>
      <c r="K13" s="20">
        <v>42.665270517140371</v>
      </c>
      <c r="L13" s="20">
        <v>41.696582545777915</v>
      </c>
      <c r="M13" s="20">
        <v>44.695505364851222</v>
      </c>
      <c r="N13" s="20">
        <v>45.235821459577245</v>
      </c>
      <c r="O13" s="20">
        <v>45.624219425021323</v>
      </c>
      <c r="P13" s="20">
        <v>47.455013361379891</v>
      </c>
      <c r="Q13" s="20">
        <v>47.753010354839219</v>
      </c>
      <c r="R13" s="20">
        <v>47.753010354839219</v>
      </c>
      <c r="S13" s="20">
        <v>47.753010354839219</v>
      </c>
      <c r="T13" s="20">
        <v>47.753010354839219</v>
      </c>
      <c r="U13" s="20">
        <v>47.753010354839219</v>
      </c>
      <c r="V13" s="20">
        <v>47.753010354839219</v>
      </c>
      <c r="W13" s="20">
        <v>47.753010354839219</v>
      </c>
      <c r="X13" s="20">
        <v>47.753010354839219</v>
      </c>
      <c r="Y13" s="20">
        <v>47.753010354839219</v>
      </c>
      <c r="Z13" s="20">
        <v>47.753010354839219</v>
      </c>
      <c r="AA13" s="20">
        <v>47.753010354839219</v>
      </c>
      <c r="AB13" s="20">
        <v>47.753010354839219</v>
      </c>
      <c r="AC13" s="20">
        <v>47.753010354839219</v>
      </c>
      <c r="AD13" s="20">
        <v>47.753010354839219</v>
      </c>
      <c r="AE13" s="20">
        <v>47.753010354839219</v>
      </c>
      <c r="AF13" s="20">
        <v>47.753010354839219</v>
      </c>
      <c r="AH13" s="22">
        <v>0.75</v>
      </c>
      <c r="AI13" s="20">
        <f ca="1"/>
        <v>197.04263093788308</v>
      </c>
      <c r="AJ13" s="20" cm="1">
        <f t="array" ref="AJ13:BM13">$AH13*Total_Maximum_Demand__MVA____Option_1_Winter_POE10</f>
        <v>35.650419254658374</v>
      </c>
      <c r="AK13" s="20">
        <v>38.897225221748279</v>
      </c>
      <c r="AL13" s="20">
        <v>39.233460445029934</v>
      </c>
      <c r="AM13" s="20">
        <v>40.393854322918145</v>
      </c>
      <c r="AN13" s="20">
        <v>40.365573617047971</v>
      </c>
      <c r="AO13" s="20">
        <v>40.620737023612691</v>
      </c>
      <c r="AP13" s="20">
        <v>41.618716287440577</v>
      </c>
      <c r="AQ13" s="20">
        <v>44.485940999079119</v>
      </c>
      <c r="AR13" s="20">
        <v>45.669130835082484</v>
      </c>
      <c r="AS13" s="20">
        <v>44.549149667353326</v>
      </c>
      <c r="AT13" s="20">
        <v>47.642981085777002</v>
      </c>
      <c r="AU13" s="20">
        <v>46.344023028812856</v>
      </c>
      <c r="AV13" s="20">
        <v>47.512814260285943</v>
      </c>
      <c r="AW13" s="20">
        <v>48.355069361170521</v>
      </c>
      <c r="AX13" s="20">
        <v>48.009031033145824</v>
      </c>
      <c r="AY13" s="20">
        <v>48.009031033145824</v>
      </c>
      <c r="AZ13" s="20">
        <v>48.009031033145824</v>
      </c>
      <c r="BA13" s="20">
        <v>48.009031033145824</v>
      </c>
      <c r="BB13" s="20">
        <v>48.009031033145824</v>
      </c>
      <c r="BC13" s="20">
        <v>48.009031033145824</v>
      </c>
      <c r="BD13" s="20">
        <v>48.009031033145824</v>
      </c>
      <c r="BE13" s="20">
        <v>48.009031033145824</v>
      </c>
      <c r="BF13" s="20">
        <v>48.009031033145824</v>
      </c>
      <c r="BG13" s="20">
        <v>48.009031033145824</v>
      </c>
      <c r="BH13" s="20">
        <v>48.009031033145824</v>
      </c>
      <c r="BI13" s="20">
        <v>48.009031033145824</v>
      </c>
      <c r="BJ13" s="20">
        <v>48.009031033145824</v>
      </c>
      <c r="BK13" s="20">
        <v>48.009031033145824</v>
      </c>
      <c r="BL13" s="20">
        <v>48.009031033145824</v>
      </c>
      <c r="BM13" s="20">
        <v>48.009031033145824</v>
      </c>
    </row>
    <row r="14" spans="1:65">
      <c r="A14" s="22">
        <v>0.7</v>
      </c>
      <c r="B14" s="20">
        <f ca="1"/>
        <v>378.03654080390874</v>
      </c>
      <c r="C14" s="20" cm="1">
        <f t="array" ref="C14:AF14">$A14*Total_Maximum_Demand__MVA____Option_1_Winter_POE50</f>
        <v>30.353942028985497</v>
      </c>
      <c r="D14" s="20">
        <v>33.530888983377636</v>
      </c>
      <c r="E14" s="20">
        <v>33.867764040577626</v>
      </c>
      <c r="F14" s="20">
        <v>34.284240157433807</v>
      </c>
      <c r="G14" s="20">
        <v>34.837195298022806</v>
      </c>
      <c r="H14" s="20">
        <v>35.361411929510211</v>
      </c>
      <c r="I14" s="20">
        <v>36.277526668749367</v>
      </c>
      <c r="J14" s="20">
        <v>38.581615442054307</v>
      </c>
      <c r="K14" s="20">
        <v>39.820919149331012</v>
      </c>
      <c r="L14" s="20">
        <v>38.916810376059388</v>
      </c>
      <c r="M14" s="20">
        <v>41.715805007194469</v>
      </c>
      <c r="N14" s="20">
        <v>42.220100028938759</v>
      </c>
      <c r="O14" s="20">
        <v>42.582604796686567</v>
      </c>
      <c r="P14" s="20">
        <v>44.291345803954563</v>
      </c>
      <c r="Q14" s="20">
        <v>44.569476331183267</v>
      </c>
      <c r="R14" s="20">
        <v>44.569476331183267</v>
      </c>
      <c r="S14" s="20">
        <v>44.569476331183267</v>
      </c>
      <c r="T14" s="20">
        <v>44.569476331183267</v>
      </c>
      <c r="U14" s="20">
        <v>44.569476331183267</v>
      </c>
      <c r="V14" s="20">
        <v>44.569476331183267</v>
      </c>
      <c r="W14" s="20">
        <v>44.569476331183267</v>
      </c>
      <c r="X14" s="20">
        <v>44.569476331183267</v>
      </c>
      <c r="Y14" s="20">
        <v>44.569476331183267</v>
      </c>
      <c r="Z14" s="20">
        <v>44.569476331183267</v>
      </c>
      <c r="AA14" s="20">
        <v>44.569476331183267</v>
      </c>
      <c r="AB14" s="20">
        <v>44.569476331183267</v>
      </c>
      <c r="AC14" s="20">
        <v>44.569476331183267</v>
      </c>
      <c r="AD14" s="20">
        <v>44.569476331183267</v>
      </c>
      <c r="AE14" s="20">
        <v>44.569476331183267</v>
      </c>
      <c r="AF14" s="20">
        <v>44.569476331183267</v>
      </c>
      <c r="AH14" s="22">
        <v>0.7</v>
      </c>
      <c r="AI14" s="20">
        <f ca="1"/>
        <v>378.03654080390874</v>
      </c>
      <c r="AJ14" s="20" cm="1">
        <f t="array" ref="AJ14:BM14">$AH14*Total_Maximum_Demand__MVA____Option_1_Winter_POE10</f>
        <v>33.273724637681141</v>
      </c>
      <c r="AK14" s="20">
        <v>36.304076873631722</v>
      </c>
      <c r="AL14" s="20">
        <v>36.617896415361265</v>
      </c>
      <c r="AM14" s="20">
        <v>37.700930701390263</v>
      </c>
      <c r="AN14" s="20">
        <v>37.674535375911432</v>
      </c>
      <c r="AO14" s="20">
        <v>37.912687888705172</v>
      </c>
      <c r="AP14" s="20">
        <v>38.844135201611202</v>
      </c>
      <c r="AQ14" s="20">
        <v>41.520211599140502</v>
      </c>
      <c r="AR14" s="20">
        <v>42.624522112743648</v>
      </c>
      <c r="AS14" s="20">
        <v>41.579206356196437</v>
      </c>
      <c r="AT14" s="20">
        <v>44.466782346725196</v>
      </c>
      <c r="AU14" s="20">
        <v>43.25442149355866</v>
      </c>
      <c r="AV14" s="20">
        <v>44.345293309600216</v>
      </c>
      <c r="AW14" s="20">
        <v>45.131398070425817</v>
      </c>
      <c r="AX14" s="20">
        <v>44.808428964269432</v>
      </c>
      <c r="AY14" s="20">
        <v>44.808428964269432</v>
      </c>
      <c r="AZ14" s="20">
        <v>44.808428964269432</v>
      </c>
      <c r="BA14" s="20">
        <v>44.808428964269432</v>
      </c>
      <c r="BB14" s="20">
        <v>44.808428964269432</v>
      </c>
      <c r="BC14" s="20">
        <v>44.808428964269432</v>
      </c>
      <c r="BD14" s="20">
        <v>44.808428964269432</v>
      </c>
      <c r="BE14" s="20">
        <v>44.808428964269432</v>
      </c>
      <c r="BF14" s="20">
        <v>44.808428964269432</v>
      </c>
      <c r="BG14" s="20">
        <v>44.808428964269432</v>
      </c>
      <c r="BH14" s="20">
        <v>44.808428964269432</v>
      </c>
      <c r="BI14" s="20">
        <v>44.808428964269432</v>
      </c>
      <c r="BJ14" s="20">
        <v>44.808428964269432</v>
      </c>
      <c r="BK14" s="20">
        <v>44.808428964269432</v>
      </c>
      <c r="BL14" s="20">
        <v>44.808428964269432</v>
      </c>
      <c r="BM14" s="20">
        <v>44.808428964269432</v>
      </c>
    </row>
    <row r="15" spans="1:65">
      <c r="A15" s="22">
        <v>0.65</v>
      </c>
      <c r="B15" s="20">
        <f ca="1"/>
        <v>616.09257003654955</v>
      </c>
      <c r="C15" s="20" cm="1">
        <f t="array" ref="C15:AF15">$A15*Total_Maximum_Demand__MVA____Option_1_Winter_POE50</f>
        <v>28.185803312629393</v>
      </c>
      <c r="D15" s="20">
        <v>31.135825484564947</v>
      </c>
      <c r="E15" s="20">
        <v>31.448638037679224</v>
      </c>
      <c r="F15" s="20">
        <v>31.835365860474251</v>
      </c>
      <c r="G15" s="20">
        <v>32.348824205306897</v>
      </c>
      <c r="H15" s="20">
        <v>32.835596791688054</v>
      </c>
      <c r="I15" s="20">
        <v>33.686274763838703</v>
      </c>
      <c r="J15" s="20">
        <v>35.825785767621859</v>
      </c>
      <c r="K15" s="20">
        <v>36.976567781521659</v>
      </c>
      <c r="L15" s="20">
        <v>36.137038206340861</v>
      </c>
      <c r="M15" s="20">
        <v>38.736104649537722</v>
      </c>
      <c r="N15" s="20">
        <v>39.204378598300281</v>
      </c>
      <c r="O15" s="20">
        <v>39.540990168351819</v>
      </c>
      <c r="P15" s="20">
        <v>41.127678246529243</v>
      </c>
      <c r="Q15" s="20">
        <v>41.385942307527323</v>
      </c>
      <c r="R15" s="20">
        <v>41.385942307527323</v>
      </c>
      <c r="S15" s="20">
        <v>41.385942307527323</v>
      </c>
      <c r="T15" s="20">
        <v>41.385942307527323</v>
      </c>
      <c r="U15" s="20">
        <v>41.385942307527323</v>
      </c>
      <c r="V15" s="20">
        <v>41.385942307527323</v>
      </c>
      <c r="W15" s="20">
        <v>41.385942307527323</v>
      </c>
      <c r="X15" s="20">
        <v>41.385942307527323</v>
      </c>
      <c r="Y15" s="20">
        <v>41.385942307527323</v>
      </c>
      <c r="Z15" s="20">
        <v>41.385942307527323</v>
      </c>
      <c r="AA15" s="20">
        <v>41.385942307527323</v>
      </c>
      <c r="AB15" s="20">
        <v>41.385942307527323</v>
      </c>
      <c r="AC15" s="20">
        <v>41.385942307527323</v>
      </c>
      <c r="AD15" s="20">
        <v>41.385942307527323</v>
      </c>
      <c r="AE15" s="20">
        <v>41.385942307527323</v>
      </c>
      <c r="AF15" s="20">
        <v>41.385942307527323</v>
      </c>
      <c r="AH15" s="22">
        <v>0.65</v>
      </c>
      <c r="AI15" s="20">
        <f ca="1"/>
        <v>616.09257003654955</v>
      </c>
      <c r="AJ15" s="20" cm="1">
        <f t="array" ref="AJ15:BM15">$AH15*Total_Maximum_Demand__MVA____Option_1_Winter_POE10</f>
        <v>30.897030020703923</v>
      </c>
      <c r="AK15" s="20">
        <v>33.710928525515172</v>
      </c>
      <c r="AL15" s="20">
        <v>34.002332385692604</v>
      </c>
      <c r="AM15" s="20">
        <v>35.008007079862395</v>
      </c>
      <c r="AN15" s="20">
        <v>34.983497134774908</v>
      </c>
      <c r="AO15" s="20">
        <v>35.20463875379766</v>
      </c>
      <c r="AP15" s="20">
        <v>36.069554115781834</v>
      </c>
      <c r="AQ15" s="20">
        <v>38.5544821992019</v>
      </c>
      <c r="AR15" s="20">
        <v>39.579913390404819</v>
      </c>
      <c r="AS15" s="20">
        <v>38.609263045039548</v>
      </c>
      <c r="AT15" s="20">
        <v>41.290583607673405</v>
      </c>
      <c r="AU15" s="20">
        <v>40.16481995830447</v>
      </c>
      <c r="AV15" s="20">
        <v>41.177772358914488</v>
      </c>
      <c r="AW15" s="20">
        <v>41.90772677968112</v>
      </c>
      <c r="AX15" s="20">
        <v>41.607826895393046</v>
      </c>
      <c r="AY15" s="20">
        <v>41.607826895393046</v>
      </c>
      <c r="AZ15" s="20">
        <v>41.607826895393046</v>
      </c>
      <c r="BA15" s="20">
        <v>41.607826895393046</v>
      </c>
      <c r="BB15" s="20">
        <v>41.607826895393046</v>
      </c>
      <c r="BC15" s="20">
        <v>41.607826895393046</v>
      </c>
      <c r="BD15" s="20">
        <v>41.607826895393046</v>
      </c>
      <c r="BE15" s="20">
        <v>41.607826895393046</v>
      </c>
      <c r="BF15" s="20">
        <v>41.607826895393046</v>
      </c>
      <c r="BG15" s="20">
        <v>41.607826895393046</v>
      </c>
      <c r="BH15" s="20">
        <v>41.607826895393046</v>
      </c>
      <c r="BI15" s="20">
        <v>41.607826895393046</v>
      </c>
      <c r="BJ15" s="20">
        <v>41.607826895393046</v>
      </c>
      <c r="BK15" s="20">
        <v>41.607826895393046</v>
      </c>
      <c r="BL15" s="20">
        <v>41.607826895393046</v>
      </c>
      <c r="BM15" s="20">
        <v>41.607826895393046</v>
      </c>
    </row>
    <row r="16" spans="1:65">
      <c r="A16" s="22">
        <v>0.6</v>
      </c>
      <c r="B16" s="20">
        <f ca="1"/>
        <v>934.98660170519599</v>
      </c>
      <c r="C16" s="20" cm="1">
        <f t="array" ref="C16:AF16">$A16*Total_Maximum_Demand__MVA____Option_1_Winter_POE50</f>
        <v>26.017664596273281</v>
      </c>
      <c r="D16" s="20">
        <v>28.740761985752258</v>
      </c>
      <c r="E16" s="20">
        <v>29.029512034780822</v>
      </c>
      <c r="F16" s="20">
        <v>29.386491563514692</v>
      </c>
      <c r="G16" s="20">
        <v>29.860453112590978</v>
      </c>
      <c r="H16" s="20">
        <v>30.309781653865894</v>
      </c>
      <c r="I16" s="20">
        <v>31.095022858928029</v>
      </c>
      <c r="J16" s="20">
        <v>33.069956093189404</v>
      </c>
      <c r="K16" s="20">
        <v>34.132216413712293</v>
      </c>
      <c r="L16" s="20">
        <v>33.357266036622335</v>
      </c>
      <c r="M16" s="20">
        <v>35.756404291880976</v>
      </c>
      <c r="N16" s="20">
        <v>36.188657167661795</v>
      </c>
      <c r="O16" s="20">
        <v>36.499375540017063</v>
      </c>
      <c r="P16" s="20">
        <v>37.964010689103908</v>
      </c>
      <c r="Q16" s="20">
        <v>38.202408283871371</v>
      </c>
      <c r="R16" s="20">
        <v>38.202408283871371</v>
      </c>
      <c r="S16" s="20">
        <v>38.202408283871371</v>
      </c>
      <c r="T16" s="20">
        <v>38.202408283871371</v>
      </c>
      <c r="U16" s="20">
        <v>38.202408283871371</v>
      </c>
      <c r="V16" s="20">
        <v>38.202408283871371</v>
      </c>
      <c r="W16" s="20">
        <v>38.202408283871371</v>
      </c>
      <c r="X16" s="20">
        <v>38.202408283871371</v>
      </c>
      <c r="Y16" s="20">
        <v>38.202408283871371</v>
      </c>
      <c r="Z16" s="20">
        <v>38.202408283871371</v>
      </c>
      <c r="AA16" s="20">
        <v>38.202408283871371</v>
      </c>
      <c r="AB16" s="20">
        <v>38.202408283871371</v>
      </c>
      <c r="AC16" s="20">
        <v>38.202408283871371</v>
      </c>
      <c r="AD16" s="20">
        <v>38.202408283871371</v>
      </c>
      <c r="AE16" s="20">
        <v>38.202408283871371</v>
      </c>
      <c r="AF16" s="20">
        <v>38.202408283871371</v>
      </c>
      <c r="AH16" s="22">
        <v>0.6</v>
      </c>
      <c r="AI16" s="20">
        <f ca="1"/>
        <v>934.98660170519599</v>
      </c>
      <c r="AJ16" s="20" cm="1">
        <f t="array" ref="AJ16:BM16">$AH16*Total_Maximum_Demand__MVA____Option_1_Winter_POE10</f>
        <v>28.520335403726694</v>
      </c>
      <c r="AK16" s="20">
        <v>31.117780177398622</v>
      </c>
      <c r="AL16" s="20">
        <v>31.386768356023943</v>
      </c>
      <c r="AM16" s="20">
        <v>32.315083458334513</v>
      </c>
      <c r="AN16" s="20">
        <v>32.292458893638376</v>
      </c>
      <c r="AO16" s="20">
        <v>32.496589618890148</v>
      </c>
      <c r="AP16" s="20">
        <v>33.294973029952459</v>
      </c>
      <c r="AQ16" s="20">
        <v>35.58875279926329</v>
      </c>
      <c r="AR16" s="20">
        <v>36.535304668065983</v>
      </c>
      <c r="AS16" s="20">
        <v>35.639319733882658</v>
      </c>
      <c r="AT16" s="20">
        <v>38.114384868621599</v>
      </c>
      <c r="AU16" s="20">
        <v>37.075218423050281</v>
      </c>
      <c r="AV16" s="20">
        <v>38.010251408228754</v>
      </c>
      <c r="AW16" s="20">
        <v>38.684055488936416</v>
      </c>
      <c r="AX16" s="20">
        <v>38.407224826516661</v>
      </c>
      <c r="AY16" s="20">
        <v>38.407224826516661</v>
      </c>
      <c r="AZ16" s="20">
        <v>38.407224826516661</v>
      </c>
      <c r="BA16" s="20">
        <v>38.407224826516661</v>
      </c>
      <c r="BB16" s="20">
        <v>38.407224826516661</v>
      </c>
      <c r="BC16" s="20">
        <v>38.407224826516661</v>
      </c>
      <c r="BD16" s="20">
        <v>38.407224826516661</v>
      </c>
      <c r="BE16" s="20">
        <v>38.407224826516661</v>
      </c>
      <c r="BF16" s="20">
        <v>38.407224826516661</v>
      </c>
      <c r="BG16" s="20">
        <v>38.407224826516661</v>
      </c>
      <c r="BH16" s="20">
        <v>38.407224826516661</v>
      </c>
      <c r="BI16" s="20">
        <v>38.407224826516661</v>
      </c>
      <c r="BJ16" s="20">
        <v>38.407224826516661</v>
      </c>
      <c r="BK16" s="20">
        <v>38.407224826516661</v>
      </c>
      <c r="BL16" s="20">
        <v>38.407224826516661</v>
      </c>
      <c r="BM16" s="20">
        <v>38.407224826516661</v>
      </c>
    </row>
    <row r="17" spans="1:65">
      <c r="A17" s="22">
        <v>0.55000000000000104</v>
      </c>
      <c r="B17" s="20">
        <f ca="1"/>
        <v>1310.9427527404598</v>
      </c>
      <c r="C17" s="20" cm="1">
        <f t="array" ref="C17:AF17">$A17*Total_Maximum_Demand__MVA____Option_1_Winter_POE50</f>
        <v>23.849525879917223</v>
      </c>
      <c r="D17" s="20">
        <v>26.345698486939622</v>
      </c>
      <c r="E17" s="20">
        <v>26.61038603188247</v>
      </c>
      <c r="F17" s="20">
        <v>26.937617266555186</v>
      </c>
      <c r="G17" s="20">
        <v>27.372082019875116</v>
      </c>
      <c r="H17" s="20">
        <v>27.78396651604379</v>
      </c>
      <c r="I17" s="20">
        <v>28.503770954017416</v>
      </c>
      <c r="J17" s="20">
        <v>30.314126418757013</v>
      </c>
      <c r="K17" s="20">
        <v>31.287865045902997</v>
      </c>
      <c r="L17" s="20">
        <v>30.577493866903865</v>
      </c>
      <c r="M17" s="20">
        <v>32.776703934224294</v>
      </c>
      <c r="N17" s="20">
        <v>33.172935737023373</v>
      </c>
      <c r="O17" s="20">
        <v>33.457760911682371</v>
      </c>
      <c r="P17" s="20">
        <v>34.800343131678652</v>
      </c>
      <c r="Q17" s="20">
        <v>35.01887426021549</v>
      </c>
      <c r="R17" s="20">
        <v>35.01887426021549</v>
      </c>
      <c r="S17" s="20">
        <v>35.01887426021549</v>
      </c>
      <c r="T17" s="20">
        <v>35.01887426021549</v>
      </c>
      <c r="U17" s="20">
        <v>35.01887426021549</v>
      </c>
      <c r="V17" s="20">
        <v>35.01887426021549</v>
      </c>
      <c r="W17" s="20">
        <v>35.01887426021549</v>
      </c>
      <c r="X17" s="20">
        <v>35.01887426021549</v>
      </c>
      <c r="Y17" s="20">
        <v>35.01887426021549</v>
      </c>
      <c r="Z17" s="20">
        <v>35.01887426021549</v>
      </c>
      <c r="AA17" s="20">
        <v>35.01887426021549</v>
      </c>
      <c r="AB17" s="20">
        <v>35.01887426021549</v>
      </c>
      <c r="AC17" s="20">
        <v>35.01887426021549</v>
      </c>
      <c r="AD17" s="20">
        <v>35.01887426021549</v>
      </c>
      <c r="AE17" s="20">
        <v>35.01887426021549</v>
      </c>
      <c r="AF17" s="20">
        <v>35.01887426021549</v>
      </c>
      <c r="AH17" s="22">
        <v>0.55000000000000104</v>
      </c>
      <c r="AI17" s="20">
        <f ca="1"/>
        <v>1310.9427527404598</v>
      </c>
      <c r="AJ17" s="20" cm="1">
        <f t="array" ref="AJ17:BM17">$AH17*Total_Maximum_Demand__MVA____Option_1_Winter_POE10</f>
        <v>26.143640786749522</v>
      </c>
      <c r="AK17" s="20">
        <v>28.524631829282125</v>
      </c>
      <c r="AL17" s="20">
        <v>28.771204326355338</v>
      </c>
      <c r="AM17" s="20">
        <v>29.622159836806695</v>
      </c>
      <c r="AN17" s="20">
        <v>29.601420652501901</v>
      </c>
      <c r="AO17" s="20">
        <v>29.788540483982693</v>
      </c>
      <c r="AP17" s="20">
        <v>30.520391944123144</v>
      </c>
      <c r="AQ17" s="20">
        <v>32.623023399324744</v>
      </c>
      <c r="AR17" s="20">
        <v>33.490695945727218</v>
      </c>
      <c r="AS17" s="20">
        <v>32.669376422725833</v>
      </c>
      <c r="AT17" s="20">
        <v>34.938186129569871</v>
      </c>
      <c r="AU17" s="20">
        <v>33.985616887796155</v>
      </c>
      <c r="AV17" s="20">
        <v>34.842730457543091</v>
      </c>
      <c r="AW17" s="20">
        <v>35.460384198191782</v>
      </c>
      <c r="AX17" s="20">
        <v>35.206622757640339</v>
      </c>
      <c r="AY17" s="20">
        <v>35.206622757640339</v>
      </c>
      <c r="AZ17" s="20">
        <v>35.206622757640339</v>
      </c>
      <c r="BA17" s="20">
        <v>35.206622757640339</v>
      </c>
      <c r="BB17" s="20">
        <v>35.206622757640339</v>
      </c>
      <c r="BC17" s="20">
        <v>35.206622757640339</v>
      </c>
      <c r="BD17" s="20">
        <v>35.206622757640339</v>
      </c>
      <c r="BE17" s="20">
        <v>35.206622757640339</v>
      </c>
      <c r="BF17" s="20">
        <v>35.206622757640339</v>
      </c>
      <c r="BG17" s="20">
        <v>35.206622757640339</v>
      </c>
      <c r="BH17" s="20">
        <v>35.206622757640339</v>
      </c>
      <c r="BI17" s="20">
        <v>35.206622757640339</v>
      </c>
      <c r="BJ17" s="20">
        <v>35.206622757640339</v>
      </c>
      <c r="BK17" s="20">
        <v>35.206622757640339</v>
      </c>
      <c r="BL17" s="20">
        <v>35.206622757640339</v>
      </c>
      <c r="BM17" s="20">
        <v>35.206622757640339</v>
      </c>
    </row>
    <row r="18" spans="1:65">
      <c r="A18" s="22">
        <v>0.500000000000001</v>
      </c>
      <c r="B18" s="20">
        <f ca="1"/>
        <v>1730.2898903774217</v>
      </c>
      <c r="C18" s="20" cm="1">
        <f t="array" ref="C18:AF18">$A18*Total_Maximum_Demand__MVA____Option_1_Winter_POE50</f>
        <v>21.681387163561112</v>
      </c>
      <c r="D18" s="20">
        <v>23.950634988126929</v>
      </c>
      <c r="E18" s="20">
        <v>24.191260028984068</v>
      </c>
      <c r="F18" s="20">
        <v>24.488742969595627</v>
      </c>
      <c r="G18" s="20">
        <v>24.8837109271592</v>
      </c>
      <c r="H18" s="20">
        <v>25.25815137822163</v>
      </c>
      <c r="I18" s="20">
        <v>25.912519049106745</v>
      </c>
      <c r="J18" s="20">
        <v>27.558296744324561</v>
      </c>
      <c r="K18" s="20">
        <v>28.443513678093638</v>
      </c>
      <c r="L18" s="20">
        <v>27.797721697185334</v>
      </c>
      <c r="M18" s="20">
        <v>29.797003576567541</v>
      </c>
      <c r="N18" s="20">
        <v>30.157214306384891</v>
      </c>
      <c r="O18" s="20">
        <v>30.416146283347612</v>
      </c>
      <c r="P18" s="20">
        <v>31.636675574253324</v>
      </c>
      <c r="Q18" s="20">
        <v>31.835340236559542</v>
      </c>
      <c r="R18" s="20">
        <v>31.835340236559542</v>
      </c>
      <c r="S18" s="20">
        <v>31.835340236559542</v>
      </c>
      <c r="T18" s="20">
        <v>31.835340236559542</v>
      </c>
      <c r="U18" s="20">
        <v>31.835340236559542</v>
      </c>
      <c r="V18" s="20">
        <v>31.835340236559542</v>
      </c>
      <c r="W18" s="20">
        <v>31.835340236559542</v>
      </c>
      <c r="X18" s="20">
        <v>31.835340236559542</v>
      </c>
      <c r="Y18" s="20">
        <v>31.835340236559542</v>
      </c>
      <c r="Z18" s="20">
        <v>31.835340236559542</v>
      </c>
      <c r="AA18" s="20">
        <v>31.835340236559542</v>
      </c>
      <c r="AB18" s="20">
        <v>31.835340236559542</v>
      </c>
      <c r="AC18" s="20">
        <v>31.835340236559542</v>
      </c>
      <c r="AD18" s="20">
        <v>31.835340236559542</v>
      </c>
      <c r="AE18" s="20">
        <v>31.835340236559542</v>
      </c>
      <c r="AF18" s="20">
        <v>31.835340236559542</v>
      </c>
      <c r="AH18" s="22">
        <v>0.500000000000001</v>
      </c>
      <c r="AI18" s="20">
        <f ca="1"/>
        <v>1730.2898903774217</v>
      </c>
      <c r="AJ18" s="20" cm="1">
        <f t="array" ref="AJ18:BM18">$AH18*Total_Maximum_Demand__MVA____Option_1_Winter_POE10</f>
        <v>23.766946169772293</v>
      </c>
      <c r="AK18" s="20">
        <v>25.931483481165571</v>
      </c>
      <c r="AL18" s="20">
        <v>26.155640296686673</v>
      </c>
      <c r="AM18" s="20">
        <v>26.929236215278817</v>
      </c>
      <c r="AN18" s="20">
        <v>26.910382411365365</v>
      </c>
      <c r="AO18" s="20">
        <v>27.080491349075178</v>
      </c>
      <c r="AP18" s="20">
        <v>27.745810858293773</v>
      </c>
      <c r="AQ18" s="20">
        <v>29.657293999386138</v>
      </c>
      <c r="AR18" s="20">
        <v>30.446087223388382</v>
      </c>
      <c r="AS18" s="20">
        <v>29.699433111568943</v>
      </c>
      <c r="AT18" s="20">
        <v>31.761987390518065</v>
      </c>
      <c r="AU18" s="20">
        <v>30.896015352541962</v>
      </c>
      <c r="AV18" s="20">
        <v>31.67520950685736</v>
      </c>
      <c r="AW18" s="20">
        <v>32.236712907447078</v>
      </c>
      <c r="AX18" s="20">
        <v>32.006020688763947</v>
      </c>
      <c r="AY18" s="20">
        <v>32.006020688763947</v>
      </c>
      <c r="AZ18" s="20">
        <v>32.006020688763947</v>
      </c>
      <c r="BA18" s="20">
        <v>32.006020688763947</v>
      </c>
      <c r="BB18" s="20">
        <v>32.006020688763947</v>
      </c>
      <c r="BC18" s="20">
        <v>32.006020688763947</v>
      </c>
      <c r="BD18" s="20">
        <v>32.006020688763947</v>
      </c>
      <c r="BE18" s="20">
        <v>32.006020688763947</v>
      </c>
      <c r="BF18" s="20">
        <v>32.006020688763947</v>
      </c>
      <c r="BG18" s="20">
        <v>32.006020688763947</v>
      </c>
      <c r="BH18" s="20">
        <v>32.006020688763947</v>
      </c>
      <c r="BI18" s="20">
        <v>32.006020688763947</v>
      </c>
      <c r="BJ18" s="20">
        <v>32.006020688763947</v>
      </c>
      <c r="BK18" s="20">
        <v>32.006020688763947</v>
      </c>
      <c r="BL18" s="20">
        <v>32.006020688763947</v>
      </c>
      <c r="BM18" s="20">
        <v>32.006020688763947</v>
      </c>
    </row>
    <row r="19" spans="1:65">
      <c r="A19" s="22">
        <v>0.45000000000000101</v>
      </c>
      <c r="B19" s="20">
        <f ca="1"/>
        <v>2168.0633373931873</v>
      </c>
      <c r="C19" s="20" cm="1">
        <f t="array" ref="C19:AF19">$A19*Total_Maximum_Demand__MVA____Option_1_Winter_POE50</f>
        <v>19.513248447205008</v>
      </c>
      <c r="D19" s="20">
        <v>21.555571489314243</v>
      </c>
      <c r="E19" s="20">
        <v>21.772134026085666</v>
      </c>
      <c r="F19" s="20">
        <v>22.039868672636068</v>
      </c>
      <c r="G19" s="20">
        <v>22.395339834443284</v>
      </c>
      <c r="H19" s="20">
        <v>22.732336240399473</v>
      </c>
      <c r="I19" s="20">
        <v>23.321267144196074</v>
      </c>
      <c r="J19" s="20">
        <v>24.80246706989211</v>
      </c>
      <c r="K19" s="20">
        <v>25.599162310284282</v>
      </c>
      <c r="L19" s="20">
        <v>25.017949527466808</v>
      </c>
      <c r="M19" s="20">
        <v>26.817303218910791</v>
      </c>
      <c r="N19" s="20">
        <v>27.141492875746408</v>
      </c>
      <c r="O19" s="20">
        <v>27.374531655012856</v>
      </c>
      <c r="P19" s="20">
        <v>28.473008016827997</v>
      </c>
      <c r="Q19" s="20">
        <v>28.651806212903594</v>
      </c>
      <c r="R19" s="20">
        <v>28.651806212903594</v>
      </c>
      <c r="S19" s="20">
        <v>28.651806212903594</v>
      </c>
      <c r="T19" s="20">
        <v>28.651806212903594</v>
      </c>
      <c r="U19" s="20">
        <v>28.651806212903594</v>
      </c>
      <c r="V19" s="20">
        <v>28.651806212903594</v>
      </c>
      <c r="W19" s="20">
        <v>28.651806212903594</v>
      </c>
      <c r="X19" s="20">
        <v>28.651806212903594</v>
      </c>
      <c r="Y19" s="20">
        <v>28.651806212903594</v>
      </c>
      <c r="Z19" s="20">
        <v>28.651806212903594</v>
      </c>
      <c r="AA19" s="20">
        <v>28.651806212903594</v>
      </c>
      <c r="AB19" s="20">
        <v>28.651806212903594</v>
      </c>
      <c r="AC19" s="20">
        <v>28.651806212903594</v>
      </c>
      <c r="AD19" s="20">
        <v>28.651806212903594</v>
      </c>
      <c r="AE19" s="20">
        <v>28.651806212903594</v>
      </c>
      <c r="AF19" s="20">
        <v>28.651806212903594</v>
      </c>
      <c r="AH19" s="22">
        <v>0.45000000000000101</v>
      </c>
      <c r="AI19" s="20">
        <f ca="1"/>
        <v>2168.0633373931873</v>
      </c>
      <c r="AJ19" s="20" cm="1">
        <f t="array" ref="AJ19:BM19">$AH19*Total_Maximum_Demand__MVA____Option_1_Winter_POE10</f>
        <v>21.390251552795071</v>
      </c>
      <c r="AK19" s="20">
        <v>23.338335133049018</v>
      </c>
      <c r="AL19" s="20">
        <v>23.540076267018012</v>
      </c>
      <c r="AM19" s="20">
        <v>24.236312593750942</v>
      </c>
      <c r="AN19" s="20">
        <v>24.219344170228837</v>
      </c>
      <c r="AO19" s="20">
        <v>24.372442214167666</v>
      </c>
      <c r="AP19" s="20">
        <v>24.971229772464401</v>
      </c>
      <c r="AQ19" s="20">
        <v>26.691564599447528</v>
      </c>
      <c r="AR19" s="20">
        <v>27.401478501049549</v>
      </c>
      <c r="AS19" s="20">
        <v>26.729489800412054</v>
      </c>
      <c r="AT19" s="20">
        <v>28.585788651466267</v>
      </c>
      <c r="AU19" s="20">
        <v>27.806413817287773</v>
      </c>
      <c r="AV19" s="20">
        <v>28.50768855617163</v>
      </c>
      <c r="AW19" s="20">
        <v>29.013041616702377</v>
      </c>
      <c r="AX19" s="20">
        <v>28.805418619887558</v>
      </c>
      <c r="AY19" s="20">
        <v>28.805418619887558</v>
      </c>
      <c r="AZ19" s="20">
        <v>28.805418619887558</v>
      </c>
      <c r="BA19" s="20">
        <v>28.805418619887558</v>
      </c>
      <c r="BB19" s="20">
        <v>28.805418619887558</v>
      </c>
      <c r="BC19" s="20">
        <v>28.805418619887558</v>
      </c>
      <c r="BD19" s="20">
        <v>28.805418619887558</v>
      </c>
      <c r="BE19" s="20">
        <v>28.805418619887558</v>
      </c>
      <c r="BF19" s="20">
        <v>28.805418619887558</v>
      </c>
      <c r="BG19" s="20">
        <v>28.805418619887558</v>
      </c>
      <c r="BH19" s="20">
        <v>28.805418619887558</v>
      </c>
      <c r="BI19" s="20">
        <v>28.805418619887558</v>
      </c>
      <c r="BJ19" s="20">
        <v>28.805418619887558</v>
      </c>
      <c r="BK19" s="20">
        <v>28.805418619887558</v>
      </c>
      <c r="BL19" s="20">
        <v>28.805418619887558</v>
      </c>
      <c r="BM19" s="20">
        <v>28.805418619887558</v>
      </c>
    </row>
    <row r="20" spans="1:65">
      <c r="A20" s="22">
        <v>0.40000000000000102</v>
      </c>
      <c r="B20" s="20">
        <f ca="1"/>
        <v>2609.7003654077339</v>
      </c>
      <c r="C20" s="20" cm="1">
        <f t="array" ref="C20:AF20">$A20*Total_Maximum_Demand__MVA____Option_1_Winter_POE50</f>
        <v>17.3451097308489</v>
      </c>
      <c r="D20" s="20">
        <v>19.160507990501554</v>
      </c>
      <c r="E20" s="20">
        <v>19.353008023187265</v>
      </c>
      <c r="F20" s="20">
        <v>19.590994375676512</v>
      </c>
      <c r="G20" s="20">
        <v>19.906968741727372</v>
      </c>
      <c r="H20" s="20">
        <v>20.206521102577316</v>
      </c>
      <c r="I20" s="20">
        <v>20.730015239285407</v>
      </c>
      <c r="J20" s="20">
        <v>22.046637395459658</v>
      </c>
      <c r="K20" s="20">
        <v>22.754810942474922</v>
      </c>
      <c r="L20" s="20">
        <v>22.238177357748278</v>
      </c>
      <c r="M20" s="20">
        <v>23.837602861254044</v>
      </c>
      <c r="N20" s="20">
        <v>24.125771445107926</v>
      </c>
      <c r="O20" s="20">
        <v>24.332917026678103</v>
      </c>
      <c r="P20" s="20">
        <v>25.309340459402673</v>
      </c>
      <c r="Q20" s="20">
        <v>25.468272189247649</v>
      </c>
      <c r="R20" s="20">
        <v>25.468272189247649</v>
      </c>
      <c r="S20" s="20">
        <v>25.468272189247649</v>
      </c>
      <c r="T20" s="20">
        <v>25.468272189247649</v>
      </c>
      <c r="U20" s="20">
        <v>25.468272189247649</v>
      </c>
      <c r="V20" s="20">
        <v>25.468272189247649</v>
      </c>
      <c r="W20" s="20">
        <v>25.468272189247649</v>
      </c>
      <c r="X20" s="20">
        <v>25.468272189247649</v>
      </c>
      <c r="Y20" s="20">
        <v>25.468272189247649</v>
      </c>
      <c r="Z20" s="20">
        <v>25.468272189247649</v>
      </c>
      <c r="AA20" s="20">
        <v>25.468272189247649</v>
      </c>
      <c r="AB20" s="20">
        <v>25.468272189247649</v>
      </c>
      <c r="AC20" s="20">
        <v>25.468272189247649</v>
      </c>
      <c r="AD20" s="20">
        <v>25.468272189247649</v>
      </c>
      <c r="AE20" s="20">
        <v>25.468272189247649</v>
      </c>
      <c r="AF20" s="20">
        <v>25.468272189247649</v>
      </c>
      <c r="AH20" s="22">
        <v>0.40000000000000102</v>
      </c>
      <c r="AI20" s="20">
        <f ca="1"/>
        <v>2609.7003654077339</v>
      </c>
      <c r="AJ20" s="20" cm="1">
        <f t="array" ref="AJ20:BM20">$AH20*Total_Maximum_Demand__MVA____Option_1_Winter_POE10</f>
        <v>19.013556935817846</v>
      </c>
      <c r="AK20" s="20">
        <v>20.745186784932468</v>
      </c>
      <c r="AL20" s="20">
        <v>20.924512237349351</v>
      </c>
      <c r="AM20" s="20">
        <v>21.543388972223067</v>
      </c>
      <c r="AN20" s="20">
        <v>21.528305929092305</v>
      </c>
      <c r="AO20" s="20">
        <v>21.664393079260154</v>
      </c>
      <c r="AP20" s="20">
        <v>22.196648686635029</v>
      </c>
      <c r="AQ20" s="20">
        <v>23.725835199508921</v>
      </c>
      <c r="AR20" s="20">
        <v>24.35686977871072</v>
      </c>
      <c r="AS20" s="20">
        <v>23.759546489255168</v>
      </c>
      <c r="AT20" s="20">
        <v>25.409589912414464</v>
      </c>
      <c r="AU20" s="20">
        <v>24.716812282033583</v>
      </c>
      <c r="AV20" s="20">
        <v>25.340167605485902</v>
      </c>
      <c r="AW20" s="20">
        <v>25.789370325957677</v>
      </c>
      <c r="AX20" s="20">
        <v>25.604816551011172</v>
      </c>
      <c r="AY20" s="20">
        <v>25.604816551011172</v>
      </c>
      <c r="AZ20" s="20">
        <v>25.604816551011172</v>
      </c>
      <c r="BA20" s="20">
        <v>25.604816551011172</v>
      </c>
      <c r="BB20" s="20">
        <v>25.604816551011172</v>
      </c>
      <c r="BC20" s="20">
        <v>25.604816551011172</v>
      </c>
      <c r="BD20" s="20">
        <v>25.604816551011172</v>
      </c>
      <c r="BE20" s="20">
        <v>25.604816551011172</v>
      </c>
      <c r="BF20" s="20">
        <v>25.604816551011172</v>
      </c>
      <c r="BG20" s="20">
        <v>25.604816551011172</v>
      </c>
      <c r="BH20" s="20">
        <v>25.604816551011172</v>
      </c>
      <c r="BI20" s="20">
        <v>25.604816551011172</v>
      </c>
      <c r="BJ20" s="20">
        <v>25.604816551011172</v>
      </c>
      <c r="BK20" s="20">
        <v>25.604816551011172</v>
      </c>
      <c r="BL20" s="20">
        <v>25.604816551011172</v>
      </c>
      <c r="BM20" s="20">
        <v>25.604816551011172</v>
      </c>
    </row>
    <row r="21" spans="1:65">
      <c r="A21" s="22">
        <v>0.35000000000000098</v>
      </c>
      <c r="B21" s="20">
        <f ca="1"/>
        <v>2998.1388550544452</v>
      </c>
      <c r="C21" s="20" cm="1">
        <f t="array" ref="C21:AF21">$A21*Total_Maximum_Demand__MVA____Option_1_Winter_POE50</f>
        <v>15.176971014492791</v>
      </c>
      <c r="D21" s="20">
        <v>16.765444491688864</v>
      </c>
      <c r="E21" s="20">
        <v>16.933882020288859</v>
      </c>
      <c r="F21" s="20">
        <v>17.142120078716953</v>
      </c>
      <c r="G21" s="20">
        <v>17.418597649011453</v>
      </c>
      <c r="H21" s="20">
        <v>17.680705964755155</v>
      </c>
      <c r="I21" s="20">
        <v>18.138763334374733</v>
      </c>
      <c r="J21" s="20">
        <v>19.290807721027207</v>
      </c>
      <c r="K21" s="20">
        <v>19.910459574665563</v>
      </c>
      <c r="L21" s="20">
        <v>19.458405188029747</v>
      </c>
      <c r="M21" s="20">
        <v>20.857902503597295</v>
      </c>
      <c r="N21" s="20">
        <v>21.11005001446944</v>
      </c>
      <c r="O21" s="20">
        <v>21.291302398343344</v>
      </c>
      <c r="P21" s="20">
        <v>22.145672901977346</v>
      </c>
      <c r="Q21" s="20">
        <v>22.284738165591698</v>
      </c>
      <c r="R21" s="20">
        <v>22.284738165591698</v>
      </c>
      <c r="S21" s="20">
        <v>22.284738165591698</v>
      </c>
      <c r="T21" s="20">
        <v>22.284738165591698</v>
      </c>
      <c r="U21" s="20">
        <v>22.284738165591698</v>
      </c>
      <c r="V21" s="20">
        <v>22.284738165591698</v>
      </c>
      <c r="W21" s="20">
        <v>22.284738165591698</v>
      </c>
      <c r="X21" s="20">
        <v>22.284738165591698</v>
      </c>
      <c r="Y21" s="20">
        <v>22.284738165591698</v>
      </c>
      <c r="Z21" s="20">
        <v>22.284738165591698</v>
      </c>
      <c r="AA21" s="20">
        <v>22.284738165591698</v>
      </c>
      <c r="AB21" s="20">
        <v>22.284738165591698</v>
      </c>
      <c r="AC21" s="20">
        <v>22.284738165591698</v>
      </c>
      <c r="AD21" s="20">
        <v>22.284738165591698</v>
      </c>
      <c r="AE21" s="20">
        <v>22.284738165591698</v>
      </c>
      <c r="AF21" s="20">
        <v>22.284738165591698</v>
      </c>
      <c r="AH21" s="22">
        <v>0.35000000000000098</v>
      </c>
      <c r="AI21" s="20">
        <f ca="1"/>
        <v>2998.1388550544452</v>
      </c>
      <c r="AJ21" s="20" cm="1">
        <f t="array" ref="AJ21:BM21">$AH21*Total_Maximum_Demand__MVA____Option_1_Winter_POE10</f>
        <v>16.63686231884062</v>
      </c>
      <c r="AK21" s="20">
        <v>18.152038436815914</v>
      </c>
      <c r="AL21" s="20">
        <v>18.308948207680686</v>
      </c>
      <c r="AM21" s="20">
        <v>18.850465350695188</v>
      </c>
      <c r="AN21" s="20">
        <v>18.837267687955769</v>
      </c>
      <c r="AO21" s="20">
        <v>18.956343944352639</v>
      </c>
      <c r="AP21" s="20">
        <v>19.422067600805654</v>
      </c>
      <c r="AQ21" s="20">
        <v>20.760105799570312</v>
      </c>
      <c r="AR21" s="20">
        <v>21.312261056371884</v>
      </c>
      <c r="AS21" s="20">
        <v>20.789603178098275</v>
      </c>
      <c r="AT21" s="20">
        <v>22.233391173362662</v>
      </c>
      <c r="AU21" s="20">
        <v>21.62721074677939</v>
      </c>
      <c r="AV21" s="20">
        <v>22.172646654800168</v>
      </c>
      <c r="AW21" s="20">
        <v>22.565699035212972</v>
      </c>
      <c r="AX21" s="20">
        <v>22.40421448213478</v>
      </c>
      <c r="AY21" s="20">
        <v>22.40421448213478</v>
      </c>
      <c r="AZ21" s="20">
        <v>22.40421448213478</v>
      </c>
      <c r="BA21" s="20">
        <v>22.40421448213478</v>
      </c>
      <c r="BB21" s="20">
        <v>22.40421448213478</v>
      </c>
      <c r="BC21" s="20">
        <v>22.40421448213478</v>
      </c>
      <c r="BD21" s="20">
        <v>22.40421448213478</v>
      </c>
      <c r="BE21" s="20">
        <v>22.40421448213478</v>
      </c>
      <c r="BF21" s="20">
        <v>22.40421448213478</v>
      </c>
      <c r="BG21" s="20">
        <v>22.40421448213478</v>
      </c>
      <c r="BH21" s="20">
        <v>22.40421448213478</v>
      </c>
      <c r="BI21" s="20">
        <v>22.40421448213478</v>
      </c>
      <c r="BJ21" s="20">
        <v>22.40421448213478</v>
      </c>
      <c r="BK21" s="20">
        <v>22.40421448213478</v>
      </c>
      <c r="BL21" s="20">
        <v>22.40421448213478</v>
      </c>
      <c r="BM21" s="20">
        <v>22.40421448213478</v>
      </c>
    </row>
    <row r="22" spans="1:65">
      <c r="A22" s="22">
        <v>0.30000000000000099</v>
      </c>
      <c r="B22" s="20">
        <f ca="1"/>
        <v>3309.3057247255288</v>
      </c>
      <c r="C22" s="20" cm="1">
        <f t="array" ref="C22:AF22">$A22*Total_Maximum_Demand__MVA____Option_1_Winter_POE50</f>
        <v>13.008832298136685</v>
      </c>
      <c r="D22" s="20">
        <v>14.370380992876177</v>
      </c>
      <c r="E22" s="20">
        <v>14.514756017390459</v>
      </c>
      <c r="F22" s="20">
        <v>14.693245781757394</v>
      </c>
      <c r="G22" s="20">
        <v>14.930226556295539</v>
      </c>
      <c r="H22" s="20">
        <v>15.154890826932998</v>
      </c>
      <c r="I22" s="20">
        <v>15.547511429464066</v>
      </c>
      <c r="J22" s="20">
        <v>16.534978046594759</v>
      </c>
      <c r="K22" s="20">
        <v>17.066108206856203</v>
      </c>
      <c r="L22" s="20">
        <v>16.678633018311221</v>
      </c>
      <c r="M22" s="20">
        <v>17.878202145940548</v>
      </c>
      <c r="N22" s="20">
        <v>18.094328583830958</v>
      </c>
      <c r="O22" s="20">
        <v>18.249687770008592</v>
      </c>
      <c r="P22" s="20">
        <v>18.982005344552018</v>
      </c>
      <c r="Q22" s="20">
        <v>19.101204141935749</v>
      </c>
      <c r="R22" s="20">
        <v>19.101204141935749</v>
      </c>
      <c r="S22" s="20">
        <v>19.101204141935749</v>
      </c>
      <c r="T22" s="20">
        <v>19.101204141935749</v>
      </c>
      <c r="U22" s="20">
        <v>19.101204141935749</v>
      </c>
      <c r="V22" s="20">
        <v>19.101204141935749</v>
      </c>
      <c r="W22" s="20">
        <v>19.101204141935749</v>
      </c>
      <c r="X22" s="20">
        <v>19.101204141935749</v>
      </c>
      <c r="Y22" s="20">
        <v>19.101204141935749</v>
      </c>
      <c r="Z22" s="20">
        <v>19.101204141935749</v>
      </c>
      <c r="AA22" s="20">
        <v>19.101204141935749</v>
      </c>
      <c r="AB22" s="20">
        <v>19.101204141935749</v>
      </c>
      <c r="AC22" s="20">
        <v>19.101204141935749</v>
      </c>
      <c r="AD22" s="20">
        <v>19.101204141935749</v>
      </c>
      <c r="AE22" s="20">
        <v>19.101204141935749</v>
      </c>
      <c r="AF22" s="20">
        <v>19.101204141935749</v>
      </c>
      <c r="AH22" s="22">
        <v>0.30000000000000099</v>
      </c>
      <c r="AI22" s="20">
        <f ca="1"/>
        <v>3309.3057247255288</v>
      </c>
      <c r="AJ22" s="20" cm="1">
        <f t="array" ref="AJ22:BM22">$AH22*Total_Maximum_Demand__MVA____Option_1_Winter_POE10</f>
        <v>14.260167701863395</v>
      </c>
      <c r="AK22" s="20">
        <v>15.558890088699362</v>
      </c>
      <c r="AL22" s="20">
        <v>15.693384178012023</v>
      </c>
      <c r="AM22" s="20">
        <v>16.15754172916731</v>
      </c>
      <c r="AN22" s="20">
        <v>16.146229446819241</v>
      </c>
      <c r="AO22" s="20">
        <v>16.248294809445127</v>
      </c>
      <c r="AP22" s="20">
        <v>16.647486514976283</v>
      </c>
      <c r="AQ22" s="20">
        <v>17.794376399631705</v>
      </c>
      <c r="AR22" s="20">
        <v>18.267652334033052</v>
      </c>
      <c r="AS22" s="20">
        <v>17.819659866941389</v>
      </c>
      <c r="AT22" s="20">
        <v>19.057192434310863</v>
      </c>
      <c r="AU22" s="20">
        <v>18.537609211525201</v>
      </c>
      <c r="AV22" s="20">
        <v>19.005125704114441</v>
      </c>
      <c r="AW22" s="20">
        <v>19.342027744468272</v>
      </c>
      <c r="AX22" s="20">
        <v>19.203612413258394</v>
      </c>
      <c r="AY22" s="20">
        <v>19.203612413258394</v>
      </c>
      <c r="AZ22" s="20">
        <v>19.203612413258394</v>
      </c>
      <c r="BA22" s="20">
        <v>19.203612413258394</v>
      </c>
      <c r="BB22" s="20">
        <v>19.203612413258394</v>
      </c>
      <c r="BC22" s="20">
        <v>19.203612413258394</v>
      </c>
      <c r="BD22" s="20">
        <v>19.203612413258394</v>
      </c>
      <c r="BE22" s="20">
        <v>19.203612413258394</v>
      </c>
      <c r="BF22" s="20">
        <v>19.203612413258394</v>
      </c>
      <c r="BG22" s="20">
        <v>19.203612413258394</v>
      </c>
      <c r="BH22" s="20">
        <v>19.203612413258394</v>
      </c>
      <c r="BI22" s="20">
        <v>19.203612413258394</v>
      </c>
      <c r="BJ22" s="20">
        <v>19.203612413258394</v>
      </c>
      <c r="BK22" s="20">
        <v>19.203612413258394</v>
      </c>
      <c r="BL22" s="20">
        <v>19.203612413258394</v>
      </c>
      <c r="BM22" s="20">
        <v>19.203612413258394</v>
      </c>
    </row>
    <row r="23" spans="1:65">
      <c r="A23" s="22">
        <v>0.250000000000001</v>
      </c>
      <c r="B23" s="20">
        <f ca="1"/>
        <v>3537.8514007303647</v>
      </c>
      <c r="C23" s="20" cm="1">
        <f t="array" ref="C23:AF23">$A23*Total_Maximum_Demand__MVA____Option_1_Winter_POE50</f>
        <v>10.840693581780577</v>
      </c>
      <c r="D23" s="20">
        <v>11.975317494063489</v>
      </c>
      <c r="E23" s="20">
        <v>12.095630014492057</v>
      </c>
      <c r="F23" s="20">
        <v>12.244371484797838</v>
      </c>
      <c r="G23" s="20">
        <v>12.441855463579625</v>
      </c>
      <c r="H23" s="20">
        <v>12.62907568911084</v>
      </c>
      <c r="I23" s="20">
        <v>12.956259524553397</v>
      </c>
      <c r="J23" s="20">
        <v>13.779148372162307</v>
      </c>
      <c r="K23" s="20">
        <v>14.221756839046847</v>
      </c>
      <c r="L23" s="20">
        <v>13.898860848592694</v>
      </c>
      <c r="M23" s="20">
        <v>14.8985017882838</v>
      </c>
      <c r="N23" s="20">
        <v>15.078607153192475</v>
      </c>
      <c r="O23" s="20">
        <v>15.208073141673836</v>
      </c>
      <c r="P23" s="20">
        <v>15.818337787126694</v>
      </c>
      <c r="Q23" s="20">
        <v>15.917670118279803</v>
      </c>
      <c r="R23" s="20">
        <v>15.917670118279803</v>
      </c>
      <c r="S23" s="20">
        <v>15.917670118279803</v>
      </c>
      <c r="T23" s="20">
        <v>15.917670118279803</v>
      </c>
      <c r="U23" s="20">
        <v>15.917670118279803</v>
      </c>
      <c r="V23" s="20">
        <v>15.917670118279803</v>
      </c>
      <c r="W23" s="20">
        <v>15.917670118279803</v>
      </c>
      <c r="X23" s="20">
        <v>15.917670118279803</v>
      </c>
      <c r="Y23" s="20">
        <v>15.917670118279803</v>
      </c>
      <c r="Z23" s="20">
        <v>15.917670118279803</v>
      </c>
      <c r="AA23" s="20">
        <v>15.917670118279803</v>
      </c>
      <c r="AB23" s="20">
        <v>15.917670118279803</v>
      </c>
      <c r="AC23" s="20">
        <v>15.917670118279803</v>
      </c>
      <c r="AD23" s="20">
        <v>15.917670118279803</v>
      </c>
      <c r="AE23" s="20">
        <v>15.917670118279803</v>
      </c>
      <c r="AF23" s="20">
        <v>15.917670118279803</v>
      </c>
      <c r="AH23" s="22">
        <v>0.250000000000001</v>
      </c>
      <c r="AI23" s="20">
        <f ca="1"/>
        <v>3537.8514007303647</v>
      </c>
      <c r="AJ23" s="20" cm="1">
        <f t="array" ref="AJ23:BM23">$AH23*Total_Maximum_Demand__MVA____Option_1_Winter_POE10</f>
        <v>11.883473084886171</v>
      </c>
      <c r="AK23" s="20">
        <v>12.965741740582811</v>
      </c>
      <c r="AL23" s="20">
        <v>13.077820148343362</v>
      </c>
      <c r="AM23" s="20">
        <v>13.464618107639435</v>
      </c>
      <c r="AN23" s="20">
        <v>13.455191205682709</v>
      </c>
      <c r="AO23" s="20">
        <v>13.540245674537616</v>
      </c>
      <c r="AP23" s="20">
        <v>13.872905429146913</v>
      </c>
      <c r="AQ23" s="20">
        <v>14.828646999693097</v>
      </c>
      <c r="AR23" s="20">
        <v>15.223043611694221</v>
      </c>
      <c r="AS23" s="20">
        <v>14.8497165557845</v>
      </c>
      <c r="AT23" s="20">
        <v>15.880993695259065</v>
      </c>
      <c r="AU23" s="20">
        <v>15.448007676271013</v>
      </c>
      <c r="AV23" s="20">
        <v>15.837604753428712</v>
      </c>
      <c r="AW23" s="20">
        <v>16.118356453723571</v>
      </c>
      <c r="AX23" s="20">
        <v>16.003010344382005</v>
      </c>
      <c r="AY23" s="20">
        <v>16.003010344382005</v>
      </c>
      <c r="AZ23" s="20">
        <v>16.003010344382005</v>
      </c>
      <c r="BA23" s="20">
        <v>16.003010344382005</v>
      </c>
      <c r="BB23" s="20">
        <v>16.003010344382005</v>
      </c>
      <c r="BC23" s="20">
        <v>16.003010344382005</v>
      </c>
      <c r="BD23" s="20">
        <v>16.003010344382005</v>
      </c>
      <c r="BE23" s="20">
        <v>16.003010344382005</v>
      </c>
      <c r="BF23" s="20">
        <v>16.003010344382005</v>
      </c>
      <c r="BG23" s="20">
        <v>16.003010344382005</v>
      </c>
      <c r="BH23" s="20">
        <v>16.003010344382005</v>
      </c>
      <c r="BI23" s="20">
        <v>16.003010344382005</v>
      </c>
      <c r="BJ23" s="20">
        <v>16.003010344382005</v>
      </c>
      <c r="BK23" s="20">
        <v>16.003010344382005</v>
      </c>
      <c r="BL23" s="20">
        <v>16.003010344382005</v>
      </c>
      <c r="BM23" s="20">
        <v>16.003010344382005</v>
      </c>
    </row>
    <row r="24" spans="1:65">
      <c r="A24" s="22">
        <v>0.20000000000000101</v>
      </c>
      <c r="B24" s="20">
        <f ca="1"/>
        <v>3731.0304506694333</v>
      </c>
      <c r="C24" s="20" cm="1">
        <f t="array" ref="C24:AF24">$A24*Total_Maximum_Demand__MVA____Option_1_Winter_POE50</f>
        <v>8.6725548654244715</v>
      </c>
      <c r="D24" s="20">
        <v>9.5802539952508017</v>
      </c>
      <c r="E24" s="20">
        <v>9.6765040115936571</v>
      </c>
      <c r="F24" s="20">
        <v>9.7954971878382811</v>
      </c>
      <c r="G24" s="20">
        <v>9.9534843708637109</v>
      </c>
      <c r="H24" s="20">
        <v>10.103260551288683</v>
      </c>
      <c r="I24" s="20">
        <v>10.365007619642729</v>
      </c>
      <c r="J24" s="20">
        <v>11.023318697729858</v>
      </c>
      <c r="K24" s="20">
        <v>11.377405471237489</v>
      </c>
      <c r="L24" s="20">
        <v>11.119088678874167</v>
      </c>
      <c r="M24" s="20">
        <v>11.918801430627052</v>
      </c>
      <c r="N24" s="20">
        <v>12.062885722553993</v>
      </c>
      <c r="O24" s="20">
        <v>12.166458513339082</v>
      </c>
      <c r="P24" s="20">
        <v>12.654670229701368</v>
      </c>
      <c r="Q24" s="20">
        <v>12.734136094623855</v>
      </c>
      <c r="R24" s="20">
        <v>12.734136094623855</v>
      </c>
      <c r="S24" s="20">
        <v>12.734136094623855</v>
      </c>
      <c r="T24" s="20">
        <v>12.734136094623855</v>
      </c>
      <c r="U24" s="20">
        <v>12.734136094623855</v>
      </c>
      <c r="V24" s="20">
        <v>12.734136094623855</v>
      </c>
      <c r="W24" s="20">
        <v>12.734136094623855</v>
      </c>
      <c r="X24" s="20">
        <v>12.734136094623855</v>
      </c>
      <c r="Y24" s="20">
        <v>12.734136094623855</v>
      </c>
      <c r="Z24" s="20">
        <v>12.734136094623855</v>
      </c>
      <c r="AA24" s="20">
        <v>12.734136094623855</v>
      </c>
      <c r="AB24" s="20">
        <v>12.734136094623855</v>
      </c>
      <c r="AC24" s="20">
        <v>12.734136094623855</v>
      </c>
      <c r="AD24" s="20">
        <v>12.734136094623855</v>
      </c>
      <c r="AE24" s="20">
        <v>12.734136094623855</v>
      </c>
      <c r="AF24" s="20">
        <v>12.734136094623855</v>
      </c>
      <c r="AH24" s="22">
        <v>0.20000000000000101</v>
      </c>
      <c r="AI24" s="20">
        <f ca="1"/>
        <v>3731.0304506694333</v>
      </c>
      <c r="AJ24" s="20" cm="1">
        <f t="array" ref="AJ24:BM24">$AH24*Total_Maximum_Demand__MVA____Option_1_Winter_POE10</f>
        <v>9.506778467908946</v>
      </c>
      <c r="AK24" s="20">
        <v>10.372593392466259</v>
      </c>
      <c r="AL24" s="20">
        <v>10.4622561186747</v>
      </c>
      <c r="AM24" s="20">
        <v>10.77169448611156</v>
      </c>
      <c r="AN24" s="20">
        <v>10.764152964546179</v>
      </c>
      <c r="AO24" s="20">
        <v>10.832196539630104</v>
      </c>
      <c r="AP24" s="20">
        <v>11.098324343317543</v>
      </c>
      <c r="AQ24" s="20">
        <v>11.862917599754491</v>
      </c>
      <c r="AR24" s="20">
        <v>12.17843488935539</v>
      </c>
      <c r="AS24" s="20">
        <v>11.879773244627613</v>
      </c>
      <c r="AT24" s="20">
        <v>12.704794956207264</v>
      </c>
      <c r="AU24" s="20">
        <v>12.358406141016824</v>
      </c>
      <c r="AV24" s="20">
        <v>12.670083802742983</v>
      </c>
      <c r="AW24" s="20">
        <v>12.89468516297887</v>
      </c>
      <c r="AX24" s="20">
        <v>12.802408275505618</v>
      </c>
      <c r="AY24" s="20">
        <v>12.802408275505618</v>
      </c>
      <c r="AZ24" s="20">
        <v>12.802408275505618</v>
      </c>
      <c r="BA24" s="20">
        <v>12.802408275505618</v>
      </c>
      <c r="BB24" s="20">
        <v>12.802408275505618</v>
      </c>
      <c r="BC24" s="20">
        <v>12.802408275505618</v>
      </c>
      <c r="BD24" s="20">
        <v>12.802408275505618</v>
      </c>
      <c r="BE24" s="20">
        <v>12.802408275505618</v>
      </c>
      <c r="BF24" s="20">
        <v>12.802408275505618</v>
      </c>
      <c r="BG24" s="20">
        <v>12.802408275505618</v>
      </c>
      <c r="BH24" s="20">
        <v>12.802408275505618</v>
      </c>
      <c r="BI24" s="20">
        <v>12.802408275505618</v>
      </c>
      <c r="BJ24" s="20">
        <v>12.802408275505618</v>
      </c>
      <c r="BK24" s="20">
        <v>12.802408275505618</v>
      </c>
      <c r="BL24" s="20">
        <v>12.802408275505618</v>
      </c>
      <c r="BM24" s="20">
        <v>12.802408275505618</v>
      </c>
    </row>
    <row r="25" spans="1:65">
      <c r="A25" s="22">
        <v>0.15000000000000099</v>
      </c>
      <c r="B25" s="20">
        <f ca="1"/>
        <v>3910.241169305215</v>
      </c>
      <c r="C25" s="20" cm="1">
        <f t="array" ref="C25:AF25">$A25*Total_Maximum_Demand__MVA____Option_1_Winter_POE50</f>
        <v>6.5044161490683639</v>
      </c>
      <c r="D25" s="20">
        <v>7.1851904964381124</v>
      </c>
      <c r="E25" s="20">
        <v>7.2573780086952535</v>
      </c>
      <c r="F25" s="20">
        <v>7.3466228908787219</v>
      </c>
      <c r="G25" s="20">
        <v>7.4651132781477942</v>
      </c>
      <c r="H25" s="20">
        <v>7.5774454134665241</v>
      </c>
      <c r="I25" s="20">
        <v>7.7737557147320588</v>
      </c>
      <c r="J25" s="20">
        <v>8.2674890232974061</v>
      </c>
      <c r="K25" s="20">
        <v>8.53305410342813</v>
      </c>
      <c r="L25" s="20">
        <v>8.3393165091556387</v>
      </c>
      <c r="M25" s="20">
        <v>8.9391010729703027</v>
      </c>
      <c r="N25" s="20">
        <v>9.0471642919155091</v>
      </c>
      <c r="O25" s="20">
        <v>9.1248438850043261</v>
      </c>
      <c r="P25" s="20">
        <v>9.491002672276041</v>
      </c>
      <c r="Q25" s="20">
        <v>9.5506020709679067</v>
      </c>
      <c r="R25" s="20">
        <v>9.5506020709679067</v>
      </c>
      <c r="S25" s="20">
        <v>9.5506020709679067</v>
      </c>
      <c r="T25" s="20">
        <v>9.5506020709679067</v>
      </c>
      <c r="U25" s="20">
        <v>9.5506020709679067</v>
      </c>
      <c r="V25" s="20">
        <v>9.5506020709679067</v>
      </c>
      <c r="W25" s="20">
        <v>9.5506020709679067</v>
      </c>
      <c r="X25" s="20">
        <v>9.5506020709679067</v>
      </c>
      <c r="Y25" s="20">
        <v>9.5506020709679067</v>
      </c>
      <c r="Z25" s="20">
        <v>9.5506020709679067</v>
      </c>
      <c r="AA25" s="20">
        <v>9.5506020709679067</v>
      </c>
      <c r="AB25" s="20">
        <v>9.5506020709679067</v>
      </c>
      <c r="AC25" s="20">
        <v>9.5506020709679067</v>
      </c>
      <c r="AD25" s="20">
        <v>9.5506020709679067</v>
      </c>
      <c r="AE25" s="20">
        <v>9.5506020709679067</v>
      </c>
      <c r="AF25" s="20">
        <v>9.5506020709679067</v>
      </c>
      <c r="AH25" s="22">
        <v>0.15000000000000099</v>
      </c>
      <c r="AI25" s="20">
        <f ca="1"/>
        <v>3910.241169305215</v>
      </c>
      <c r="AJ25" s="20" cm="1">
        <f t="array" ref="AJ25:BM25">$AH25*Total_Maximum_Demand__MVA____Option_1_Winter_POE10</f>
        <v>7.1300838509317215</v>
      </c>
      <c r="AK25" s="20">
        <v>7.779445044349707</v>
      </c>
      <c r="AL25" s="20">
        <v>7.8466920890060381</v>
      </c>
      <c r="AM25" s="20">
        <v>8.0787708645836833</v>
      </c>
      <c r="AN25" s="20">
        <v>8.0731147234096472</v>
      </c>
      <c r="AO25" s="20">
        <v>8.1241474047225903</v>
      </c>
      <c r="AP25" s="20">
        <v>8.3237432574881698</v>
      </c>
      <c r="AQ25" s="20">
        <v>8.8971881998158828</v>
      </c>
      <c r="AR25" s="20">
        <v>9.1338261670165561</v>
      </c>
      <c r="AS25" s="20">
        <v>8.9098299334707232</v>
      </c>
      <c r="AT25" s="20">
        <v>9.5285962171554637</v>
      </c>
      <c r="AU25" s="20">
        <v>9.2688046057626323</v>
      </c>
      <c r="AV25" s="20">
        <v>9.5025628520572525</v>
      </c>
      <c r="AW25" s="20">
        <v>9.6710138722341679</v>
      </c>
      <c r="AX25" s="20">
        <v>9.6018062066292291</v>
      </c>
      <c r="AY25" s="20">
        <v>9.6018062066292291</v>
      </c>
      <c r="AZ25" s="20">
        <v>9.6018062066292291</v>
      </c>
      <c r="BA25" s="20">
        <v>9.6018062066292291</v>
      </c>
      <c r="BB25" s="20">
        <v>9.6018062066292291</v>
      </c>
      <c r="BC25" s="20">
        <v>9.6018062066292291</v>
      </c>
      <c r="BD25" s="20">
        <v>9.6018062066292291</v>
      </c>
      <c r="BE25" s="20">
        <v>9.6018062066292291</v>
      </c>
      <c r="BF25" s="20">
        <v>9.6018062066292291</v>
      </c>
      <c r="BG25" s="20">
        <v>9.6018062066292291</v>
      </c>
      <c r="BH25" s="20">
        <v>9.6018062066292291</v>
      </c>
      <c r="BI25" s="20">
        <v>9.6018062066292291</v>
      </c>
      <c r="BJ25" s="20">
        <v>9.6018062066292291</v>
      </c>
      <c r="BK25" s="20">
        <v>9.6018062066292291</v>
      </c>
      <c r="BL25" s="20">
        <v>9.6018062066292291</v>
      </c>
      <c r="BM25" s="20">
        <v>9.6018062066292291</v>
      </c>
    </row>
    <row r="26" spans="1:65">
      <c r="A26" s="22">
        <v>0.100000000000001</v>
      </c>
      <c r="B26" s="20">
        <f ca="1"/>
        <v>4075.1863580993427</v>
      </c>
      <c r="C26" s="20" cm="1">
        <f t="array" ref="C26:AF26">$A26*Total_Maximum_Demand__MVA____Option_1_Winter_POE50</f>
        <v>4.3362774327122571</v>
      </c>
      <c r="D26" s="20">
        <v>4.7901269976254248</v>
      </c>
      <c r="E26" s="20">
        <v>4.8382520057968526</v>
      </c>
      <c r="F26" s="20">
        <v>4.8977485939191645</v>
      </c>
      <c r="G26" s="20">
        <v>4.9767421854318803</v>
      </c>
      <c r="H26" s="20">
        <v>5.0516302756443672</v>
      </c>
      <c r="I26" s="20">
        <v>5.18250380982139</v>
      </c>
      <c r="J26" s="20">
        <v>5.5116593488649563</v>
      </c>
      <c r="K26" s="20">
        <v>5.6887027356187732</v>
      </c>
      <c r="L26" s="20">
        <v>5.5595443394371111</v>
      </c>
      <c r="M26" s="20">
        <v>5.9594007153135555</v>
      </c>
      <c r="N26" s="20">
        <v>6.0314428612770268</v>
      </c>
      <c r="O26" s="20">
        <v>6.0832292566695711</v>
      </c>
      <c r="P26" s="20">
        <v>6.3273351148507153</v>
      </c>
      <c r="Q26" s="20">
        <v>6.3670680473119594</v>
      </c>
      <c r="R26" s="20">
        <v>6.3670680473119594</v>
      </c>
      <c r="S26" s="20">
        <v>6.3670680473119594</v>
      </c>
      <c r="T26" s="20">
        <v>6.3670680473119594</v>
      </c>
      <c r="U26" s="20">
        <v>6.3670680473119594</v>
      </c>
      <c r="V26" s="20">
        <v>6.3670680473119594</v>
      </c>
      <c r="W26" s="20">
        <v>6.3670680473119594</v>
      </c>
      <c r="X26" s="20">
        <v>6.3670680473119594</v>
      </c>
      <c r="Y26" s="20">
        <v>6.3670680473119594</v>
      </c>
      <c r="Z26" s="20">
        <v>6.3670680473119594</v>
      </c>
      <c r="AA26" s="20">
        <v>6.3670680473119594</v>
      </c>
      <c r="AB26" s="20">
        <v>6.3670680473119594</v>
      </c>
      <c r="AC26" s="20">
        <v>6.3670680473119594</v>
      </c>
      <c r="AD26" s="20">
        <v>6.3670680473119594</v>
      </c>
      <c r="AE26" s="20">
        <v>6.3670680473119594</v>
      </c>
      <c r="AF26" s="20">
        <v>6.3670680473119594</v>
      </c>
      <c r="AH26" s="22">
        <v>0.100000000000001</v>
      </c>
      <c r="AI26" s="20">
        <f ca="1"/>
        <v>4075.1863580993427</v>
      </c>
      <c r="AJ26" s="20" cm="1">
        <f t="array" ref="AJ26:BM26">$AH26*Total_Maximum_Demand__MVA____Option_1_Winter_POE10</f>
        <v>4.753389233954497</v>
      </c>
      <c r="AK26" s="20">
        <v>5.186296696233156</v>
      </c>
      <c r="AL26" s="20">
        <v>5.2311280593373768</v>
      </c>
      <c r="AM26" s="20">
        <v>5.3858472430558066</v>
      </c>
      <c r="AN26" s="20">
        <v>5.3820764822731162</v>
      </c>
      <c r="AO26" s="20">
        <v>5.4160982698150795</v>
      </c>
      <c r="AP26" s="20">
        <v>5.5491621716587991</v>
      </c>
      <c r="AQ26" s="20">
        <v>5.9314587998772748</v>
      </c>
      <c r="AR26" s="20">
        <v>6.0892174446777254</v>
      </c>
      <c r="AS26" s="20">
        <v>5.9398866223138365</v>
      </c>
      <c r="AT26" s="20">
        <v>6.3523974781036641</v>
      </c>
      <c r="AU26" s="20">
        <v>6.1792030705084429</v>
      </c>
      <c r="AV26" s="20">
        <v>6.3350419013715227</v>
      </c>
      <c r="AW26" s="20">
        <v>6.447342581489468</v>
      </c>
      <c r="AX26" s="20">
        <v>6.401204137752841</v>
      </c>
      <c r="AY26" s="20">
        <v>6.401204137752841</v>
      </c>
      <c r="AZ26" s="20">
        <v>6.401204137752841</v>
      </c>
      <c r="BA26" s="20">
        <v>6.401204137752841</v>
      </c>
      <c r="BB26" s="20">
        <v>6.401204137752841</v>
      </c>
      <c r="BC26" s="20">
        <v>6.401204137752841</v>
      </c>
      <c r="BD26" s="20">
        <v>6.401204137752841</v>
      </c>
      <c r="BE26" s="20">
        <v>6.401204137752841</v>
      </c>
      <c r="BF26" s="20">
        <v>6.401204137752841</v>
      </c>
      <c r="BG26" s="20">
        <v>6.401204137752841</v>
      </c>
      <c r="BH26" s="20">
        <v>6.401204137752841</v>
      </c>
      <c r="BI26" s="20">
        <v>6.401204137752841</v>
      </c>
      <c r="BJ26" s="20">
        <v>6.401204137752841</v>
      </c>
      <c r="BK26" s="20">
        <v>6.401204137752841</v>
      </c>
      <c r="BL26" s="20">
        <v>6.401204137752841</v>
      </c>
      <c r="BM26" s="20">
        <v>6.401204137752841</v>
      </c>
    </row>
    <row r="27" spans="1:65">
      <c r="A27" s="22">
        <v>5.0000000000001002E-2</v>
      </c>
      <c r="B27" s="20">
        <f ca="1"/>
        <v>4251.7222898898144</v>
      </c>
      <c r="C27" s="20" cm="1">
        <f t="array" ref="C27:AF27">$A27*Total_Maximum_Demand__MVA____Option_1_Winter_POE50</f>
        <v>2.1681387163561503</v>
      </c>
      <c r="D27" s="20">
        <v>2.3950634988127364</v>
      </c>
      <c r="E27" s="20">
        <v>2.4191260028984503</v>
      </c>
      <c r="F27" s="20">
        <v>2.4488742969596067</v>
      </c>
      <c r="G27" s="20">
        <v>2.488371092715965</v>
      </c>
      <c r="H27" s="20">
        <v>2.5258151378222085</v>
      </c>
      <c r="I27" s="20">
        <v>2.5912519049107212</v>
      </c>
      <c r="J27" s="20">
        <v>2.7558296744325057</v>
      </c>
      <c r="K27" s="20">
        <v>2.844351367809415</v>
      </c>
      <c r="L27" s="20">
        <v>2.7797721697185835</v>
      </c>
      <c r="M27" s="20">
        <v>2.9797003576568075</v>
      </c>
      <c r="N27" s="20">
        <v>3.0157214306385436</v>
      </c>
      <c r="O27" s="20">
        <v>3.0416146283348162</v>
      </c>
      <c r="P27" s="20">
        <v>3.1636675574253896</v>
      </c>
      <c r="Q27" s="20">
        <v>3.1835340236560117</v>
      </c>
      <c r="R27" s="20">
        <v>3.1835340236560117</v>
      </c>
      <c r="S27" s="20">
        <v>3.1835340236560117</v>
      </c>
      <c r="T27" s="20">
        <v>3.1835340236560117</v>
      </c>
      <c r="U27" s="20">
        <v>3.1835340236560117</v>
      </c>
      <c r="V27" s="20">
        <v>3.1835340236560117</v>
      </c>
      <c r="W27" s="20">
        <v>3.1835340236560117</v>
      </c>
      <c r="X27" s="20">
        <v>3.1835340236560117</v>
      </c>
      <c r="Y27" s="20">
        <v>3.1835340236560117</v>
      </c>
      <c r="Z27" s="20">
        <v>3.1835340236560117</v>
      </c>
      <c r="AA27" s="20">
        <v>3.1835340236560117</v>
      </c>
      <c r="AB27" s="20">
        <v>3.1835340236560117</v>
      </c>
      <c r="AC27" s="20">
        <v>3.1835340236560117</v>
      </c>
      <c r="AD27" s="20">
        <v>3.1835340236560117</v>
      </c>
      <c r="AE27" s="20">
        <v>3.1835340236560117</v>
      </c>
      <c r="AF27" s="20">
        <v>3.1835340236560117</v>
      </c>
      <c r="AH27" s="22">
        <v>5.0000000000001002E-2</v>
      </c>
      <c r="AI27" s="20">
        <f ca="1"/>
        <v>4251.7222898898144</v>
      </c>
      <c r="AJ27" s="20" cm="1">
        <f t="array" ref="AJ27:BM27">$AH27*Total_Maximum_Demand__MVA____Option_1_Winter_POE10</f>
        <v>2.3766946169772725</v>
      </c>
      <c r="AK27" s="20">
        <v>2.5931483481166038</v>
      </c>
      <c r="AL27" s="20">
        <v>2.6155640296687146</v>
      </c>
      <c r="AM27" s="20">
        <v>2.6929236215279304</v>
      </c>
      <c r="AN27" s="20">
        <v>2.6910382411365852</v>
      </c>
      <c r="AO27" s="20">
        <v>2.7080491349075668</v>
      </c>
      <c r="AP27" s="20">
        <v>2.7745810858294271</v>
      </c>
      <c r="AQ27" s="20">
        <v>2.9657293999386671</v>
      </c>
      <c r="AR27" s="20">
        <v>3.0446087223388933</v>
      </c>
      <c r="AS27" s="20">
        <v>2.969943311156948</v>
      </c>
      <c r="AT27" s="20">
        <v>3.176198739051864</v>
      </c>
      <c r="AU27" s="20">
        <v>3.0896015352542521</v>
      </c>
      <c r="AV27" s="20">
        <v>3.1675209506857933</v>
      </c>
      <c r="AW27" s="20">
        <v>3.223671290744766</v>
      </c>
      <c r="AX27" s="20">
        <v>3.2006020688764525</v>
      </c>
      <c r="AY27" s="20">
        <v>3.2006020688764525</v>
      </c>
      <c r="AZ27" s="20">
        <v>3.2006020688764525</v>
      </c>
      <c r="BA27" s="20">
        <v>3.2006020688764525</v>
      </c>
      <c r="BB27" s="20">
        <v>3.2006020688764525</v>
      </c>
      <c r="BC27" s="20">
        <v>3.2006020688764525</v>
      </c>
      <c r="BD27" s="20">
        <v>3.2006020688764525</v>
      </c>
      <c r="BE27" s="20">
        <v>3.2006020688764525</v>
      </c>
      <c r="BF27" s="20">
        <v>3.2006020688764525</v>
      </c>
      <c r="BG27" s="20">
        <v>3.2006020688764525</v>
      </c>
      <c r="BH27" s="20">
        <v>3.2006020688764525</v>
      </c>
      <c r="BI27" s="20">
        <v>3.2006020688764525</v>
      </c>
      <c r="BJ27" s="20">
        <v>3.2006020688764525</v>
      </c>
      <c r="BK27" s="20">
        <v>3.2006020688764525</v>
      </c>
      <c r="BL27" s="20">
        <v>3.2006020688764525</v>
      </c>
      <c r="BM27" s="20">
        <v>3.2006020688764525</v>
      </c>
    </row>
    <row r="28" spans="1:65">
      <c r="A28" s="22">
        <v>9.9920072216264108E-16</v>
      </c>
      <c r="B28" s="20">
        <f ca="1"/>
        <v>4391.7028014610469</v>
      </c>
      <c r="C28" s="20" cm="1">
        <f t="array" ref="C28:AF28">$A28*Total_Maximum_Demand__MVA____Option_1_Winter_POE50</f>
        <v>4.3328115422636075E-14</v>
      </c>
      <c r="D28" s="20">
        <v>4.7862983552780399E-14</v>
      </c>
      <c r="E28" s="20">
        <v>4.834384898197013E-14</v>
      </c>
      <c r="F28" s="20">
        <v>4.8938339320150401E-14</v>
      </c>
      <c r="G28" s="20">
        <v>4.9727643857007653E-14</v>
      </c>
      <c r="H28" s="20">
        <v>5.0475926195224619E-14</v>
      </c>
      <c r="I28" s="20">
        <v>5.1783615493841202E-14</v>
      </c>
      <c r="J28" s="20">
        <v>5.5072540017002814E-14</v>
      </c>
      <c r="K28" s="20">
        <v>5.6841558815988132E-14</v>
      </c>
      <c r="L28" s="20">
        <v>5.5551007188607292E-14</v>
      </c>
      <c r="M28" s="20">
        <v>5.9546374983978044E-14</v>
      </c>
      <c r="N28" s="20">
        <v>6.0266220626706511E-14</v>
      </c>
      <c r="O28" s="20">
        <v>6.0783670663450805E-14</v>
      </c>
      <c r="P28" s="20">
        <v>6.3222778161238094E-14</v>
      </c>
      <c r="Q28" s="20">
        <v>6.3619789909327227E-14</v>
      </c>
      <c r="R28" s="20">
        <v>6.3619789909327227E-14</v>
      </c>
      <c r="S28" s="20">
        <v>6.3619789909327227E-14</v>
      </c>
      <c r="T28" s="20">
        <v>6.3619789909327227E-14</v>
      </c>
      <c r="U28" s="20">
        <v>6.3619789909327227E-14</v>
      </c>
      <c r="V28" s="20">
        <v>6.3619789909327227E-14</v>
      </c>
      <c r="W28" s="20">
        <v>6.3619789909327227E-14</v>
      </c>
      <c r="X28" s="20">
        <v>6.3619789909327227E-14</v>
      </c>
      <c r="Y28" s="20">
        <v>6.3619789909327227E-14</v>
      </c>
      <c r="Z28" s="20">
        <v>6.3619789909327227E-14</v>
      </c>
      <c r="AA28" s="20">
        <v>6.3619789909327227E-14</v>
      </c>
      <c r="AB28" s="20">
        <v>6.3619789909327227E-14</v>
      </c>
      <c r="AC28" s="20">
        <v>6.3619789909327227E-14</v>
      </c>
      <c r="AD28" s="20">
        <v>6.3619789909327227E-14</v>
      </c>
      <c r="AE28" s="20">
        <v>6.3619789909327227E-14</v>
      </c>
      <c r="AF28" s="20">
        <v>6.3619789909327227E-14</v>
      </c>
      <c r="AH28" s="22">
        <v>9.9920072216264108E-16</v>
      </c>
      <c r="AI28" s="20">
        <f ca="1"/>
        <v>4391.7028014610469</v>
      </c>
      <c r="AJ28" s="20" cm="1">
        <f t="array" ref="AJ28:BM28">$AH28*Total_Maximum_Demand__MVA____Option_1_Winter_POE10</f>
        <v>4.7495899552874093E-14</v>
      </c>
      <c r="AK28" s="20">
        <v>5.1821514042258369E-14</v>
      </c>
      <c r="AL28" s="20">
        <v>5.2269469346151094E-14</v>
      </c>
      <c r="AM28" s="20">
        <v>5.3815424547189778E-14</v>
      </c>
      <c r="AN28" s="20">
        <v>5.3777747078218109E-14</v>
      </c>
      <c r="AO28" s="20">
        <v>5.4117693025030038E-14</v>
      </c>
      <c r="AP28" s="20">
        <v>5.5447268493190258E-14</v>
      </c>
      <c r="AQ28" s="20">
        <v>5.926717916315266E-14</v>
      </c>
      <c r="AR28" s="20">
        <v>6.0843504681272745E-14</v>
      </c>
      <c r="AS28" s="20">
        <v>5.9351390025801365E-14</v>
      </c>
      <c r="AT28" s="20">
        <v>6.3473201475852577E-14</v>
      </c>
      <c r="AU28" s="20">
        <v>6.1742641704415827E-14</v>
      </c>
      <c r="AV28" s="20">
        <v>6.3299784427809524E-14</v>
      </c>
      <c r="AW28" s="20">
        <v>6.4421893634541586E-14</v>
      </c>
      <c r="AX28" s="20">
        <v>6.3960877971530609E-14</v>
      </c>
      <c r="AY28" s="20">
        <v>6.3960877971530609E-14</v>
      </c>
      <c r="AZ28" s="20">
        <v>6.3960877971530609E-14</v>
      </c>
      <c r="BA28" s="20">
        <v>6.3960877971530609E-14</v>
      </c>
      <c r="BB28" s="20">
        <v>6.3960877971530609E-14</v>
      </c>
      <c r="BC28" s="20">
        <v>6.3960877971530609E-14</v>
      </c>
      <c r="BD28" s="20">
        <v>6.3960877971530609E-14</v>
      </c>
      <c r="BE28" s="20">
        <v>6.3960877971530609E-14</v>
      </c>
      <c r="BF28" s="20">
        <v>6.3960877971530609E-14</v>
      </c>
      <c r="BG28" s="20">
        <v>6.3960877971530609E-14</v>
      </c>
      <c r="BH28" s="20">
        <v>6.3960877971530609E-14</v>
      </c>
      <c r="BI28" s="20">
        <v>6.3960877971530609E-14</v>
      </c>
      <c r="BJ28" s="20">
        <v>6.3960877971530609E-14</v>
      </c>
      <c r="BK28" s="20">
        <v>6.3960877971530609E-14</v>
      </c>
      <c r="BL28" s="20">
        <v>6.3960877971530609E-14</v>
      </c>
      <c r="BM28" s="20">
        <v>6.3960877971530609E-14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45.553333333333327</v>
      </c>
      <c r="D33" s="20">
        <v>48.958217495971745</v>
      </c>
      <c r="E33" s="20">
        <v>49.300371301619464</v>
      </c>
      <c r="F33" s="20">
        <v>49.132655906726818</v>
      </c>
      <c r="G33" s="20">
        <v>49.292127476470341</v>
      </c>
      <c r="H33" s="20">
        <v>49.357651530341776</v>
      </c>
      <c r="I33" s="20">
        <v>49.567651795200881</v>
      </c>
      <c r="J33" s="20">
        <v>49.999457921501666</v>
      </c>
      <c r="K33" s="20">
        <v>50.362712344977787</v>
      </c>
      <c r="L33" s="20">
        <v>50.529929821993385</v>
      </c>
      <c r="M33" s="20">
        <v>50.380889826792476</v>
      </c>
      <c r="N33" s="20">
        <v>51.005760495401141</v>
      </c>
      <c r="O33" s="20">
        <v>51.104866292303129</v>
      </c>
      <c r="P33" s="20">
        <v>50.98758105674861</v>
      </c>
      <c r="Q33" s="20">
        <v>51.222764288425076</v>
      </c>
      <c r="R33" s="20">
        <v>51.332764288425075</v>
      </c>
      <c r="S33" s="20">
        <v>51.332764288425075</v>
      </c>
      <c r="T33" s="20">
        <v>51.332764288425075</v>
      </c>
      <c r="U33" s="20">
        <v>51.332764288425075</v>
      </c>
      <c r="V33" s="20">
        <v>51.332764288425075</v>
      </c>
      <c r="W33" s="20">
        <v>51.332764288425075</v>
      </c>
      <c r="X33" s="20">
        <v>51.332764288425075</v>
      </c>
      <c r="Y33" s="20">
        <v>51.332764288425075</v>
      </c>
      <c r="Z33" s="20">
        <v>51.332764288425075</v>
      </c>
      <c r="AA33" s="20">
        <v>51.332764288425075</v>
      </c>
      <c r="AB33" s="20">
        <v>51.332764288425075</v>
      </c>
      <c r="AC33" s="20">
        <v>51.332764288425075</v>
      </c>
      <c r="AD33" s="20">
        <v>51.332764288425075</v>
      </c>
      <c r="AE33" s="20">
        <v>51.332764288425075</v>
      </c>
      <c r="AF33" s="20">
        <v>51.332764288425075</v>
      </c>
      <c r="AG33" s="20"/>
      <c r="AH33" s="22" cm="1">
        <f t="array" ref="AH33:AH56">Percent_MD</f>
        <v>1</v>
      </c>
      <c r="AI33" s="20" cm="1">
        <f t="array" aca="1" ref="AI33:AI56" ca="1">Summer___MD___Hours</f>
        <v>0</v>
      </c>
      <c r="AJ33" s="20" cm="1">
        <f t="array" ref="AJ33:BM33">$AH33*Total_Maximum_Demand__MVA____Option_1_Summer_POE10</f>
        <v>56.041111111111064</v>
      </c>
      <c r="AK33" s="20">
        <v>59.846297462008209</v>
      </c>
      <c r="AL33" s="20">
        <v>59.951299544149649</v>
      </c>
      <c r="AM33" s="20">
        <v>59.838091295212891</v>
      </c>
      <c r="AN33" s="20">
        <v>59.867205415180131</v>
      </c>
      <c r="AO33" s="20">
        <v>60.074997473036703</v>
      </c>
      <c r="AP33" s="20">
        <v>60.496108020620369</v>
      </c>
      <c r="AQ33" s="20">
        <v>61.237733693188368</v>
      </c>
      <c r="AR33" s="20">
        <v>61.624166673246435</v>
      </c>
      <c r="AS33" s="20">
        <v>61.903737676100107</v>
      </c>
      <c r="AT33" s="20">
        <v>62.326853697290609</v>
      </c>
      <c r="AU33" s="20">
        <v>62.867045545750827</v>
      </c>
      <c r="AV33" s="20">
        <v>63.520257121578737</v>
      </c>
      <c r="AW33" s="20">
        <v>63.862588288263055</v>
      </c>
      <c r="AX33" s="20">
        <v>63.751609184062914</v>
      </c>
      <c r="AY33" s="20">
        <v>63.861609184062914</v>
      </c>
      <c r="AZ33" s="20">
        <v>63.861609184062914</v>
      </c>
      <c r="BA33" s="20">
        <v>63.861609184062914</v>
      </c>
      <c r="BB33" s="20">
        <v>63.861609184062914</v>
      </c>
      <c r="BC33" s="20">
        <v>63.861609184062914</v>
      </c>
      <c r="BD33" s="20">
        <v>63.861609184062914</v>
      </c>
      <c r="BE33" s="20">
        <v>63.861609184062914</v>
      </c>
      <c r="BF33" s="20">
        <v>63.861609184062914</v>
      </c>
      <c r="BG33" s="20">
        <v>63.861609184062914</v>
      </c>
      <c r="BH33" s="20">
        <v>63.861609184062914</v>
      </c>
      <c r="BI33" s="20">
        <v>63.861609184062914</v>
      </c>
      <c r="BJ33" s="20">
        <v>63.861609184062914</v>
      </c>
      <c r="BK33" s="20">
        <v>63.861609184062914</v>
      </c>
      <c r="BL33" s="20">
        <v>63.861609184062914</v>
      </c>
      <c r="BM33" s="20">
        <v>63.861609184062914</v>
      </c>
    </row>
    <row r="34" spans="1:65">
      <c r="A34" s="22">
        <v>0.99</v>
      </c>
      <c r="B34" s="20">
        <f ca="1"/>
        <v>0.37816428448424311</v>
      </c>
      <c r="C34" s="20" cm="1">
        <f t="array" ref="C34:AF34">$A34*Total_Maximum_Demand__MVA____Option_1_Summer_POE50</f>
        <v>45.097799999999992</v>
      </c>
      <c r="D34" s="20">
        <v>48.46863532101203</v>
      </c>
      <c r="E34" s="20">
        <v>48.80736758860327</v>
      </c>
      <c r="F34" s="20">
        <v>48.64132934765955</v>
      </c>
      <c r="G34" s="20">
        <v>48.799206201705637</v>
      </c>
      <c r="H34" s="20">
        <v>48.86407501503836</v>
      </c>
      <c r="I34" s="20">
        <v>49.071975277248875</v>
      </c>
      <c r="J34" s="20">
        <v>49.499463342286646</v>
      </c>
      <c r="K34" s="20">
        <v>49.859085221528005</v>
      </c>
      <c r="L34" s="20">
        <v>50.024630523773453</v>
      </c>
      <c r="M34" s="20">
        <v>49.877080928524549</v>
      </c>
      <c r="N34" s="20">
        <v>50.495702890447127</v>
      </c>
      <c r="O34" s="20">
        <v>50.593817629380098</v>
      </c>
      <c r="P34" s="20">
        <v>50.477705246181124</v>
      </c>
      <c r="Q34" s="20">
        <v>50.710536645540827</v>
      </c>
      <c r="R34" s="20">
        <v>50.819436645540826</v>
      </c>
      <c r="S34" s="20">
        <v>50.819436645540826</v>
      </c>
      <c r="T34" s="20">
        <v>50.819436645540826</v>
      </c>
      <c r="U34" s="20">
        <v>50.819436645540826</v>
      </c>
      <c r="V34" s="20">
        <v>50.819436645540826</v>
      </c>
      <c r="W34" s="20">
        <v>50.819436645540826</v>
      </c>
      <c r="X34" s="20">
        <v>50.819436645540826</v>
      </c>
      <c r="Y34" s="20">
        <v>50.819436645540826</v>
      </c>
      <c r="Z34" s="20">
        <v>50.819436645540826</v>
      </c>
      <c r="AA34" s="20">
        <v>50.819436645540826</v>
      </c>
      <c r="AB34" s="20">
        <v>50.819436645540826</v>
      </c>
      <c r="AC34" s="20">
        <v>50.819436645540826</v>
      </c>
      <c r="AD34" s="20">
        <v>50.819436645540826</v>
      </c>
      <c r="AE34" s="20">
        <v>50.819436645540826</v>
      </c>
      <c r="AF34" s="20">
        <v>50.819436645540826</v>
      </c>
      <c r="AG34" s="20"/>
      <c r="AH34" s="22">
        <v>0.99</v>
      </c>
      <c r="AI34" s="20">
        <f ca="1"/>
        <v>0</v>
      </c>
      <c r="AJ34" s="20" cm="1">
        <f t="array" ref="AJ34:BM34">$AH34*Total_Maximum_Demand__MVA____Option_1_Summer_POE10</f>
        <v>55.480699999999956</v>
      </c>
      <c r="AK34" s="20">
        <v>59.247834487388126</v>
      </c>
      <c r="AL34" s="20">
        <v>59.351786548708155</v>
      </c>
      <c r="AM34" s="20">
        <v>59.23971038226076</v>
      </c>
      <c r="AN34" s="20">
        <v>59.268533361028325</v>
      </c>
      <c r="AO34" s="20">
        <v>59.474247498306333</v>
      </c>
      <c r="AP34" s="20">
        <v>59.891146940414167</v>
      </c>
      <c r="AQ34" s="20">
        <v>60.625356356256482</v>
      </c>
      <c r="AR34" s="20">
        <v>61.007925006513972</v>
      </c>
      <c r="AS34" s="20">
        <v>61.284700299339107</v>
      </c>
      <c r="AT34" s="20">
        <v>61.703585160317701</v>
      </c>
      <c r="AU34" s="20">
        <v>62.238375090293317</v>
      </c>
      <c r="AV34" s="20">
        <v>62.885054550362952</v>
      </c>
      <c r="AW34" s="20">
        <v>63.223962405380426</v>
      </c>
      <c r="AX34" s="20">
        <v>63.114093092222284</v>
      </c>
      <c r="AY34" s="20">
        <v>63.222993092222282</v>
      </c>
      <c r="AZ34" s="20">
        <v>63.222993092222282</v>
      </c>
      <c r="BA34" s="20">
        <v>63.222993092222282</v>
      </c>
      <c r="BB34" s="20">
        <v>63.222993092222282</v>
      </c>
      <c r="BC34" s="20">
        <v>63.222993092222282</v>
      </c>
      <c r="BD34" s="20">
        <v>63.222993092222282</v>
      </c>
      <c r="BE34" s="20">
        <v>63.222993092222282</v>
      </c>
      <c r="BF34" s="20">
        <v>63.222993092222282</v>
      </c>
      <c r="BG34" s="20">
        <v>63.222993092222282</v>
      </c>
      <c r="BH34" s="20">
        <v>63.222993092222282</v>
      </c>
      <c r="BI34" s="20">
        <v>63.222993092222282</v>
      </c>
      <c r="BJ34" s="20">
        <v>63.222993092222282</v>
      </c>
      <c r="BK34" s="20">
        <v>63.222993092222282</v>
      </c>
      <c r="BL34" s="20">
        <v>63.222993092222282</v>
      </c>
      <c r="BM34" s="20">
        <v>63.222993092222282</v>
      </c>
    </row>
    <row r="35" spans="1:65">
      <c r="A35" s="22">
        <v>0.98</v>
      </c>
      <c r="B35" s="20">
        <f ca="1"/>
        <v>0.37816428448424311</v>
      </c>
      <c r="C35" s="20" cm="1">
        <f t="array" ref="C35:AF35">$A35*Total_Maximum_Demand__MVA____Option_1_Summer_POE50</f>
        <v>44.642266666666657</v>
      </c>
      <c r="D35" s="20">
        <v>47.979053146052308</v>
      </c>
      <c r="E35" s="20">
        <v>48.314363875587077</v>
      </c>
      <c r="F35" s="20">
        <v>48.150002788592282</v>
      </c>
      <c r="G35" s="20">
        <v>48.306284926940933</v>
      </c>
      <c r="H35" s="20">
        <v>48.370498499734943</v>
      </c>
      <c r="I35" s="20">
        <v>48.576298759296861</v>
      </c>
      <c r="J35" s="20">
        <v>48.999468763071633</v>
      </c>
      <c r="K35" s="20">
        <v>49.35545809807823</v>
      </c>
      <c r="L35" s="20">
        <v>49.519331225553515</v>
      </c>
      <c r="M35" s="20">
        <v>49.373272030256622</v>
      </c>
      <c r="N35" s="20">
        <v>49.985645285493121</v>
      </c>
      <c r="O35" s="20">
        <v>50.082768966457067</v>
      </c>
      <c r="P35" s="20">
        <v>49.967829435613638</v>
      </c>
      <c r="Q35" s="20">
        <v>50.198309002656572</v>
      </c>
      <c r="R35" s="20">
        <v>50.306109002656569</v>
      </c>
      <c r="S35" s="20">
        <v>50.306109002656569</v>
      </c>
      <c r="T35" s="20">
        <v>50.306109002656569</v>
      </c>
      <c r="U35" s="20">
        <v>50.306109002656569</v>
      </c>
      <c r="V35" s="20">
        <v>50.306109002656569</v>
      </c>
      <c r="W35" s="20">
        <v>50.306109002656569</v>
      </c>
      <c r="X35" s="20">
        <v>50.306109002656569</v>
      </c>
      <c r="Y35" s="20">
        <v>50.306109002656569</v>
      </c>
      <c r="Z35" s="20">
        <v>50.306109002656569</v>
      </c>
      <c r="AA35" s="20">
        <v>50.306109002656569</v>
      </c>
      <c r="AB35" s="20">
        <v>50.306109002656569</v>
      </c>
      <c r="AC35" s="20">
        <v>50.306109002656569</v>
      </c>
      <c r="AD35" s="20">
        <v>50.306109002656569</v>
      </c>
      <c r="AE35" s="20">
        <v>50.306109002656569</v>
      </c>
      <c r="AF35" s="20">
        <v>50.306109002656569</v>
      </c>
      <c r="AG35" s="20"/>
      <c r="AH35" s="22">
        <v>0.98</v>
      </c>
      <c r="AI35" s="20">
        <f ca="1"/>
        <v>0</v>
      </c>
      <c r="AJ35" s="20" cm="1">
        <f t="array" ref="AJ35:BM35">$AH35*Total_Maximum_Demand__MVA____Option_1_Summer_POE10</f>
        <v>54.920288888888841</v>
      </c>
      <c r="AK35" s="20">
        <v>58.649371512768042</v>
      </c>
      <c r="AL35" s="20">
        <v>58.752273553266654</v>
      </c>
      <c r="AM35" s="20">
        <v>58.64132946930863</v>
      </c>
      <c r="AN35" s="20">
        <v>58.669861306876527</v>
      </c>
      <c r="AO35" s="20">
        <v>58.873497523575971</v>
      </c>
      <c r="AP35" s="20">
        <v>59.286185860207958</v>
      </c>
      <c r="AQ35" s="20">
        <v>60.012979019324597</v>
      </c>
      <c r="AR35" s="20">
        <v>60.391683339781508</v>
      </c>
      <c r="AS35" s="20">
        <v>60.6656629225781</v>
      </c>
      <c r="AT35" s="20">
        <v>61.080316623344793</v>
      </c>
      <c r="AU35" s="20">
        <v>61.609704634835808</v>
      </c>
      <c r="AV35" s="20">
        <v>62.249851979147159</v>
      </c>
      <c r="AW35" s="20">
        <v>62.585336522497791</v>
      </c>
      <c r="AX35" s="20">
        <v>62.476577000381653</v>
      </c>
      <c r="AY35" s="20">
        <v>62.584377000381657</v>
      </c>
      <c r="AZ35" s="20">
        <v>62.584377000381657</v>
      </c>
      <c r="BA35" s="20">
        <v>62.584377000381657</v>
      </c>
      <c r="BB35" s="20">
        <v>62.584377000381657</v>
      </c>
      <c r="BC35" s="20">
        <v>62.584377000381657</v>
      </c>
      <c r="BD35" s="20">
        <v>62.584377000381657</v>
      </c>
      <c r="BE35" s="20">
        <v>62.584377000381657</v>
      </c>
      <c r="BF35" s="20">
        <v>62.584377000381657</v>
      </c>
      <c r="BG35" s="20">
        <v>62.584377000381657</v>
      </c>
      <c r="BH35" s="20">
        <v>62.584377000381657</v>
      </c>
      <c r="BI35" s="20">
        <v>62.584377000381657</v>
      </c>
      <c r="BJ35" s="20">
        <v>62.584377000381657</v>
      </c>
      <c r="BK35" s="20">
        <v>62.584377000381657</v>
      </c>
      <c r="BL35" s="20">
        <v>62.584377000381657</v>
      </c>
      <c r="BM35" s="20">
        <v>62.584377000381657</v>
      </c>
    </row>
    <row r="36" spans="1:65">
      <c r="A36" s="22">
        <v>0.97</v>
      </c>
      <c r="B36" s="20">
        <f ca="1"/>
        <v>0.37816428448424311</v>
      </c>
      <c r="C36" s="20" cm="1">
        <f t="array" ref="C36:AF36">$A36*Total_Maximum_Demand__MVA____Option_1_Summer_POE50</f>
        <v>44.186733333333329</v>
      </c>
      <c r="D36" s="20">
        <v>47.489470971092594</v>
      </c>
      <c r="E36" s="20">
        <v>47.821360162570876</v>
      </c>
      <c r="F36" s="20">
        <v>47.658676229525014</v>
      </c>
      <c r="G36" s="20">
        <v>47.813363652176228</v>
      </c>
      <c r="H36" s="20">
        <v>47.876921984431519</v>
      </c>
      <c r="I36" s="20">
        <v>48.080622241344855</v>
      </c>
      <c r="J36" s="20">
        <v>48.499474183856613</v>
      </c>
      <c r="K36" s="20">
        <v>48.851830974628449</v>
      </c>
      <c r="L36" s="20">
        <v>49.014031927333583</v>
      </c>
      <c r="M36" s="20">
        <v>48.869463131988702</v>
      </c>
      <c r="N36" s="20">
        <v>49.475587680539107</v>
      </c>
      <c r="O36" s="20">
        <v>49.571720303534036</v>
      </c>
      <c r="P36" s="20">
        <v>49.457953625046152</v>
      </c>
      <c r="Q36" s="20">
        <v>49.686081359772324</v>
      </c>
      <c r="R36" s="20">
        <v>49.79278135977232</v>
      </c>
      <c r="S36" s="20">
        <v>49.79278135977232</v>
      </c>
      <c r="T36" s="20">
        <v>49.79278135977232</v>
      </c>
      <c r="U36" s="20">
        <v>49.79278135977232</v>
      </c>
      <c r="V36" s="20">
        <v>49.79278135977232</v>
      </c>
      <c r="W36" s="20">
        <v>49.79278135977232</v>
      </c>
      <c r="X36" s="20">
        <v>49.79278135977232</v>
      </c>
      <c r="Y36" s="20">
        <v>49.79278135977232</v>
      </c>
      <c r="Z36" s="20">
        <v>49.79278135977232</v>
      </c>
      <c r="AA36" s="20">
        <v>49.79278135977232</v>
      </c>
      <c r="AB36" s="20">
        <v>49.79278135977232</v>
      </c>
      <c r="AC36" s="20">
        <v>49.79278135977232</v>
      </c>
      <c r="AD36" s="20">
        <v>49.79278135977232</v>
      </c>
      <c r="AE36" s="20">
        <v>49.79278135977232</v>
      </c>
      <c r="AF36" s="20">
        <v>49.79278135977232</v>
      </c>
      <c r="AG36" s="20"/>
      <c r="AH36" s="22">
        <v>0.97</v>
      </c>
      <c r="AI36" s="20">
        <f ca="1"/>
        <v>0.37816428448424311</v>
      </c>
      <c r="AJ36" s="20" cm="1">
        <f t="array" ref="AJ36:BM36">$AH36*Total_Maximum_Demand__MVA____Option_1_Summer_POE10</f>
        <v>54.359877777777733</v>
      </c>
      <c r="AK36" s="20">
        <v>58.050908538147958</v>
      </c>
      <c r="AL36" s="20">
        <v>58.152760557825161</v>
      </c>
      <c r="AM36" s="20">
        <v>58.0429485563565</v>
      </c>
      <c r="AN36" s="20">
        <v>58.071189252724722</v>
      </c>
      <c r="AO36" s="20">
        <v>58.272747548845601</v>
      </c>
      <c r="AP36" s="20">
        <v>58.681224780001756</v>
      </c>
      <c r="AQ36" s="20">
        <v>59.400601682392718</v>
      </c>
      <c r="AR36" s="20">
        <v>59.775441673049038</v>
      </c>
      <c r="AS36" s="20">
        <v>60.046625545817101</v>
      </c>
      <c r="AT36" s="20">
        <v>60.457048086371891</v>
      </c>
      <c r="AU36" s="20">
        <v>60.981034179378298</v>
      </c>
      <c r="AV36" s="20">
        <v>61.614649407931374</v>
      </c>
      <c r="AW36" s="20">
        <v>61.946710639615162</v>
      </c>
      <c r="AX36" s="20">
        <v>61.839060908541022</v>
      </c>
      <c r="AY36" s="20">
        <v>61.945760908541025</v>
      </c>
      <c r="AZ36" s="20">
        <v>61.945760908541025</v>
      </c>
      <c r="BA36" s="20">
        <v>61.945760908541025</v>
      </c>
      <c r="BB36" s="20">
        <v>61.945760908541025</v>
      </c>
      <c r="BC36" s="20">
        <v>61.945760908541025</v>
      </c>
      <c r="BD36" s="20">
        <v>61.945760908541025</v>
      </c>
      <c r="BE36" s="20">
        <v>61.945760908541025</v>
      </c>
      <c r="BF36" s="20">
        <v>61.945760908541025</v>
      </c>
      <c r="BG36" s="20">
        <v>61.945760908541025</v>
      </c>
      <c r="BH36" s="20">
        <v>61.945760908541025</v>
      </c>
      <c r="BI36" s="20">
        <v>61.945760908541025</v>
      </c>
      <c r="BJ36" s="20">
        <v>61.945760908541025</v>
      </c>
      <c r="BK36" s="20">
        <v>61.945760908541025</v>
      </c>
      <c r="BL36" s="20">
        <v>61.945760908541025</v>
      </c>
      <c r="BM36" s="20">
        <v>61.945760908541025</v>
      </c>
    </row>
    <row r="37" spans="1:65">
      <c r="A37" s="22">
        <v>0.95</v>
      </c>
      <c r="B37" s="20">
        <f ca="1"/>
        <v>0.75632856896848621</v>
      </c>
      <c r="C37" s="20" cm="1">
        <f t="array" ref="C37:AF37">$A37*Total_Maximum_Demand__MVA____Option_1_Summer_POE50</f>
        <v>43.275666666666659</v>
      </c>
      <c r="D37" s="20">
        <v>46.510306621173157</v>
      </c>
      <c r="E37" s="20">
        <v>46.835352736538489</v>
      </c>
      <c r="F37" s="20">
        <v>46.676023111390478</v>
      </c>
      <c r="G37" s="20">
        <v>46.82752110264682</v>
      </c>
      <c r="H37" s="20">
        <v>46.889768953824685</v>
      </c>
      <c r="I37" s="20">
        <v>47.089269205440836</v>
      </c>
      <c r="J37" s="20">
        <v>47.49948502542658</v>
      </c>
      <c r="K37" s="20">
        <v>47.844576727728892</v>
      </c>
      <c r="L37" s="20">
        <v>48.003433330893714</v>
      </c>
      <c r="M37" s="20">
        <v>47.861845335452848</v>
      </c>
      <c r="N37" s="20">
        <v>48.455472470631079</v>
      </c>
      <c r="O37" s="20">
        <v>48.549622977687967</v>
      </c>
      <c r="P37" s="20">
        <v>48.438202003911179</v>
      </c>
      <c r="Q37" s="20">
        <v>48.66162607400382</v>
      </c>
      <c r="R37" s="20">
        <v>48.766126074003822</v>
      </c>
      <c r="S37" s="20">
        <v>48.766126074003822</v>
      </c>
      <c r="T37" s="20">
        <v>48.766126074003822</v>
      </c>
      <c r="U37" s="20">
        <v>48.766126074003822</v>
      </c>
      <c r="V37" s="20">
        <v>48.766126074003822</v>
      </c>
      <c r="W37" s="20">
        <v>48.766126074003822</v>
      </c>
      <c r="X37" s="20">
        <v>48.766126074003822</v>
      </c>
      <c r="Y37" s="20">
        <v>48.766126074003822</v>
      </c>
      <c r="Z37" s="20">
        <v>48.766126074003822</v>
      </c>
      <c r="AA37" s="20">
        <v>48.766126074003822</v>
      </c>
      <c r="AB37" s="20">
        <v>48.766126074003822</v>
      </c>
      <c r="AC37" s="20">
        <v>48.766126074003822</v>
      </c>
      <c r="AD37" s="20">
        <v>48.766126074003822</v>
      </c>
      <c r="AE37" s="20">
        <v>48.766126074003822</v>
      </c>
      <c r="AF37" s="20">
        <v>48.766126074003822</v>
      </c>
      <c r="AG37" s="20"/>
      <c r="AH37" s="22">
        <v>0.95</v>
      </c>
      <c r="AI37" s="20">
        <f ca="1"/>
        <v>0.37816428448424311</v>
      </c>
      <c r="AJ37" s="20" cm="1">
        <f t="array" ref="AJ37:BM37">$AH37*Total_Maximum_Demand__MVA____Option_1_Summer_POE10</f>
        <v>53.23905555555551</v>
      </c>
      <c r="AK37" s="20">
        <v>56.853982588907797</v>
      </c>
      <c r="AL37" s="20">
        <v>56.953734566942167</v>
      </c>
      <c r="AM37" s="20">
        <v>56.846186730452246</v>
      </c>
      <c r="AN37" s="20">
        <v>56.873845144421118</v>
      </c>
      <c r="AO37" s="20">
        <v>57.071247599384868</v>
      </c>
      <c r="AP37" s="20">
        <v>57.471302619589345</v>
      </c>
      <c r="AQ37" s="20">
        <v>58.175847008528947</v>
      </c>
      <c r="AR37" s="20">
        <v>58.542958339584111</v>
      </c>
      <c r="AS37" s="20">
        <v>58.808550792295101</v>
      </c>
      <c r="AT37" s="20">
        <v>59.210511012426075</v>
      </c>
      <c r="AU37" s="20">
        <v>59.723693268463286</v>
      </c>
      <c r="AV37" s="20">
        <v>60.344244265499796</v>
      </c>
      <c r="AW37" s="20">
        <v>60.669458873849898</v>
      </c>
      <c r="AX37" s="20">
        <v>60.564028724859767</v>
      </c>
      <c r="AY37" s="20">
        <v>60.668528724859769</v>
      </c>
      <c r="AZ37" s="20">
        <v>60.668528724859769</v>
      </c>
      <c r="BA37" s="20">
        <v>60.668528724859769</v>
      </c>
      <c r="BB37" s="20">
        <v>60.668528724859769</v>
      </c>
      <c r="BC37" s="20">
        <v>60.668528724859769</v>
      </c>
      <c r="BD37" s="20">
        <v>60.668528724859769</v>
      </c>
      <c r="BE37" s="20">
        <v>60.668528724859769</v>
      </c>
      <c r="BF37" s="20">
        <v>60.668528724859769</v>
      </c>
      <c r="BG37" s="20">
        <v>60.668528724859769</v>
      </c>
      <c r="BH37" s="20">
        <v>60.668528724859769</v>
      </c>
      <c r="BI37" s="20">
        <v>60.668528724859769</v>
      </c>
      <c r="BJ37" s="20">
        <v>60.668528724859769</v>
      </c>
      <c r="BK37" s="20">
        <v>60.668528724859769</v>
      </c>
      <c r="BL37" s="20">
        <v>60.668528724859769</v>
      </c>
      <c r="BM37" s="20">
        <v>60.668528724859769</v>
      </c>
    </row>
    <row r="38" spans="1:65">
      <c r="A38" s="22">
        <v>0.9</v>
      </c>
      <c r="B38" s="20">
        <f ca="1"/>
        <v>9.0759428276218337</v>
      </c>
      <c r="C38" s="20" cm="1">
        <f t="array" ref="C38:AF38">$A38*Total_Maximum_Demand__MVA____Option_1_Summer_POE50</f>
        <v>40.997999999999998</v>
      </c>
      <c r="D38" s="20">
        <v>44.06239574637457</v>
      </c>
      <c r="E38" s="20">
        <v>44.370334171457522</v>
      </c>
      <c r="F38" s="20">
        <v>44.219390316054138</v>
      </c>
      <c r="G38" s="20">
        <v>44.362914728823306</v>
      </c>
      <c r="H38" s="20">
        <v>44.421886377307601</v>
      </c>
      <c r="I38" s="20">
        <v>44.610886615680791</v>
      </c>
      <c r="J38" s="20">
        <v>44.999512129351501</v>
      </c>
      <c r="K38" s="20">
        <v>45.326441110480012</v>
      </c>
      <c r="L38" s="20">
        <v>45.47693683979405</v>
      </c>
      <c r="M38" s="20">
        <v>45.342800844113228</v>
      </c>
      <c r="N38" s="20">
        <v>45.905184445861025</v>
      </c>
      <c r="O38" s="20">
        <v>45.99437966307282</v>
      </c>
      <c r="P38" s="20">
        <v>45.888822951073749</v>
      </c>
      <c r="Q38" s="20">
        <v>46.100487859582572</v>
      </c>
      <c r="R38" s="20">
        <v>46.199487859582568</v>
      </c>
      <c r="S38" s="20">
        <v>46.199487859582568</v>
      </c>
      <c r="T38" s="20">
        <v>46.199487859582568</v>
      </c>
      <c r="U38" s="20">
        <v>46.199487859582568</v>
      </c>
      <c r="V38" s="20">
        <v>46.199487859582568</v>
      </c>
      <c r="W38" s="20">
        <v>46.199487859582568</v>
      </c>
      <c r="X38" s="20">
        <v>46.199487859582568</v>
      </c>
      <c r="Y38" s="20">
        <v>46.199487859582568</v>
      </c>
      <c r="Z38" s="20">
        <v>46.199487859582568</v>
      </c>
      <c r="AA38" s="20">
        <v>46.199487859582568</v>
      </c>
      <c r="AB38" s="20">
        <v>46.199487859582568</v>
      </c>
      <c r="AC38" s="20">
        <v>46.199487859582568</v>
      </c>
      <c r="AD38" s="20">
        <v>46.199487859582568</v>
      </c>
      <c r="AE38" s="20">
        <v>46.199487859582568</v>
      </c>
      <c r="AF38" s="20">
        <v>46.199487859582568</v>
      </c>
      <c r="AG38" s="20"/>
      <c r="AH38" s="22">
        <v>0.9</v>
      </c>
      <c r="AI38" s="20">
        <f ca="1"/>
        <v>0.75632856896848621</v>
      </c>
      <c r="AJ38" s="20" cm="1">
        <f t="array" ref="AJ38:BM38">$AH38*Total_Maximum_Demand__MVA____Option_1_Summer_POE10</f>
        <v>50.436999999999962</v>
      </c>
      <c r="AK38" s="20">
        <v>53.861667715807393</v>
      </c>
      <c r="AL38" s="20">
        <v>53.956169589734685</v>
      </c>
      <c r="AM38" s="20">
        <v>53.8542821656916</v>
      </c>
      <c r="AN38" s="20">
        <v>53.88048487366212</v>
      </c>
      <c r="AO38" s="20">
        <v>54.067497725733034</v>
      </c>
      <c r="AP38" s="20">
        <v>54.446497218558335</v>
      </c>
      <c r="AQ38" s="20">
        <v>55.113960323869534</v>
      </c>
      <c r="AR38" s="20">
        <v>55.461750005921793</v>
      </c>
      <c r="AS38" s="20">
        <v>55.713363908490095</v>
      </c>
      <c r="AT38" s="20">
        <v>56.094168327561547</v>
      </c>
      <c r="AU38" s="20">
        <v>56.580340991175746</v>
      </c>
      <c r="AV38" s="20">
        <v>57.168231409420862</v>
      </c>
      <c r="AW38" s="20">
        <v>57.476329459436748</v>
      </c>
      <c r="AX38" s="20">
        <v>57.376448265656627</v>
      </c>
      <c r="AY38" s="20">
        <v>57.475448265656624</v>
      </c>
      <c r="AZ38" s="20">
        <v>57.475448265656624</v>
      </c>
      <c r="BA38" s="20">
        <v>57.475448265656624</v>
      </c>
      <c r="BB38" s="20">
        <v>57.475448265656624</v>
      </c>
      <c r="BC38" s="20">
        <v>57.475448265656624</v>
      </c>
      <c r="BD38" s="20">
        <v>57.475448265656624</v>
      </c>
      <c r="BE38" s="20">
        <v>57.475448265656624</v>
      </c>
      <c r="BF38" s="20">
        <v>57.475448265656624</v>
      </c>
      <c r="BG38" s="20">
        <v>57.475448265656624</v>
      </c>
      <c r="BH38" s="20">
        <v>57.475448265656624</v>
      </c>
      <c r="BI38" s="20">
        <v>57.475448265656624</v>
      </c>
      <c r="BJ38" s="20">
        <v>57.475448265656624</v>
      </c>
      <c r="BK38" s="20">
        <v>57.475448265656624</v>
      </c>
      <c r="BL38" s="20">
        <v>57.475448265656624</v>
      </c>
      <c r="BM38" s="20">
        <v>57.475448265656624</v>
      </c>
    </row>
    <row r="39" spans="1:65">
      <c r="A39" s="22">
        <v>0.85</v>
      </c>
      <c r="B39" s="20">
        <f ca="1"/>
        <v>40.463578439814057</v>
      </c>
      <c r="C39" s="20" cm="1">
        <f t="array" ref="C39:AF39">$A39*Total_Maximum_Demand__MVA____Option_1_Summer_POE50</f>
        <v>38.720333333333329</v>
      </c>
      <c r="D39" s="20">
        <v>41.614484871575982</v>
      </c>
      <c r="E39" s="20">
        <v>41.90531560637654</v>
      </c>
      <c r="F39" s="20">
        <v>41.762757520717791</v>
      </c>
      <c r="G39" s="20">
        <v>41.898308354999791</v>
      </c>
      <c r="H39" s="20">
        <v>41.95400380079051</v>
      </c>
      <c r="I39" s="20">
        <v>42.132504025920746</v>
      </c>
      <c r="J39" s="20">
        <v>42.499539233276415</v>
      </c>
      <c r="K39" s="20">
        <v>42.808305493231117</v>
      </c>
      <c r="L39" s="20">
        <v>42.950440348694379</v>
      </c>
      <c r="M39" s="20">
        <v>42.8237563527736</v>
      </c>
      <c r="N39" s="20">
        <v>43.35489642109097</v>
      </c>
      <c r="O39" s="20">
        <v>43.439136348457659</v>
      </c>
      <c r="P39" s="20">
        <v>43.339443898236318</v>
      </c>
      <c r="Q39" s="20">
        <v>43.539349645161316</v>
      </c>
      <c r="R39" s="20">
        <v>43.632849645161315</v>
      </c>
      <c r="S39" s="20">
        <v>43.632849645161315</v>
      </c>
      <c r="T39" s="20">
        <v>43.632849645161315</v>
      </c>
      <c r="U39" s="20">
        <v>43.632849645161315</v>
      </c>
      <c r="V39" s="20">
        <v>43.632849645161315</v>
      </c>
      <c r="W39" s="20">
        <v>43.632849645161315</v>
      </c>
      <c r="X39" s="20">
        <v>43.632849645161315</v>
      </c>
      <c r="Y39" s="20">
        <v>43.632849645161315</v>
      </c>
      <c r="Z39" s="20">
        <v>43.632849645161315</v>
      </c>
      <c r="AA39" s="20">
        <v>43.632849645161315</v>
      </c>
      <c r="AB39" s="20">
        <v>43.632849645161315</v>
      </c>
      <c r="AC39" s="20">
        <v>43.632849645161315</v>
      </c>
      <c r="AD39" s="20">
        <v>43.632849645161315</v>
      </c>
      <c r="AE39" s="20">
        <v>43.632849645161315</v>
      </c>
      <c r="AF39" s="20">
        <v>43.632849645161315</v>
      </c>
      <c r="AG39" s="20"/>
      <c r="AH39" s="22">
        <v>0.85</v>
      </c>
      <c r="AI39" s="20">
        <f ca="1"/>
        <v>1.1344928534527294</v>
      </c>
      <c r="AJ39" s="20" cm="1">
        <f t="array" ref="AJ39:BM39">$AH39*Total_Maximum_Demand__MVA____Option_1_Summer_POE10</f>
        <v>47.6349444444444</v>
      </c>
      <c r="AK39" s="20">
        <v>50.869352842706974</v>
      </c>
      <c r="AL39" s="20">
        <v>50.958604612527203</v>
      </c>
      <c r="AM39" s="20">
        <v>50.862377600930955</v>
      </c>
      <c r="AN39" s="20">
        <v>50.887124602903107</v>
      </c>
      <c r="AO39" s="20">
        <v>51.0637478520812</v>
      </c>
      <c r="AP39" s="20">
        <v>51.421691817527311</v>
      </c>
      <c r="AQ39" s="20">
        <v>52.052073639210114</v>
      </c>
      <c r="AR39" s="20">
        <v>52.380541672259469</v>
      </c>
      <c r="AS39" s="20">
        <v>52.618177024685089</v>
      </c>
      <c r="AT39" s="20">
        <v>52.977825642697013</v>
      </c>
      <c r="AU39" s="20">
        <v>53.436988713888205</v>
      </c>
      <c r="AV39" s="20">
        <v>53.992218553341928</v>
      </c>
      <c r="AW39" s="20">
        <v>54.283200045023598</v>
      </c>
      <c r="AX39" s="20">
        <v>54.188867806453473</v>
      </c>
      <c r="AY39" s="20">
        <v>54.282367806453479</v>
      </c>
      <c r="AZ39" s="20">
        <v>54.282367806453479</v>
      </c>
      <c r="BA39" s="20">
        <v>54.282367806453479</v>
      </c>
      <c r="BB39" s="20">
        <v>54.282367806453479</v>
      </c>
      <c r="BC39" s="20">
        <v>54.282367806453479</v>
      </c>
      <c r="BD39" s="20">
        <v>54.282367806453479</v>
      </c>
      <c r="BE39" s="20">
        <v>54.282367806453479</v>
      </c>
      <c r="BF39" s="20">
        <v>54.282367806453479</v>
      </c>
      <c r="BG39" s="20">
        <v>54.282367806453479</v>
      </c>
      <c r="BH39" s="20">
        <v>54.282367806453479</v>
      </c>
      <c r="BI39" s="20">
        <v>54.282367806453479</v>
      </c>
      <c r="BJ39" s="20">
        <v>54.282367806453479</v>
      </c>
      <c r="BK39" s="20">
        <v>54.282367806453479</v>
      </c>
      <c r="BL39" s="20">
        <v>54.282367806453479</v>
      </c>
      <c r="BM39" s="20">
        <v>54.282367806453479</v>
      </c>
    </row>
    <row r="40" spans="1:65">
      <c r="A40" s="22">
        <v>0.8</v>
      </c>
      <c r="B40" s="20">
        <f ca="1"/>
        <v>94.54107112106081</v>
      </c>
      <c r="C40" s="20" cm="1">
        <f t="array" ref="C40:AF40">$A40*Total_Maximum_Demand__MVA____Option_1_Summer_POE50</f>
        <v>36.442666666666661</v>
      </c>
      <c r="D40" s="20">
        <v>39.166573996777402</v>
      </c>
      <c r="E40" s="20">
        <v>39.440297041295572</v>
      </c>
      <c r="F40" s="20">
        <v>39.306124725381459</v>
      </c>
      <c r="G40" s="20">
        <v>39.433701981176277</v>
      </c>
      <c r="H40" s="20">
        <v>39.486121224273425</v>
      </c>
      <c r="I40" s="20">
        <v>39.654121436160708</v>
      </c>
      <c r="J40" s="20">
        <v>39.999566337201337</v>
      </c>
      <c r="K40" s="20">
        <v>40.29016987598223</v>
      </c>
      <c r="L40" s="20">
        <v>40.423943857594708</v>
      </c>
      <c r="M40" s="20">
        <v>40.304711861433987</v>
      </c>
      <c r="N40" s="20">
        <v>40.804608396320916</v>
      </c>
      <c r="O40" s="20">
        <v>40.883893033842504</v>
      </c>
      <c r="P40" s="20">
        <v>40.790064845398888</v>
      </c>
      <c r="Q40" s="20">
        <v>40.97821143074006</v>
      </c>
      <c r="R40" s="20">
        <v>41.066211430740061</v>
      </c>
      <c r="S40" s="20">
        <v>41.066211430740061</v>
      </c>
      <c r="T40" s="20">
        <v>41.066211430740061</v>
      </c>
      <c r="U40" s="20">
        <v>41.066211430740061</v>
      </c>
      <c r="V40" s="20">
        <v>41.066211430740061</v>
      </c>
      <c r="W40" s="20">
        <v>41.066211430740061</v>
      </c>
      <c r="X40" s="20">
        <v>41.066211430740061</v>
      </c>
      <c r="Y40" s="20">
        <v>41.066211430740061</v>
      </c>
      <c r="Z40" s="20">
        <v>41.066211430740061</v>
      </c>
      <c r="AA40" s="20">
        <v>41.066211430740061</v>
      </c>
      <c r="AB40" s="20">
        <v>41.066211430740061</v>
      </c>
      <c r="AC40" s="20">
        <v>41.066211430740061</v>
      </c>
      <c r="AD40" s="20">
        <v>41.066211430740061</v>
      </c>
      <c r="AE40" s="20">
        <v>41.066211430740061</v>
      </c>
      <c r="AF40" s="20">
        <v>41.066211430740061</v>
      </c>
      <c r="AG40" s="20"/>
      <c r="AH40" s="22">
        <v>0.8</v>
      </c>
      <c r="AI40" s="20">
        <f ca="1"/>
        <v>2.6471499913897021</v>
      </c>
      <c r="AJ40" s="20" cm="1">
        <f t="array" ref="AJ40:BM40">$AH40*Total_Maximum_Demand__MVA____Option_1_Summer_POE10</f>
        <v>44.832888888888853</v>
      </c>
      <c r="AK40" s="20">
        <v>47.877037969606569</v>
      </c>
      <c r="AL40" s="20">
        <v>47.961039635319722</v>
      </c>
      <c r="AM40" s="20">
        <v>47.870473036170317</v>
      </c>
      <c r="AN40" s="20">
        <v>47.893764332144109</v>
      </c>
      <c r="AO40" s="20">
        <v>48.059997978429365</v>
      </c>
      <c r="AP40" s="20">
        <v>48.396886416496301</v>
      </c>
      <c r="AQ40" s="20">
        <v>48.990186954550694</v>
      </c>
      <c r="AR40" s="20">
        <v>49.299333338597151</v>
      </c>
      <c r="AS40" s="20">
        <v>49.52299014088009</v>
      </c>
      <c r="AT40" s="20">
        <v>49.861482957832493</v>
      </c>
      <c r="AU40" s="20">
        <v>50.293636436600664</v>
      </c>
      <c r="AV40" s="20">
        <v>50.816205697262994</v>
      </c>
      <c r="AW40" s="20">
        <v>51.090070630610448</v>
      </c>
      <c r="AX40" s="20">
        <v>51.001287347250333</v>
      </c>
      <c r="AY40" s="20">
        <v>51.089287347250334</v>
      </c>
      <c r="AZ40" s="20">
        <v>51.089287347250334</v>
      </c>
      <c r="BA40" s="20">
        <v>51.089287347250334</v>
      </c>
      <c r="BB40" s="20">
        <v>51.089287347250334</v>
      </c>
      <c r="BC40" s="20">
        <v>51.089287347250334</v>
      </c>
      <c r="BD40" s="20">
        <v>51.089287347250334</v>
      </c>
      <c r="BE40" s="20">
        <v>51.089287347250334</v>
      </c>
      <c r="BF40" s="20">
        <v>51.089287347250334</v>
      </c>
      <c r="BG40" s="20">
        <v>51.089287347250334</v>
      </c>
      <c r="BH40" s="20">
        <v>51.089287347250334</v>
      </c>
      <c r="BI40" s="20">
        <v>51.089287347250334</v>
      </c>
      <c r="BJ40" s="20">
        <v>51.089287347250334</v>
      </c>
      <c r="BK40" s="20">
        <v>51.089287347250334</v>
      </c>
      <c r="BL40" s="20">
        <v>51.089287347250334</v>
      </c>
      <c r="BM40" s="20">
        <v>51.089287347250334</v>
      </c>
    </row>
    <row r="41" spans="1:65">
      <c r="A41" s="22">
        <v>0.75</v>
      </c>
      <c r="B41" s="20">
        <f ca="1"/>
        <v>197.023592216292</v>
      </c>
      <c r="C41" s="20" cm="1">
        <f t="array" ref="C41:AF41">$A41*Total_Maximum_Demand__MVA____Option_1_Summer_POE50</f>
        <v>34.164999999999992</v>
      </c>
      <c r="D41" s="20">
        <v>36.718663121978807</v>
      </c>
      <c r="E41" s="20">
        <v>36.975278476214598</v>
      </c>
      <c r="F41" s="20">
        <v>36.849491930045112</v>
      </c>
      <c r="G41" s="20">
        <v>36.969095607352756</v>
      </c>
      <c r="H41" s="20">
        <v>37.018238647756334</v>
      </c>
      <c r="I41" s="20">
        <v>37.175738846400662</v>
      </c>
      <c r="J41" s="20">
        <v>37.499593441126251</v>
      </c>
      <c r="K41" s="20">
        <v>37.772034258733342</v>
      </c>
      <c r="L41" s="20">
        <v>37.897447366495037</v>
      </c>
      <c r="M41" s="20">
        <v>37.785667370094359</v>
      </c>
      <c r="N41" s="20">
        <v>38.254320371550854</v>
      </c>
      <c r="O41" s="20">
        <v>38.328649719227343</v>
      </c>
      <c r="P41" s="20">
        <v>38.240685792561457</v>
      </c>
      <c r="Q41" s="20">
        <v>38.417073216318805</v>
      </c>
      <c r="R41" s="20">
        <v>38.499573216318808</v>
      </c>
      <c r="S41" s="20">
        <v>38.499573216318808</v>
      </c>
      <c r="T41" s="20">
        <v>38.499573216318808</v>
      </c>
      <c r="U41" s="20">
        <v>38.499573216318808</v>
      </c>
      <c r="V41" s="20">
        <v>38.499573216318808</v>
      </c>
      <c r="W41" s="20">
        <v>38.499573216318808</v>
      </c>
      <c r="X41" s="20">
        <v>38.499573216318808</v>
      </c>
      <c r="Y41" s="20">
        <v>38.499573216318808</v>
      </c>
      <c r="Z41" s="20">
        <v>38.499573216318808</v>
      </c>
      <c r="AA41" s="20">
        <v>38.499573216318808</v>
      </c>
      <c r="AB41" s="20">
        <v>38.499573216318808</v>
      </c>
      <c r="AC41" s="20">
        <v>38.499573216318808</v>
      </c>
      <c r="AD41" s="20">
        <v>38.499573216318808</v>
      </c>
      <c r="AE41" s="20">
        <v>38.499573216318808</v>
      </c>
      <c r="AF41" s="20">
        <v>38.499573216318808</v>
      </c>
      <c r="AG41" s="20"/>
      <c r="AH41" s="22">
        <v>0.75</v>
      </c>
      <c r="AI41" s="20">
        <f ca="1"/>
        <v>3.403478560358189</v>
      </c>
      <c r="AJ41" s="20" cm="1">
        <f t="array" ref="AJ41:BM41">$AH41*Total_Maximum_Demand__MVA____Option_1_Summer_POE10</f>
        <v>42.030833333333298</v>
      </c>
      <c r="AK41" s="20">
        <v>44.884723096506157</v>
      </c>
      <c r="AL41" s="20">
        <v>44.963474658112233</v>
      </c>
      <c r="AM41" s="20">
        <v>44.878568471409665</v>
      </c>
      <c r="AN41" s="20">
        <v>44.900404061385096</v>
      </c>
      <c r="AO41" s="20">
        <v>45.056248104777524</v>
      </c>
      <c r="AP41" s="20">
        <v>45.372081015465277</v>
      </c>
      <c r="AQ41" s="20">
        <v>45.928300269891274</v>
      </c>
      <c r="AR41" s="20">
        <v>46.218125004934826</v>
      </c>
      <c r="AS41" s="20">
        <v>46.427803257075084</v>
      </c>
      <c r="AT41" s="20">
        <v>46.745140272967959</v>
      </c>
      <c r="AU41" s="20">
        <v>47.150284159313117</v>
      </c>
      <c r="AV41" s="20">
        <v>47.640192841184053</v>
      </c>
      <c r="AW41" s="20">
        <v>47.896941216197291</v>
      </c>
      <c r="AX41" s="20">
        <v>47.813706888047186</v>
      </c>
      <c r="AY41" s="20">
        <v>47.896206888047189</v>
      </c>
      <c r="AZ41" s="20">
        <v>47.896206888047189</v>
      </c>
      <c r="BA41" s="20">
        <v>47.896206888047189</v>
      </c>
      <c r="BB41" s="20">
        <v>47.896206888047189</v>
      </c>
      <c r="BC41" s="20">
        <v>47.896206888047189</v>
      </c>
      <c r="BD41" s="20">
        <v>47.896206888047189</v>
      </c>
      <c r="BE41" s="20">
        <v>47.896206888047189</v>
      </c>
      <c r="BF41" s="20">
        <v>47.896206888047189</v>
      </c>
      <c r="BG41" s="20">
        <v>47.896206888047189</v>
      </c>
      <c r="BH41" s="20">
        <v>47.896206888047189</v>
      </c>
      <c r="BI41" s="20">
        <v>47.896206888047189</v>
      </c>
      <c r="BJ41" s="20">
        <v>47.896206888047189</v>
      </c>
      <c r="BK41" s="20">
        <v>47.896206888047189</v>
      </c>
      <c r="BL41" s="20">
        <v>47.896206888047189</v>
      </c>
      <c r="BM41" s="20">
        <v>47.896206888047189</v>
      </c>
    </row>
    <row r="42" spans="1:65">
      <c r="A42" s="22">
        <v>0.7</v>
      </c>
      <c r="B42" s="20">
        <f ca="1"/>
        <v>336.94437747546101</v>
      </c>
      <c r="C42" s="20" cm="1">
        <f t="array" ref="C42:AF42">$A42*Total_Maximum_Demand__MVA____Option_1_Summer_POE50</f>
        <v>31.887333333333327</v>
      </c>
      <c r="D42" s="20">
        <v>34.270752247180219</v>
      </c>
      <c r="E42" s="20">
        <v>34.510259911133623</v>
      </c>
      <c r="F42" s="20">
        <v>34.392859134708772</v>
      </c>
      <c r="G42" s="20">
        <v>34.504489233529235</v>
      </c>
      <c r="H42" s="20">
        <v>34.550356071239243</v>
      </c>
      <c r="I42" s="20">
        <v>34.697356256640617</v>
      </c>
      <c r="J42" s="20">
        <v>34.999620545051165</v>
      </c>
      <c r="K42" s="20">
        <v>35.253898641484447</v>
      </c>
      <c r="L42" s="20">
        <v>35.370950875395366</v>
      </c>
      <c r="M42" s="20">
        <v>35.266622878754731</v>
      </c>
      <c r="N42" s="20">
        <v>35.704032346780799</v>
      </c>
      <c r="O42" s="20">
        <v>35.773406404612189</v>
      </c>
      <c r="P42" s="20">
        <v>35.691306739724027</v>
      </c>
      <c r="Q42" s="20">
        <v>35.855935001897549</v>
      </c>
      <c r="R42" s="20">
        <v>35.932935001897548</v>
      </c>
      <c r="S42" s="20">
        <v>35.932935001897548</v>
      </c>
      <c r="T42" s="20">
        <v>35.932935001897548</v>
      </c>
      <c r="U42" s="20">
        <v>35.932935001897548</v>
      </c>
      <c r="V42" s="20">
        <v>35.932935001897548</v>
      </c>
      <c r="W42" s="20">
        <v>35.932935001897548</v>
      </c>
      <c r="X42" s="20">
        <v>35.932935001897548</v>
      </c>
      <c r="Y42" s="20">
        <v>35.932935001897548</v>
      </c>
      <c r="Z42" s="20">
        <v>35.932935001897548</v>
      </c>
      <c r="AA42" s="20">
        <v>35.932935001897548</v>
      </c>
      <c r="AB42" s="20">
        <v>35.932935001897548</v>
      </c>
      <c r="AC42" s="20">
        <v>35.932935001897548</v>
      </c>
      <c r="AD42" s="20">
        <v>35.932935001897548</v>
      </c>
      <c r="AE42" s="20">
        <v>35.932935001897548</v>
      </c>
      <c r="AF42" s="20">
        <v>35.932935001897548</v>
      </c>
      <c r="AG42" s="20"/>
      <c r="AH42" s="22">
        <v>0.7</v>
      </c>
      <c r="AI42" s="20">
        <f ca="1"/>
        <v>5.6724642672636474</v>
      </c>
      <c r="AJ42" s="20" cm="1">
        <f t="array" ref="AJ42:BM42">$AH42*Total_Maximum_Demand__MVA____Option_1_Summer_POE10</f>
        <v>39.228777777777744</v>
      </c>
      <c r="AK42" s="20">
        <v>41.892408223405745</v>
      </c>
      <c r="AL42" s="20">
        <v>41.965909680904751</v>
      </c>
      <c r="AM42" s="20">
        <v>41.886663906649019</v>
      </c>
      <c r="AN42" s="20">
        <v>41.907043790626091</v>
      </c>
      <c r="AO42" s="20">
        <v>42.052498231125689</v>
      </c>
      <c r="AP42" s="20">
        <v>42.347275614434253</v>
      </c>
      <c r="AQ42" s="20">
        <v>42.866413585231854</v>
      </c>
      <c r="AR42" s="20">
        <v>43.136916671272502</v>
      </c>
      <c r="AS42" s="20">
        <v>43.332616373270071</v>
      </c>
      <c r="AT42" s="20">
        <v>43.628797588103424</v>
      </c>
      <c r="AU42" s="20">
        <v>44.006931882025576</v>
      </c>
      <c r="AV42" s="20">
        <v>44.464179985105112</v>
      </c>
      <c r="AW42" s="20">
        <v>44.703811801784134</v>
      </c>
      <c r="AX42" s="20">
        <v>44.626126428844039</v>
      </c>
      <c r="AY42" s="20">
        <v>44.703126428844037</v>
      </c>
      <c r="AZ42" s="20">
        <v>44.703126428844037</v>
      </c>
      <c r="BA42" s="20">
        <v>44.703126428844037</v>
      </c>
      <c r="BB42" s="20">
        <v>44.703126428844037</v>
      </c>
      <c r="BC42" s="20">
        <v>44.703126428844037</v>
      </c>
      <c r="BD42" s="20">
        <v>44.703126428844037</v>
      </c>
      <c r="BE42" s="20">
        <v>44.703126428844037</v>
      </c>
      <c r="BF42" s="20">
        <v>44.703126428844037</v>
      </c>
      <c r="BG42" s="20">
        <v>44.703126428844037</v>
      </c>
      <c r="BH42" s="20">
        <v>44.703126428844037</v>
      </c>
      <c r="BI42" s="20">
        <v>44.703126428844037</v>
      </c>
      <c r="BJ42" s="20">
        <v>44.703126428844037</v>
      </c>
      <c r="BK42" s="20">
        <v>44.703126428844037</v>
      </c>
      <c r="BL42" s="20">
        <v>44.703126428844037</v>
      </c>
      <c r="BM42" s="20">
        <v>44.703126428844037</v>
      </c>
    </row>
    <row r="43" spans="1:65">
      <c r="A43" s="22">
        <v>0.65</v>
      </c>
      <c r="B43" s="20">
        <f ca="1"/>
        <v>521.48854830376217</v>
      </c>
      <c r="C43" s="20" cm="1">
        <f t="array" ref="C43:AF43">$A43*Total_Maximum_Demand__MVA____Option_1_Summer_POE50</f>
        <v>29.609666666666662</v>
      </c>
      <c r="D43" s="20">
        <v>31.822841372381635</v>
      </c>
      <c r="E43" s="20">
        <v>32.045241346052656</v>
      </c>
      <c r="F43" s="20">
        <v>31.936226339372432</v>
      </c>
      <c r="G43" s="20">
        <v>32.03988285970572</v>
      </c>
      <c r="H43" s="20">
        <v>32.082473494722159</v>
      </c>
      <c r="I43" s="20">
        <v>32.218973666880572</v>
      </c>
      <c r="J43" s="20">
        <v>32.499647648976087</v>
      </c>
      <c r="K43" s="20">
        <v>32.73576302423556</v>
      </c>
      <c r="L43" s="20">
        <v>32.844454384295702</v>
      </c>
      <c r="M43" s="20">
        <v>32.747578387415111</v>
      </c>
      <c r="N43" s="20">
        <v>33.153744322010745</v>
      </c>
      <c r="O43" s="20">
        <v>33.218163089997034</v>
      </c>
      <c r="P43" s="20">
        <v>33.141927686886596</v>
      </c>
      <c r="Q43" s="20">
        <v>33.294796787476301</v>
      </c>
      <c r="R43" s="20">
        <v>33.366296787476301</v>
      </c>
      <c r="S43" s="20">
        <v>33.366296787476301</v>
      </c>
      <c r="T43" s="20">
        <v>33.366296787476301</v>
      </c>
      <c r="U43" s="20">
        <v>33.366296787476301</v>
      </c>
      <c r="V43" s="20">
        <v>33.366296787476301</v>
      </c>
      <c r="W43" s="20">
        <v>33.366296787476301</v>
      </c>
      <c r="X43" s="20">
        <v>33.366296787476301</v>
      </c>
      <c r="Y43" s="20">
        <v>33.366296787476301</v>
      </c>
      <c r="Z43" s="20">
        <v>33.366296787476301</v>
      </c>
      <c r="AA43" s="20">
        <v>33.366296787476301</v>
      </c>
      <c r="AB43" s="20">
        <v>33.366296787476301</v>
      </c>
      <c r="AC43" s="20">
        <v>33.366296787476301</v>
      </c>
      <c r="AD43" s="20">
        <v>33.366296787476301</v>
      </c>
      <c r="AE43" s="20">
        <v>33.366296787476301</v>
      </c>
      <c r="AF43" s="20">
        <v>33.366296787476301</v>
      </c>
      <c r="AG43" s="20"/>
      <c r="AH43" s="22">
        <v>0.65</v>
      </c>
      <c r="AI43" s="20">
        <f ca="1"/>
        <v>6.4287928362321329</v>
      </c>
      <c r="AJ43" s="20" cm="1">
        <f t="array" ref="AJ43:BM43">$AH43*Total_Maximum_Demand__MVA____Option_1_Summer_POE10</f>
        <v>36.426722222222196</v>
      </c>
      <c r="AK43" s="20">
        <v>38.90009335030534</v>
      </c>
      <c r="AL43" s="20">
        <v>38.968344703697269</v>
      </c>
      <c r="AM43" s="20">
        <v>38.894759341888381</v>
      </c>
      <c r="AN43" s="20">
        <v>38.913683519867085</v>
      </c>
      <c r="AO43" s="20">
        <v>39.048748357473855</v>
      </c>
      <c r="AP43" s="20">
        <v>39.322470213403243</v>
      </c>
      <c r="AQ43" s="20">
        <v>39.804526900572441</v>
      </c>
      <c r="AR43" s="20">
        <v>40.055708337610184</v>
      </c>
      <c r="AS43" s="20">
        <v>40.237429489465072</v>
      </c>
      <c r="AT43" s="20">
        <v>40.512454903238897</v>
      </c>
      <c r="AU43" s="20">
        <v>40.863579604738035</v>
      </c>
      <c r="AV43" s="20">
        <v>41.288167129026178</v>
      </c>
      <c r="AW43" s="20">
        <v>41.510682387370984</v>
      </c>
      <c r="AX43" s="20">
        <v>41.438545969640899</v>
      </c>
      <c r="AY43" s="20">
        <v>41.510045969640892</v>
      </c>
      <c r="AZ43" s="20">
        <v>41.510045969640892</v>
      </c>
      <c r="BA43" s="20">
        <v>41.510045969640892</v>
      </c>
      <c r="BB43" s="20">
        <v>41.510045969640892</v>
      </c>
      <c r="BC43" s="20">
        <v>41.510045969640892</v>
      </c>
      <c r="BD43" s="20">
        <v>41.510045969640892</v>
      </c>
      <c r="BE43" s="20">
        <v>41.510045969640892</v>
      </c>
      <c r="BF43" s="20">
        <v>41.510045969640892</v>
      </c>
      <c r="BG43" s="20">
        <v>41.510045969640892</v>
      </c>
      <c r="BH43" s="20">
        <v>41.510045969640892</v>
      </c>
      <c r="BI43" s="20">
        <v>41.510045969640892</v>
      </c>
      <c r="BJ43" s="20">
        <v>41.510045969640892</v>
      </c>
      <c r="BK43" s="20">
        <v>41.510045969640892</v>
      </c>
      <c r="BL43" s="20">
        <v>41.510045969640892</v>
      </c>
      <c r="BM43" s="20">
        <v>41.510045969640892</v>
      </c>
    </row>
    <row r="44" spans="1:65">
      <c r="A44" s="22">
        <v>0.6</v>
      </c>
      <c r="B44" s="20">
        <f ca="1"/>
        <v>812.67504735665705</v>
      </c>
      <c r="C44" s="20" cm="1">
        <f t="array" ref="C44:AF44">$A44*Total_Maximum_Demand__MVA____Option_1_Summer_POE50</f>
        <v>27.331999999999997</v>
      </c>
      <c r="D44" s="20">
        <v>29.374930497583044</v>
      </c>
      <c r="E44" s="20">
        <v>29.580222780971678</v>
      </c>
      <c r="F44" s="20">
        <v>29.479593544036089</v>
      </c>
      <c r="G44" s="20">
        <v>29.575276485882203</v>
      </c>
      <c r="H44" s="20">
        <v>29.614590918205064</v>
      </c>
      <c r="I44" s="20">
        <v>29.740591077120527</v>
      </c>
      <c r="J44" s="20">
        <v>29.999674752900997</v>
      </c>
      <c r="K44" s="20">
        <v>30.217627406986672</v>
      </c>
      <c r="L44" s="20">
        <v>30.317957893196031</v>
      </c>
      <c r="M44" s="20">
        <v>30.228533896075483</v>
      </c>
      <c r="N44" s="20">
        <v>30.603456297240683</v>
      </c>
      <c r="O44" s="20">
        <v>30.662919775381877</v>
      </c>
      <c r="P44" s="20">
        <v>30.592548634049166</v>
      </c>
      <c r="Q44" s="20">
        <v>30.733658573055045</v>
      </c>
      <c r="R44" s="20">
        <v>30.799658573055044</v>
      </c>
      <c r="S44" s="20">
        <v>30.799658573055044</v>
      </c>
      <c r="T44" s="20">
        <v>30.799658573055044</v>
      </c>
      <c r="U44" s="20">
        <v>30.799658573055044</v>
      </c>
      <c r="V44" s="20">
        <v>30.799658573055044</v>
      </c>
      <c r="W44" s="20">
        <v>30.799658573055044</v>
      </c>
      <c r="X44" s="20">
        <v>30.799658573055044</v>
      </c>
      <c r="Y44" s="20">
        <v>30.799658573055044</v>
      </c>
      <c r="Z44" s="20">
        <v>30.799658573055044</v>
      </c>
      <c r="AA44" s="20">
        <v>30.799658573055044</v>
      </c>
      <c r="AB44" s="20">
        <v>30.799658573055044</v>
      </c>
      <c r="AC44" s="20">
        <v>30.799658573055044</v>
      </c>
      <c r="AD44" s="20">
        <v>30.799658573055044</v>
      </c>
      <c r="AE44" s="20">
        <v>30.799658573055044</v>
      </c>
      <c r="AF44" s="20">
        <v>30.799658573055044</v>
      </c>
      <c r="AG44" s="20"/>
      <c r="AH44" s="22">
        <v>0.6</v>
      </c>
      <c r="AI44" s="20">
        <f ca="1"/>
        <v>11.344928534527291</v>
      </c>
      <c r="AJ44" s="20" cm="1">
        <f t="array" ref="AJ44:BM44">$AH44*Total_Maximum_Demand__MVA____Option_1_Summer_POE10</f>
        <v>33.624666666666634</v>
      </c>
      <c r="AK44" s="20">
        <v>35.907778477204921</v>
      </c>
      <c r="AL44" s="20">
        <v>35.970779726489788</v>
      </c>
      <c r="AM44" s="20">
        <v>35.902854777127736</v>
      </c>
      <c r="AN44" s="20">
        <v>35.92032324910808</v>
      </c>
      <c r="AO44" s="20">
        <v>36.04499848382202</v>
      </c>
      <c r="AP44" s="20">
        <v>36.297664812372219</v>
      </c>
      <c r="AQ44" s="20">
        <v>36.742640215913021</v>
      </c>
      <c r="AR44" s="20">
        <v>36.97450000394786</v>
      </c>
      <c r="AS44" s="20">
        <v>37.142242605660066</v>
      </c>
      <c r="AT44" s="20">
        <v>37.396112218374363</v>
      </c>
      <c r="AU44" s="20">
        <v>37.720227327450495</v>
      </c>
      <c r="AV44" s="20">
        <v>38.112154272947244</v>
      </c>
      <c r="AW44" s="20">
        <v>38.317552972957834</v>
      </c>
      <c r="AX44" s="20">
        <v>38.250965510437744</v>
      </c>
      <c r="AY44" s="20">
        <v>38.316965510437747</v>
      </c>
      <c r="AZ44" s="20">
        <v>38.316965510437747</v>
      </c>
      <c r="BA44" s="20">
        <v>38.316965510437747</v>
      </c>
      <c r="BB44" s="20">
        <v>38.316965510437747</v>
      </c>
      <c r="BC44" s="20">
        <v>38.316965510437747</v>
      </c>
      <c r="BD44" s="20">
        <v>38.316965510437747</v>
      </c>
      <c r="BE44" s="20">
        <v>38.316965510437747</v>
      </c>
      <c r="BF44" s="20">
        <v>38.316965510437747</v>
      </c>
      <c r="BG44" s="20">
        <v>38.316965510437747</v>
      </c>
      <c r="BH44" s="20">
        <v>38.316965510437747</v>
      </c>
      <c r="BI44" s="20">
        <v>38.316965510437747</v>
      </c>
      <c r="BJ44" s="20">
        <v>38.316965510437747</v>
      </c>
      <c r="BK44" s="20">
        <v>38.316965510437747</v>
      </c>
      <c r="BL44" s="20">
        <v>38.316965510437747</v>
      </c>
      <c r="BM44" s="20">
        <v>38.316965510437747</v>
      </c>
    </row>
    <row r="45" spans="1:65">
      <c r="A45" s="22">
        <v>0.55000000000000104</v>
      </c>
      <c r="B45" s="20">
        <f ca="1"/>
        <v>1202.1842603754367</v>
      </c>
      <c r="C45" s="20" cm="1">
        <f t="array" ref="C45:AF45">$A45*Total_Maximum_Demand__MVA____Option_1_Summer_POE50</f>
        <v>25.054333333333378</v>
      </c>
      <c r="D45" s="20">
        <v>26.92701962278451</v>
      </c>
      <c r="E45" s="20">
        <v>27.115204215890756</v>
      </c>
      <c r="F45" s="20">
        <v>27.022960748699802</v>
      </c>
      <c r="G45" s="20">
        <v>27.110670112058738</v>
      </c>
      <c r="H45" s="20">
        <v>27.146708341688029</v>
      </c>
      <c r="I45" s="20">
        <v>27.262208487360535</v>
      </c>
      <c r="J45" s="20">
        <v>27.499701856825968</v>
      </c>
      <c r="K45" s="20">
        <v>27.699491789737834</v>
      </c>
      <c r="L45" s="20">
        <v>27.791461402096413</v>
      </c>
      <c r="M45" s="20">
        <v>27.709489404735915</v>
      </c>
      <c r="N45" s="20">
        <v>28.053168272470682</v>
      </c>
      <c r="O45" s="20">
        <v>28.107676460766776</v>
      </c>
      <c r="P45" s="20">
        <v>28.043169581211789</v>
      </c>
      <c r="Q45" s="20">
        <v>28.172520358633847</v>
      </c>
      <c r="R45" s="20">
        <v>28.233020358633844</v>
      </c>
      <c r="S45" s="20">
        <v>28.233020358633844</v>
      </c>
      <c r="T45" s="20">
        <v>28.233020358633844</v>
      </c>
      <c r="U45" s="20">
        <v>28.233020358633844</v>
      </c>
      <c r="V45" s="20">
        <v>28.233020358633844</v>
      </c>
      <c r="W45" s="20">
        <v>28.233020358633844</v>
      </c>
      <c r="X45" s="20">
        <v>28.233020358633844</v>
      </c>
      <c r="Y45" s="20">
        <v>28.233020358633844</v>
      </c>
      <c r="Z45" s="20">
        <v>28.233020358633844</v>
      </c>
      <c r="AA45" s="20">
        <v>28.233020358633844</v>
      </c>
      <c r="AB45" s="20">
        <v>28.233020358633844</v>
      </c>
      <c r="AC45" s="20">
        <v>28.233020358633844</v>
      </c>
      <c r="AD45" s="20">
        <v>28.233020358633844</v>
      </c>
      <c r="AE45" s="20">
        <v>28.233020358633844</v>
      </c>
      <c r="AF45" s="20">
        <v>28.233020358633844</v>
      </c>
      <c r="AG45" s="20"/>
      <c r="AH45" s="22">
        <v>0.55000000000000104</v>
      </c>
      <c r="AI45" s="20">
        <f ca="1"/>
        <v>35.54744274151885</v>
      </c>
      <c r="AJ45" s="20" cm="1">
        <f t="array" ref="AJ45:BM45">$AH45*Total_Maximum_Demand__MVA____Option_1_Summer_POE10</f>
        <v>30.822611111111144</v>
      </c>
      <c r="AK45" s="20">
        <v>32.91546360410458</v>
      </c>
      <c r="AL45" s="20">
        <v>32.97321474928237</v>
      </c>
      <c r="AM45" s="20">
        <v>32.910950212367155</v>
      </c>
      <c r="AN45" s="20">
        <v>32.926962978349131</v>
      </c>
      <c r="AO45" s="20">
        <v>33.04124861017025</v>
      </c>
      <c r="AP45" s="20">
        <v>33.272859411341265</v>
      </c>
      <c r="AQ45" s="20">
        <v>33.680753531253664</v>
      </c>
      <c r="AR45" s="20">
        <v>33.893291670285606</v>
      </c>
      <c r="AS45" s="20">
        <v>34.047055721855124</v>
      </c>
      <c r="AT45" s="20">
        <v>34.279769533509899</v>
      </c>
      <c r="AU45" s="20">
        <v>34.576875050163018</v>
      </c>
      <c r="AV45" s="20">
        <v>34.936141416868374</v>
      </c>
      <c r="AW45" s="20">
        <v>35.124423558544748</v>
      </c>
      <c r="AX45" s="20">
        <v>35.063385051234668</v>
      </c>
      <c r="AY45" s="20">
        <v>35.123885051234666</v>
      </c>
      <c r="AZ45" s="20">
        <v>35.123885051234666</v>
      </c>
      <c r="BA45" s="20">
        <v>35.123885051234666</v>
      </c>
      <c r="BB45" s="20">
        <v>35.123885051234666</v>
      </c>
      <c r="BC45" s="20">
        <v>35.123885051234666</v>
      </c>
      <c r="BD45" s="20">
        <v>35.123885051234666</v>
      </c>
      <c r="BE45" s="20">
        <v>35.123885051234666</v>
      </c>
      <c r="BF45" s="20">
        <v>35.123885051234666</v>
      </c>
      <c r="BG45" s="20">
        <v>35.123885051234666</v>
      </c>
      <c r="BH45" s="20">
        <v>35.123885051234666</v>
      </c>
      <c r="BI45" s="20">
        <v>35.123885051234666</v>
      </c>
      <c r="BJ45" s="20">
        <v>35.123885051234666</v>
      </c>
      <c r="BK45" s="20">
        <v>35.123885051234666</v>
      </c>
      <c r="BL45" s="20">
        <v>35.123885051234666</v>
      </c>
      <c r="BM45" s="20">
        <v>35.123885051234666</v>
      </c>
    </row>
    <row r="46" spans="1:65">
      <c r="A46" s="22">
        <v>0.500000000000001</v>
      </c>
      <c r="B46" s="20">
        <f ca="1"/>
        <v>1686.2345445151652</v>
      </c>
      <c r="C46" s="20" cm="1">
        <f t="array" ref="C46:AF46">$A46*Total_Maximum_Demand__MVA____Option_1_Summer_POE50</f>
        <v>22.77666666666671</v>
      </c>
      <c r="D46" s="20">
        <v>24.479108747985922</v>
      </c>
      <c r="E46" s="20">
        <v>24.650185650809782</v>
      </c>
      <c r="F46" s="20">
        <v>24.566327953363459</v>
      </c>
      <c r="G46" s="20">
        <v>24.64606373823522</v>
      </c>
      <c r="H46" s="20">
        <v>24.678825765170938</v>
      </c>
      <c r="I46" s="20">
        <v>24.78382589760049</v>
      </c>
      <c r="J46" s="20">
        <v>24.999728960750883</v>
      </c>
      <c r="K46" s="20">
        <v>25.181356172488943</v>
      </c>
      <c r="L46" s="20">
        <v>25.264964910996742</v>
      </c>
      <c r="M46" s="20">
        <v>25.190444913396288</v>
      </c>
      <c r="N46" s="20">
        <v>25.50288024770062</v>
      </c>
      <c r="O46" s="20">
        <v>25.552433146151614</v>
      </c>
      <c r="P46" s="20">
        <v>25.493790528374355</v>
      </c>
      <c r="Q46" s="20">
        <v>25.611382144212588</v>
      </c>
      <c r="R46" s="20">
        <v>25.666382144212587</v>
      </c>
      <c r="S46" s="20">
        <v>25.666382144212587</v>
      </c>
      <c r="T46" s="20">
        <v>25.666382144212587</v>
      </c>
      <c r="U46" s="20">
        <v>25.666382144212587</v>
      </c>
      <c r="V46" s="20">
        <v>25.666382144212587</v>
      </c>
      <c r="W46" s="20">
        <v>25.666382144212587</v>
      </c>
      <c r="X46" s="20">
        <v>25.666382144212587</v>
      </c>
      <c r="Y46" s="20">
        <v>25.666382144212587</v>
      </c>
      <c r="Z46" s="20">
        <v>25.666382144212587</v>
      </c>
      <c r="AA46" s="20">
        <v>25.666382144212587</v>
      </c>
      <c r="AB46" s="20">
        <v>25.666382144212587</v>
      </c>
      <c r="AC46" s="20">
        <v>25.666382144212587</v>
      </c>
      <c r="AD46" s="20">
        <v>25.666382144212587</v>
      </c>
      <c r="AE46" s="20">
        <v>25.666382144212587</v>
      </c>
      <c r="AF46" s="20">
        <v>25.666382144212587</v>
      </c>
      <c r="AG46" s="20"/>
      <c r="AH46" s="22">
        <v>0.500000000000001</v>
      </c>
      <c r="AI46" s="20">
        <f ca="1"/>
        <v>95.29739969002928</v>
      </c>
      <c r="AJ46" s="20" cm="1">
        <f t="array" ref="AJ46:BM46">$AH46*Total_Maximum_Demand__MVA____Option_1_Summer_POE10</f>
        <v>28.020555555555589</v>
      </c>
      <c r="AK46" s="20">
        <v>29.923148731004165</v>
      </c>
      <c r="AL46" s="20">
        <v>29.975649772074885</v>
      </c>
      <c r="AM46" s="20">
        <v>29.919045647606506</v>
      </c>
      <c r="AN46" s="20">
        <v>29.933602707590126</v>
      </c>
      <c r="AO46" s="20">
        <v>30.037498736518412</v>
      </c>
      <c r="AP46" s="20">
        <v>30.248054010310245</v>
      </c>
      <c r="AQ46" s="20">
        <v>30.618866846594244</v>
      </c>
      <c r="AR46" s="20">
        <v>30.812083336623278</v>
      </c>
      <c r="AS46" s="20">
        <v>30.951868838050114</v>
      </c>
      <c r="AT46" s="20">
        <v>31.163426848645368</v>
      </c>
      <c r="AU46" s="20">
        <v>31.433522772875477</v>
      </c>
      <c r="AV46" s="20">
        <v>31.760128560789433</v>
      </c>
      <c r="AW46" s="20">
        <v>31.931294144131591</v>
      </c>
      <c r="AX46" s="20">
        <v>31.875804592031521</v>
      </c>
      <c r="AY46" s="20">
        <v>31.930804592031521</v>
      </c>
      <c r="AZ46" s="20">
        <v>31.930804592031521</v>
      </c>
      <c r="BA46" s="20">
        <v>31.930804592031521</v>
      </c>
      <c r="BB46" s="20">
        <v>31.930804592031521</v>
      </c>
      <c r="BC46" s="20">
        <v>31.930804592031521</v>
      </c>
      <c r="BD46" s="20">
        <v>31.930804592031521</v>
      </c>
      <c r="BE46" s="20">
        <v>31.930804592031521</v>
      </c>
      <c r="BF46" s="20">
        <v>31.930804592031521</v>
      </c>
      <c r="BG46" s="20">
        <v>31.930804592031521</v>
      </c>
      <c r="BH46" s="20">
        <v>31.930804592031521</v>
      </c>
      <c r="BI46" s="20">
        <v>31.930804592031521</v>
      </c>
      <c r="BJ46" s="20">
        <v>31.930804592031521</v>
      </c>
      <c r="BK46" s="20">
        <v>31.930804592031521</v>
      </c>
      <c r="BL46" s="20">
        <v>31.930804592031521</v>
      </c>
      <c r="BM46" s="20">
        <v>31.930804592031521</v>
      </c>
    </row>
    <row r="47" spans="1:65">
      <c r="A47" s="22">
        <v>0.45000000000000101</v>
      </c>
      <c r="B47" s="20">
        <f ca="1"/>
        <v>2129.0649216461197</v>
      </c>
      <c r="C47" s="20" cm="1">
        <f t="array" ref="C47:AF47">$A47*Total_Maximum_Demand__MVA____Option_1_Summer_POE50</f>
        <v>20.499000000000045</v>
      </c>
      <c r="D47" s="20">
        <v>22.031197873187335</v>
      </c>
      <c r="E47" s="20">
        <v>22.185167085728807</v>
      </c>
      <c r="F47" s="20">
        <v>22.109695158027119</v>
      </c>
      <c r="G47" s="20">
        <v>22.181457364411703</v>
      </c>
      <c r="H47" s="20">
        <v>22.21094318865385</v>
      </c>
      <c r="I47" s="20">
        <v>22.305443307840445</v>
      </c>
      <c r="J47" s="20">
        <v>22.4997560646758</v>
      </c>
      <c r="K47" s="20">
        <v>22.663220555240056</v>
      </c>
      <c r="L47" s="20">
        <v>22.738468419897075</v>
      </c>
      <c r="M47" s="20">
        <v>22.671400422056664</v>
      </c>
      <c r="N47" s="20">
        <v>22.952592222930566</v>
      </c>
      <c r="O47" s="20">
        <v>22.99718983153646</v>
      </c>
      <c r="P47" s="20">
        <v>22.944411475536924</v>
      </c>
      <c r="Q47" s="20">
        <v>23.050243929791336</v>
      </c>
      <c r="R47" s="20">
        <v>23.099743929791334</v>
      </c>
      <c r="S47" s="20">
        <v>23.099743929791334</v>
      </c>
      <c r="T47" s="20">
        <v>23.099743929791334</v>
      </c>
      <c r="U47" s="20">
        <v>23.099743929791334</v>
      </c>
      <c r="V47" s="20">
        <v>23.099743929791334</v>
      </c>
      <c r="W47" s="20">
        <v>23.099743929791334</v>
      </c>
      <c r="X47" s="20">
        <v>23.099743929791334</v>
      </c>
      <c r="Y47" s="20">
        <v>23.099743929791334</v>
      </c>
      <c r="Z47" s="20">
        <v>23.099743929791334</v>
      </c>
      <c r="AA47" s="20">
        <v>23.099743929791334</v>
      </c>
      <c r="AB47" s="20">
        <v>23.099743929791334</v>
      </c>
      <c r="AC47" s="20">
        <v>23.099743929791334</v>
      </c>
      <c r="AD47" s="20">
        <v>23.099743929791334</v>
      </c>
      <c r="AE47" s="20">
        <v>23.099743929791334</v>
      </c>
      <c r="AF47" s="20">
        <v>23.099743929791334</v>
      </c>
      <c r="AG47" s="20"/>
      <c r="AH47" s="22">
        <v>0.45000000000000101</v>
      </c>
      <c r="AI47" s="20">
        <f ca="1"/>
        <v>208.74668503530387</v>
      </c>
      <c r="AJ47" s="20" cm="1">
        <f t="array" ref="AJ47:BM47">$AH47*Total_Maximum_Demand__MVA____Option_1_Summer_POE10</f>
        <v>25.218500000000034</v>
      </c>
      <c r="AK47" s="20">
        <v>26.930833857903753</v>
      </c>
      <c r="AL47" s="20">
        <v>26.978084794867403</v>
      </c>
      <c r="AM47" s="20">
        <v>26.927141082845861</v>
      </c>
      <c r="AN47" s="20">
        <v>26.94024243683112</v>
      </c>
      <c r="AO47" s="20">
        <v>27.033748862866577</v>
      </c>
      <c r="AP47" s="20">
        <v>27.223248609279228</v>
      </c>
      <c r="AQ47" s="20">
        <v>27.556980161934828</v>
      </c>
      <c r="AR47" s="20">
        <v>27.730875002960957</v>
      </c>
      <c r="AS47" s="20">
        <v>27.856681954245111</v>
      </c>
      <c r="AT47" s="20">
        <v>28.047084163780838</v>
      </c>
      <c r="AU47" s="20">
        <v>28.290170495587937</v>
      </c>
      <c r="AV47" s="20">
        <v>28.584115704710495</v>
      </c>
      <c r="AW47" s="20">
        <v>28.738164729718438</v>
      </c>
      <c r="AX47" s="20">
        <v>28.688224132828378</v>
      </c>
      <c r="AY47" s="20">
        <v>28.737724132828376</v>
      </c>
      <c r="AZ47" s="20">
        <v>28.737724132828376</v>
      </c>
      <c r="BA47" s="20">
        <v>28.737724132828376</v>
      </c>
      <c r="BB47" s="20">
        <v>28.737724132828376</v>
      </c>
      <c r="BC47" s="20">
        <v>28.737724132828376</v>
      </c>
      <c r="BD47" s="20">
        <v>28.737724132828376</v>
      </c>
      <c r="BE47" s="20">
        <v>28.737724132828376</v>
      </c>
      <c r="BF47" s="20">
        <v>28.737724132828376</v>
      </c>
      <c r="BG47" s="20">
        <v>28.737724132828376</v>
      </c>
      <c r="BH47" s="20">
        <v>28.737724132828376</v>
      </c>
      <c r="BI47" s="20">
        <v>28.737724132828376</v>
      </c>
      <c r="BJ47" s="20">
        <v>28.737724132828376</v>
      </c>
      <c r="BK47" s="20">
        <v>28.737724132828376</v>
      </c>
      <c r="BL47" s="20">
        <v>28.737724132828376</v>
      </c>
      <c r="BM47" s="20">
        <v>28.737724132828376</v>
      </c>
    </row>
    <row r="48" spans="1:65">
      <c r="A48" s="22">
        <v>0.40000000000000102</v>
      </c>
      <c r="B48" s="20">
        <f ca="1"/>
        <v>2484.5393490614188</v>
      </c>
      <c r="C48" s="20" cm="1">
        <f t="array" ref="C48:AF48">$A48*Total_Maximum_Demand__MVA____Option_1_Summer_POE50</f>
        <v>18.221333333333376</v>
      </c>
      <c r="D48" s="20">
        <v>19.583286998388747</v>
      </c>
      <c r="E48" s="20">
        <v>19.720148520647836</v>
      </c>
      <c r="F48" s="20">
        <v>19.653062362690779</v>
      </c>
      <c r="G48" s="20">
        <v>19.716850990588188</v>
      </c>
      <c r="H48" s="20">
        <v>19.743060612136762</v>
      </c>
      <c r="I48" s="20">
        <v>19.827060718080403</v>
      </c>
      <c r="J48" s="20">
        <v>19.999783168600718</v>
      </c>
      <c r="K48" s="20">
        <v>20.145084937991165</v>
      </c>
      <c r="L48" s="20">
        <v>20.211971928797407</v>
      </c>
      <c r="M48" s="20">
        <v>20.152355930717043</v>
      </c>
      <c r="N48" s="20">
        <v>20.402304198160508</v>
      </c>
      <c r="O48" s="20">
        <v>20.441946516921302</v>
      </c>
      <c r="P48" s="20">
        <v>20.395032422699497</v>
      </c>
      <c r="Q48" s="20">
        <v>20.489105715370084</v>
      </c>
      <c r="R48" s="20">
        <v>20.533105715370084</v>
      </c>
      <c r="S48" s="20">
        <v>20.533105715370084</v>
      </c>
      <c r="T48" s="20">
        <v>20.533105715370084</v>
      </c>
      <c r="U48" s="20">
        <v>20.533105715370084</v>
      </c>
      <c r="V48" s="20">
        <v>20.533105715370084</v>
      </c>
      <c r="W48" s="20">
        <v>20.533105715370084</v>
      </c>
      <c r="X48" s="20">
        <v>20.533105715370084</v>
      </c>
      <c r="Y48" s="20">
        <v>20.533105715370084</v>
      </c>
      <c r="Z48" s="20">
        <v>20.533105715370084</v>
      </c>
      <c r="AA48" s="20">
        <v>20.533105715370084</v>
      </c>
      <c r="AB48" s="20">
        <v>20.533105715370084</v>
      </c>
      <c r="AC48" s="20">
        <v>20.533105715370084</v>
      </c>
      <c r="AD48" s="20">
        <v>20.533105715370084</v>
      </c>
      <c r="AE48" s="20">
        <v>20.533105715370084</v>
      </c>
      <c r="AF48" s="20">
        <v>20.533105715370084</v>
      </c>
      <c r="AG48" s="20"/>
      <c r="AH48" s="22">
        <v>0.40000000000000102</v>
      </c>
      <c r="AI48" s="20">
        <f ca="1"/>
        <v>380.43327019114673</v>
      </c>
      <c r="AJ48" s="20" cm="1">
        <f t="array" ref="AJ48:BM48">$AH48*Total_Maximum_Demand__MVA____Option_1_Summer_POE10</f>
        <v>22.416444444444483</v>
      </c>
      <c r="AK48" s="20">
        <v>23.938518984803345</v>
      </c>
      <c r="AL48" s="20">
        <v>23.980519817659921</v>
      </c>
      <c r="AM48" s="20">
        <v>23.935236518085219</v>
      </c>
      <c r="AN48" s="20">
        <v>23.946882166072115</v>
      </c>
      <c r="AO48" s="20">
        <v>24.029998989214743</v>
      </c>
      <c r="AP48" s="20">
        <v>24.198443208248211</v>
      </c>
      <c r="AQ48" s="20">
        <v>24.495093477275411</v>
      </c>
      <c r="AR48" s="20">
        <v>24.649666669298636</v>
      </c>
      <c r="AS48" s="20">
        <v>24.761495070440105</v>
      </c>
      <c r="AT48" s="20">
        <v>24.930741478916307</v>
      </c>
      <c r="AU48" s="20">
        <v>25.146818218300396</v>
      </c>
      <c r="AV48" s="20">
        <v>25.408102848631561</v>
      </c>
      <c r="AW48" s="20">
        <v>25.545035315305288</v>
      </c>
      <c r="AX48" s="20">
        <v>25.50064367362523</v>
      </c>
      <c r="AY48" s="20">
        <v>25.544643673625231</v>
      </c>
      <c r="AZ48" s="20">
        <v>25.544643673625231</v>
      </c>
      <c r="BA48" s="20">
        <v>25.544643673625231</v>
      </c>
      <c r="BB48" s="20">
        <v>25.544643673625231</v>
      </c>
      <c r="BC48" s="20">
        <v>25.544643673625231</v>
      </c>
      <c r="BD48" s="20">
        <v>25.544643673625231</v>
      </c>
      <c r="BE48" s="20">
        <v>25.544643673625231</v>
      </c>
      <c r="BF48" s="20">
        <v>25.544643673625231</v>
      </c>
      <c r="BG48" s="20">
        <v>25.544643673625231</v>
      </c>
      <c r="BH48" s="20">
        <v>25.544643673625231</v>
      </c>
      <c r="BI48" s="20">
        <v>25.544643673625231</v>
      </c>
      <c r="BJ48" s="20">
        <v>25.544643673625231</v>
      </c>
      <c r="BK48" s="20">
        <v>25.544643673625231</v>
      </c>
      <c r="BL48" s="20">
        <v>25.544643673625231</v>
      </c>
      <c r="BM48" s="20">
        <v>25.544643673625231</v>
      </c>
    </row>
    <row r="49" spans="1:65">
      <c r="A49" s="22">
        <v>0.35000000000000098</v>
      </c>
      <c r="B49" s="20">
        <f ca="1"/>
        <v>2808.2479765800708</v>
      </c>
      <c r="C49" s="20" cm="1">
        <f t="array" ref="C49:AF49">$A49*Total_Maximum_Demand__MVA____Option_1_Summer_POE50</f>
        <v>15.94366666666671</v>
      </c>
      <c r="D49" s="20">
        <v>17.135376123590159</v>
      </c>
      <c r="E49" s="20">
        <v>17.255129955566861</v>
      </c>
      <c r="F49" s="20">
        <v>17.196429567354436</v>
      </c>
      <c r="G49" s="20">
        <v>17.252244616764667</v>
      </c>
      <c r="H49" s="20">
        <v>17.275178035619671</v>
      </c>
      <c r="I49" s="20">
        <v>17.348678128320358</v>
      </c>
      <c r="J49" s="20">
        <v>17.499810272525632</v>
      </c>
      <c r="K49" s="20">
        <v>17.626949320742273</v>
      </c>
      <c r="L49" s="20">
        <v>17.685475437697733</v>
      </c>
      <c r="M49" s="20">
        <v>17.633311439377415</v>
      </c>
      <c r="N49" s="20">
        <v>17.852016173390449</v>
      </c>
      <c r="O49" s="20">
        <v>17.886703202306144</v>
      </c>
      <c r="P49" s="20">
        <v>17.845653369862063</v>
      </c>
      <c r="Q49" s="20">
        <v>17.927967500948828</v>
      </c>
      <c r="R49" s="20">
        <v>17.966467500948827</v>
      </c>
      <c r="S49" s="20">
        <v>17.966467500948827</v>
      </c>
      <c r="T49" s="20">
        <v>17.966467500948827</v>
      </c>
      <c r="U49" s="20">
        <v>17.966467500948827</v>
      </c>
      <c r="V49" s="20">
        <v>17.966467500948827</v>
      </c>
      <c r="W49" s="20">
        <v>17.966467500948827</v>
      </c>
      <c r="X49" s="20">
        <v>17.966467500948827</v>
      </c>
      <c r="Y49" s="20">
        <v>17.966467500948827</v>
      </c>
      <c r="Z49" s="20">
        <v>17.966467500948827</v>
      </c>
      <c r="AA49" s="20">
        <v>17.966467500948827</v>
      </c>
      <c r="AB49" s="20">
        <v>17.966467500948827</v>
      </c>
      <c r="AC49" s="20">
        <v>17.966467500948827</v>
      </c>
      <c r="AD49" s="20">
        <v>17.966467500948827</v>
      </c>
      <c r="AE49" s="20">
        <v>17.966467500948827</v>
      </c>
      <c r="AF49" s="20">
        <v>17.966467500948827</v>
      </c>
      <c r="AG49" s="20"/>
      <c r="AH49" s="22">
        <v>0.35000000000000098</v>
      </c>
      <c r="AI49" s="20">
        <f ca="1"/>
        <v>696.57861201998162</v>
      </c>
      <c r="AJ49" s="20" cm="1">
        <f t="array" ref="AJ49:BM49">$AH49*Total_Maximum_Demand__MVA____Option_1_Summer_POE10</f>
        <v>19.614388888888929</v>
      </c>
      <c r="AK49" s="20">
        <v>20.946204111702933</v>
      </c>
      <c r="AL49" s="20">
        <v>20.982954840452436</v>
      </c>
      <c r="AM49" s="20">
        <v>20.94333195332457</v>
      </c>
      <c r="AN49" s="20">
        <v>20.953521895313106</v>
      </c>
      <c r="AO49" s="20">
        <v>21.026249115562905</v>
      </c>
      <c r="AP49" s="20">
        <v>21.173637807217187</v>
      </c>
      <c r="AQ49" s="20">
        <v>21.433206792615987</v>
      </c>
      <c r="AR49" s="20">
        <v>21.568458335636311</v>
      </c>
      <c r="AS49" s="20">
        <v>21.666308186635099</v>
      </c>
      <c r="AT49" s="20">
        <v>21.814398794051773</v>
      </c>
      <c r="AU49" s="20">
        <v>22.003465941012852</v>
      </c>
      <c r="AV49" s="20">
        <v>22.23208999255262</v>
      </c>
      <c r="AW49" s="20">
        <v>22.351905900892131</v>
      </c>
      <c r="AX49" s="20">
        <v>22.313063214422083</v>
      </c>
      <c r="AY49" s="20">
        <v>22.351563214422082</v>
      </c>
      <c r="AZ49" s="20">
        <v>22.351563214422082</v>
      </c>
      <c r="BA49" s="20">
        <v>22.351563214422082</v>
      </c>
      <c r="BB49" s="20">
        <v>22.351563214422082</v>
      </c>
      <c r="BC49" s="20">
        <v>22.351563214422082</v>
      </c>
      <c r="BD49" s="20">
        <v>22.351563214422082</v>
      </c>
      <c r="BE49" s="20">
        <v>22.351563214422082</v>
      </c>
      <c r="BF49" s="20">
        <v>22.351563214422082</v>
      </c>
      <c r="BG49" s="20">
        <v>22.351563214422082</v>
      </c>
      <c r="BH49" s="20">
        <v>22.351563214422082</v>
      </c>
      <c r="BI49" s="20">
        <v>22.351563214422082</v>
      </c>
      <c r="BJ49" s="20">
        <v>22.351563214422082</v>
      </c>
      <c r="BK49" s="20">
        <v>22.351563214422082</v>
      </c>
      <c r="BL49" s="20">
        <v>22.351563214422082</v>
      </c>
      <c r="BM49" s="20">
        <v>22.351563214422082</v>
      </c>
    </row>
    <row r="50" spans="1:65">
      <c r="A50" s="22">
        <v>0.30000000000000099</v>
      </c>
      <c r="B50" s="20">
        <f ca="1"/>
        <v>3095.6528327882202</v>
      </c>
      <c r="C50" s="20" cm="1">
        <f t="array" ref="C50:AF50">$A50*Total_Maximum_Demand__MVA____Option_1_Summer_POE50</f>
        <v>13.666000000000043</v>
      </c>
      <c r="D50" s="20">
        <v>14.687465248791572</v>
      </c>
      <c r="E50" s="20">
        <v>14.790111390485889</v>
      </c>
      <c r="F50" s="20">
        <v>14.739796772018094</v>
      </c>
      <c r="G50" s="20">
        <v>14.787638242941151</v>
      </c>
      <c r="H50" s="20">
        <v>14.807295459102582</v>
      </c>
      <c r="I50" s="20">
        <v>14.870295538560313</v>
      </c>
      <c r="J50" s="20">
        <v>14.999837376450548</v>
      </c>
      <c r="K50" s="20">
        <v>15.108813703493386</v>
      </c>
      <c r="L50" s="20">
        <v>15.158978946598065</v>
      </c>
      <c r="M50" s="20">
        <v>15.114266948037793</v>
      </c>
      <c r="N50" s="20">
        <v>15.301728148620393</v>
      </c>
      <c r="O50" s="20">
        <v>15.33145988769099</v>
      </c>
      <c r="P50" s="20">
        <v>15.296274317024633</v>
      </c>
      <c r="Q50" s="20">
        <v>15.366829286527572</v>
      </c>
      <c r="R50" s="20">
        <v>15.399829286527574</v>
      </c>
      <c r="S50" s="20">
        <v>15.399829286527574</v>
      </c>
      <c r="T50" s="20">
        <v>15.399829286527574</v>
      </c>
      <c r="U50" s="20">
        <v>15.399829286527574</v>
      </c>
      <c r="V50" s="20">
        <v>15.399829286527574</v>
      </c>
      <c r="W50" s="20">
        <v>15.399829286527574</v>
      </c>
      <c r="X50" s="20">
        <v>15.399829286527574</v>
      </c>
      <c r="Y50" s="20">
        <v>15.399829286527574</v>
      </c>
      <c r="Z50" s="20">
        <v>15.399829286527574</v>
      </c>
      <c r="AA50" s="20">
        <v>15.399829286527574</v>
      </c>
      <c r="AB50" s="20">
        <v>15.399829286527574</v>
      </c>
      <c r="AC50" s="20">
        <v>15.399829286527574</v>
      </c>
      <c r="AD50" s="20">
        <v>15.399829286527574</v>
      </c>
      <c r="AE50" s="20">
        <v>15.399829286527574</v>
      </c>
      <c r="AF50" s="20">
        <v>15.399829286527574</v>
      </c>
      <c r="AG50" s="20"/>
      <c r="AH50" s="22">
        <v>0.30000000000000099</v>
      </c>
      <c r="AI50" s="20">
        <f ca="1"/>
        <v>1260.799724470482</v>
      </c>
      <c r="AJ50" s="20" cm="1">
        <f t="array" ref="AJ50:BM50">$AH50*Total_Maximum_Demand__MVA____Option_1_Summer_POE10</f>
        <v>16.812333333333374</v>
      </c>
      <c r="AK50" s="20">
        <v>17.953889238602521</v>
      </c>
      <c r="AL50" s="20">
        <v>17.985389863244954</v>
      </c>
      <c r="AM50" s="20">
        <v>17.951427388563925</v>
      </c>
      <c r="AN50" s="20">
        <v>17.960161624554097</v>
      </c>
      <c r="AO50" s="20">
        <v>18.022499241911071</v>
      </c>
      <c r="AP50" s="20">
        <v>18.14883240618617</v>
      </c>
      <c r="AQ50" s="20">
        <v>18.371320107956571</v>
      </c>
      <c r="AR50" s="20">
        <v>18.48725000197399</v>
      </c>
      <c r="AS50" s="20">
        <v>18.571121302830093</v>
      </c>
      <c r="AT50" s="20">
        <v>18.698056109187245</v>
      </c>
      <c r="AU50" s="20">
        <v>18.860113663725311</v>
      </c>
      <c r="AV50" s="20">
        <v>19.056077136473682</v>
      </c>
      <c r="AW50" s="20">
        <v>19.158776486478981</v>
      </c>
      <c r="AX50" s="20">
        <v>19.125482755218936</v>
      </c>
      <c r="AY50" s="20">
        <v>19.158482755218937</v>
      </c>
      <c r="AZ50" s="20">
        <v>19.158482755218937</v>
      </c>
      <c r="BA50" s="20">
        <v>19.158482755218937</v>
      </c>
      <c r="BB50" s="20">
        <v>19.158482755218937</v>
      </c>
      <c r="BC50" s="20">
        <v>19.158482755218937</v>
      </c>
      <c r="BD50" s="20">
        <v>19.158482755218937</v>
      </c>
      <c r="BE50" s="20">
        <v>19.158482755218937</v>
      </c>
      <c r="BF50" s="20">
        <v>19.158482755218937</v>
      </c>
      <c r="BG50" s="20">
        <v>19.158482755218937</v>
      </c>
      <c r="BH50" s="20">
        <v>19.158482755218937</v>
      </c>
      <c r="BI50" s="20">
        <v>19.158482755218937</v>
      </c>
      <c r="BJ50" s="20">
        <v>19.158482755218937</v>
      </c>
      <c r="BK50" s="20">
        <v>19.158482755218937</v>
      </c>
      <c r="BL50" s="20">
        <v>19.158482755218937</v>
      </c>
      <c r="BM50" s="20">
        <v>19.158482755218937</v>
      </c>
    </row>
    <row r="51" spans="1:65">
      <c r="A51" s="22">
        <v>0.250000000000001</v>
      </c>
      <c r="B51" s="20">
        <f ca="1"/>
        <v>3358.8551747893671</v>
      </c>
      <c r="C51" s="20" cm="1">
        <f t="array" ref="C51:AF51">$A51*Total_Maximum_Demand__MVA____Option_1_Summer_POE50</f>
        <v>11.388333333333378</v>
      </c>
      <c r="D51" s="20">
        <v>12.239554373992986</v>
      </c>
      <c r="E51" s="20">
        <v>12.325092825404916</v>
      </c>
      <c r="F51" s="20">
        <v>12.283163976681754</v>
      </c>
      <c r="G51" s="20">
        <v>12.323031869117635</v>
      </c>
      <c r="H51" s="20">
        <v>12.339412882585494</v>
      </c>
      <c r="I51" s="20">
        <v>12.39191294880027</v>
      </c>
      <c r="J51" s="20">
        <v>12.499864480375466</v>
      </c>
      <c r="K51" s="20">
        <v>12.590678086244496</v>
      </c>
      <c r="L51" s="20">
        <v>12.632482455498396</v>
      </c>
      <c r="M51" s="20">
        <v>12.595222456698169</v>
      </c>
      <c r="N51" s="20">
        <v>12.751440123850337</v>
      </c>
      <c r="O51" s="20">
        <v>12.776216573075834</v>
      </c>
      <c r="P51" s="20">
        <v>12.746895264187204</v>
      </c>
      <c r="Q51" s="20">
        <v>12.80569107210632</v>
      </c>
      <c r="R51" s="20">
        <v>12.83319107210632</v>
      </c>
      <c r="S51" s="20">
        <v>12.83319107210632</v>
      </c>
      <c r="T51" s="20">
        <v>12.83319107210632</v>
      </c>
      <c r="U51" s="20">
        <v>12.83319107210632</v>
      </c>
      <c r="V51" s="20">
        <v>12.83319107210632</v>
      </c>
      <c r="W51" s="20">
        <v>12.83319107210632</v>
      </c>
      <c r="X51" s="20">
        <v>12.83319107210632</v>
      </c>
      <c r="Y51" s="20">
        <v>12.83319107210632</v>
      </c>
      <c r="Z51" s="20">
        <v>12.83319107210632</v>
      </c>
      <c r="AA51" s="20">
        <v>12.83319107210632</v>
      </c>
      <c r="AB51" s="20">
        <v>12.83319107210632</v>
      </c>
      <c r="AC51" s="20">
        <v>12.83319107210632</v>
      </c>
      <c r="AD51" s="20">
        <v>12.83319107210632</v>
      </c>
      <c r="AE51" s="20">
        <v>12.83319107210632</v>
      </c>
      <c r="AF51" s="20">
        <v>12.83319107210632</v>
      </c>
      <c r="AG51" s="20"/>
      <c r="AH51" s="22">
        <v>0.250000000000001</v>
      </c>
      <c r="AI51" s="20">
        <f ca="1"/>
        <v>1965.3197864644774</v>
      </c>
      <c r="AJ51" s="20" cm="1">
        <f t="array" ref="AJ51:BM51">$AH51*Total_Maximum_Demand__MVA____Option_1_Summer_POE10</f>
        <v>14.010277777777823</v>
      </c>
      <c r="AK51" s="20">
        <v>14.961574365502113</v>
      </c>
      <c r="AL51" s="20">
        <v>14.987824886037473</v>
      </c>
      <c r="AM51" s="20">
        <v>14.959522823803283</v>
      </c>
      <c r="AN51" s="20">
        <v>14.966801353795093</v>
      </c>
      <c r="AO51" s="20">
        <v>15.018749368259236</v>
      </c>
      <c r="AP51" s="20">
        <v>15.124027005155153</v>
      </c>
      <c r="AQ51" s="20">
        <v>15.309433423297152</v>
      </c>
      <c r="AR51" s="20">
        <v>15.406041668311671</v>
      </c>
      <c r="AS51" s="20">
        <v>15.475934419025089</v>
      </c>
      <c r="AT51" s="20">
        <v>15.581713424322714</v>
      </c>
      <c r="AU51" s="20">
        <v>15.716761386437769</v>
      </c>
      <c r="AV51" s="20">
        <v>15.880064280394748</v>
      </c>
      <c r="AW51" s="20">
        <v>15.965647072065828</v>
      </c>
      <c r="AX51" s="20">
        <v>15.937902296015793</v>
      </c>
      <c r="AY51" s="20">
        <v>15.965402296015792</v>
      </c>
      <c r="AZ51" s="20">
        <v>15.965402296015792</v>
      </c>
      <c r="BA51" s="20">
        <v>15.965402296015792</v>
      </c>
      <c r="BB51" s="20">
        <v>15.965402296015792</v>
      </c>
      <c r="BC51" s="20">
        <v>15.965402296015792</v>
      </c>
      <c r="BD51" s="20">
        <v>15.965402296015792</v>
      </c>
      <c r="BE51" s="20">
        <v>15.965402296015792</v>
      </c>
      <c r="BF51" s="20">
        <v>15.965402296015792</v>
      </c>
      <c r="BG51" s="20">
        <v>15.965402296015792</v>
      </c>
      <c r="BH51" s="20">
        <v>15.965402296015792</v>
      </c>
      <c r="BI51" s="20">
        <v>15.965402296015792</v>
      </c>
      <c r="BJ51" s="20">
        <v>15.965402296015792</v>
      </c>
      <c r="BK51" s="20">
        <v>15.965402296015792</v>
      </c>
      <c r="BL51" s="20">
        <v>15.965402296015792</v>
      </c>
      <c r="BM51" s="20">
        <v>15.965402296015792</v>
      </c>
    </row>
    <row r="52" spans="1:65">
      <c r="A52" s="22">
        <v>0.20000000000000101</v>
      </c>
      <c r="B52" s="20">
        <f ca="1"/>
        <v>3588.7790597558865</v>
      </c>
      <c r="C52" s="20" cm="1">
        <f t="array" ref="C52:AF52">$A52*Total_Maximum_Demand__MVA____Option_1_Summer_POE50</f>
        <v>9.1106666666667113</v>
      </c>
      <c r="D52" s="20">
        <v>9.7916434991943984</v>
      </c>
      <c r="E52" s="20">
        <v>9.8600742603239429</v>
      </c>
      <c r="F52" s="20">
        <v>9.8265311813454126</v>
      </c>
      <c r="G52" s="20">
        <v>9.8584254952941173</v>
      </c>
      <c r="H52" s="20">
        <v>9.8715303060684043</v>
      </c>
      <c r="I52" s="20">
        <v>9.9135303590402266</v>
      </c>
      <c r="J52" s="20">
        <v>9.9998915843003839</v>
      </c>
      <c r="K52" s="20">
        <v>10.072542468995609</v>
      </c>
      <c r="L52" s="20">
        <v>10.105985964398728</v>
      </c>
      <c r="M52" s="20">
        <v>10.076177965358546</v>
      </c>
      <c r="N52" s="20">
        <v>10.20115209908028</v>
      </c>
      <c r="O52" s="20">
        <v>10.220973258460678</v>
      </c>
      <c r="P52" s="20">
        <v>10.197516211349773</v>
      </c>
      <c r="Q52" s="20">
        <v>10.244552857685067</v>
      </c>
      <c r="R52" s="20">
        <v>10.266552857685067</v>
      </c>
      <c r="S52" s="20">
        <v>10.266552857685067</v>
      </c>
      <c r="T52" s="20">
        <v>10.266552857685067</v>
      </c>
      <c r="U52" s="20">
        <v>10.266552857685067</v>
      </c>
      <c r="V52" s="20">
        <v>10.266552857685067</v>
      </c>
      <c r="W52" s="20">
        <v>10.266552857685067</v>
      </c>
      <c r="X52" s="20">
        <v>10.266552857685067</v>
      </c>
      <c r="Y52" s="20">
        <v>10.266552857685067</v>
      </c>
      <c r="Z52" s="20">
        <v>10.266552857685067</v>
      </c>
      <c r="AA52" s="20">
        <v>10.266552857685067</v>
      </c>
      <c r="AB52" s="20">
        <v>10.266552857685067</v>
      </c>
      <c r="AC52" s="20">
        <v>10.266552857685067</v>
      </c>
      <c r="AD52" s="20">
        <v>10.266552857685067</v>
      </c>
      <c r="AE52" s="20">
        <v>10.266552857685067</v>
      </c>
      <c r="AF52" s="20">
        <v>10.266552857685067</v>
      </c>
      <c r="AG52" s="20"/>
      <c r="AH52" s="22">
        <v>0.20000000000000101</v>
      </c>
      <c r="AI52" s="20">
        <f ca="1"/>
        <v>2490.2118133286849</v>
      </c>
      <c r="AJ52" s="20" cm="1">
        <f t="array" ref="AJ52:BM52">$AH52*Total_Maximum_Demand__MVA____Option_1_Summer_POE10</f>
        <v>11.20822222222227</v>
      </c>
      <c r="AK52" s="20">
        <v>11.969259492401703</v>
      </c>
      <c r="AL52" s="20">
        <v>11.990259908829991</v>
      </c>
      <c r="AM52" s="20">
        <v>11.967618259042638</v>
      </c>
      <c r="AN52" s="20">
        <v>11.973441083036086</v>
      </c>
      <c r="AO52" s="20">
        <v>12.014999494607402</v>
      </c>
      <c r="AP52" s="20">
        <v>12.099221604124136</v>
      </c>
      <c r="AQ52" s="20">
        <v>12.247546738637736</v>
      </c>
      <c r="AR52" s="20">
        <v>12.32483333464935</v>
      </c>
      <c r="AS52" s="20">
        <v>12.380747535220085</v>
      </c>
      <c r="AT52" s="20">
        <v>12.465370739458185</v>
      </c>
      <c r="AU52" s="20">
        <v>12.573409109150228</v>
      </c>
      <c r="AV52" s="20">
        <v>12.704051424315812</v>
      </c>
      <c r="AW52" s="20">
        <v>12.772517657652676</v>
      </c>
      <c r="AX52" s="20">
        <v>12.750321836812647</v>
      </c>
      <c r="AY52" s="20">
        <v>12.772321836812647</v>
      </c>
      <c r="AZ52" s="20">
        <v>12.772321836812647</v>
      </c>
      <c r="BA52" s="20">
        <v>12.772321836812647</v>
      </c>
      <c r="BB52" s="20">
        <v>12.772321836812647</v>
      </c>
      <c r="BC52" s="20">
        <v>12.772321836812647</v>
      </c>
      <c r="BD52" s="20">
        <v>12.772321836812647</v>
      </c>
      <c r="BE52" s="20">
        <v>12.772321836812647</v>
      </c>
      <c r="BF52" s="20">
        <v>12.772321836812647</v>
      </c>
      <c r="BG52" s="20">
        <v>12.772321836812647</v>
      </c>
      <c r="BH52" s="20">
        <v>12.772321836812647</v>
      </c>
      <c r="BI52" s="20">
        <v>12.772321836812647</v>
      </c>
      <c r="BJ52" s="20">
        <v>12.772321836812647</v>
      </c>
      <c r="BK52" s="20">
        <v>12.772321836812647</v>
      </c>
      <c r="BL52" s="20">
        <v>12.772321836812647</v>
      </c>
      <c r="BM52" s="20">
        <v>12.772321836812647</v>
      </c>
    </row>
    <row r="53" spans="1:65">
      <c r="A53" s="22">
        <v>0.15000000000000099</v>
      </c>
      <c r="B53" s="20">
        <f ca="1"/>
        <v>3802.4418804895759</v>
      </c>
      <c r="C53" s="20" cm="1">
        <f t="array" ref="C53:AF53">$A53*Total_Maximum_Demand__MVA____Option_1_Summer_POE50</f>
        <v>6.8330000000000446</v>
      </c>
      <c r="D53" s="20">
        <v>7.3437326243958108</v>
      </c>
      <c r="E53" s="20">
        <v>7.3950556952429682</v>
      </c>
      <c r="F53" s="20">
        <v>7.3698983860090719</v>
      </c>
      <c r="G53" s="20">
        <v>7.3938191214706004</v>
      </c>
      <c r="H53" s="20">
        <v>7.4036477295513157</v>
      </c>
      <c r="I53" s="20">
        <v>7.4351477692801815</v>
      </c>
      <c r="J53" s="20">
        <v>7.4999186882252999</v>
      </c>
      <c r="K53" s="20">
        <v>7.5544068517467178</v>
      </c>
      <c r="L53" s="20">
        <v>7.5794894732990583</v>
      </c>
      <c r="M53" s="20">
        <v>7.5571334740189213</v>
      </c>
      <c r="N53" s="20">
        <v>7.6508640743102214</v>
      </c>
      <c r="O53" s="20">
        <v>7.6657299438455198</v>
      </c>
      <c r="P53" s="20">
        <v>7.6481371585123421</v>
      </c>
      <c r="Q53" s="20">
        <v>7.683414643263812</v>
      </c>
      <c r="R53" s="20">
        <v>7.6999146432638126</v>
      </c>
      <c r="S53" s="20">
        <v>7.6999146432638126</v>
      </c>
      <c r="T53" s="20">
        <v>7.6999146432638126</v>
      </c>
      <c r="U53" s="20">
        <v>7.6999146432638126</v>
      </c>
      <c r="V53" s="20">
        <v>7.6999146432638126</v>
      </c>
      <c r="W53" s="20">
        <v>7.6999146432638126</v>
      </c>
      <c r="X53" s="20">
        <v>7.6999146432638126</v>
      </c>
      <c r="Y53" s="20">
        <v>7.6999146432638126</v>
      </c>
      <c r="Z53" s="20">
        <v>7.6999146432638126</v>
      </c>
      <c r="AA53" s="20">
        <v>7.6999146432638126</v>
      </c>
      <c r="AB53" s="20">
        <v>7.6999146432638126</v>
      </c>
      <c r="AC53" s="20">
        <v>7.6999146432638126</v>
      </c>
      <c r="AD53" s="20">
        <v>7.6999146432638126</v>
      </c>
      <c r="AE53" s="20">
        <v>7.6999146432638126</v>
      </c>
      <c r="AF53" s="20">
        <v>7.6999146432638126</v>
      </c>
      <c r="AG53" s="20"/>
      <c r="AH53" s="22">
        <v>0.15000000000000099</v>
      </c>
      <c r="AI53" s="20">
        <f ca="1"/>
        <v>2997.7082831067587</v>
      </c>
      <c r="AJ53" s="20" cm="1">
        <f t="array" ref="AJ53:BM53">$AH53*Total_Maximum_Demand__MVA____Option_1_Summer_POE10</f>
        <v>8.4061666666667154</v>
      </c>
      <c r="AK53" s="20">
        <v>8.9769446193012907</v>
      </c>
      <c r="AL53" s="20">
        <v>8.9926949316225073</v>
      </c>
      <c r="AM53" s="20">
        <v>8.9757136942819926</v>
      </c>
      <c r="AN53" s="20">
        <v>8.9800808122770786</v>
      </c>
      <c r="AO53" s="20">
        <v>9.0112496209555655</v>
      </c>
      <c r="AP53" s="20">
        <v>9.074416203093115</v>
      </c>
      <c r="AQ53" s="20">
        <v>9.1856600539783155</v>
      </c>
      <c r="AR53" s="20">
        <v>9.2436250009870271</v>
      </c>
      <c r="AS53" s="20">
        <v>9.2855606514150768</v>
      </c>
      <c r="AT53" s="20">
        <v>9.3490280545936528</v>
      </c>
      <c r="AU53" s="20">
        <v>9.4300568318626858</v>
      </c>
      <c r="AV53" s="20">
        <v>9.5280385682368731</v>
      </c>
      <c r="AW53" s="20">
        <v>9.5793882432395225</v>
      </c>
      <c r="AX53" s="20">
        <v>9.5627413776095</v>
      </c>
      <c r="AY53" s="20">
        <v>9.5792413776095007</v>
      </c>
      <c r="AZ53" s="20">
        <v>9.5792413776095007</v>
      </c>
      <c r="BA53" s="20">
        <v>9.5792413776095007</v>
      </c>
      <c r="BB53" s="20">
        <v>9.5792413776095007</v>
      </c>
      <c r="BC53" s="20">
        <v>9.5792413776095007</v>
      </c>
      <c r="BD53" s="20">
        <v>9.5792413776095007</v>
      </c>
      <c r="BE53" s="20">
        <v>9.5792413776095007</v>
      </c>
      <c r="BF53" s="20">
        <v>9.5792413776095007</v>
      </c>
      <c r="BG53" s="20">
        <v>9.5792413776095007</v>
      </c>
      <c r="BH53" s="20">
        <v>9.5792413776095007</v>
      </c>
      <c r="BI53" s="20">
        <v>9.5792413776095007</v>
      </c>
      <c r="BJ53" s="20">
        <v>9.5792413776095007</v>
      </c>
      <c r="BK53" s="20">
        <v>9.5792413776095007</v>
      </c>
      <c r="BL53" s="20">
        <v>9.5792413776095007</v>
      </c>
      <c r="BM53" s="20">
        <v>9.5792413776095007</v>
      </c>
    </row>
    <row r="54" spans="1:65">
      <c r="A54" s="22">
        <v>0.100000000000001</v>
      </c>
      <c r="B54" s="20">
        <f ca="1"/>
        <v>4024.802479766407</v>
      </c>
      <c r="C54" s="20" cm="1">
        <f t="array" ref="C54:AF54">$A54*Total_Maximum_Demand__MVA____Option_1_Summer_POE50</f>
        <v>4.5553333333333788</v>
      </c>
      <c r="D54" s="20">
        <v>4.895821749597224</v>
      </c>
      <c r="E54" s="20">
        <v>4.9300371301619963</v>
      </c>
      <c r="F54" s="20">
        <v>4.9132655906727312</v>
      </c>
      <c r="G54" s="20">
        <v>4.9292127476470835</v>
      </c>
      <c r="H54" s="20">
        <v>4.935765153034227</v>
      </c>
      <c r="I54" s="20">
        <v>4.9567651795201382</v>
      </c>
      <c r="J54" s="20">
        <v>4.9999457921502168</v>
      </c>
      <c r="K54" s="20">
        <v>5.0362712344978293</v>
      </c>
      <c r="L54" s="20">
        <v>5.0529929821993891</v>
      </c>
      <c r="M54" s="20">
        <v>5.0380889826792981</v>
      </c>
      <c r="N54" s="20">
        <v>5.1005760495401651</v>
      </c>
      <c r="O54" s="20">
        <v>5.1104866292303646</v>
      </c>
      <c r="P54" s="20">
        <v>5.0987581056749125</v>
      </c>
      <c r="Q54" s="20">
        <v>5.1222764288425591</v>
      </c>
      <c r="R54" s="20">
        <v>5.1332764288425592</v>
      </c>
      <c r="S54" s="20">
        <v>5.1332764288425592</v>
      </c>
      <c r="T54" s="20">
        <v>5.1332764288425592</v>
      </c>
      <c r="U54" s="20">
        <v>5.1332764288425592</v>
      </c>
      <c r="V54" s="20">
        <v>5.1332764288425592</v>
      </c>
      <c r="W54" s="20">
        <v>5.1332764288425592</v>
      </c>
      <c r="X54" s="20">
        <v>5.1332764288425592</v>
      </c>
      <c r="Y54" s="20">
        <v>5.1332764288425592</v>
      </c>
      <c r="Z54" s="20">
        <v>5.1332764288425592</v>
      </c>
      <c r="AA54" s="20">
        <v>5.1332764288425592</v>
      </c>
      <c r="AB54" s="20">
        <v>5.1332764288425592</v>
      </c>
      <c r="AC54" s="20">
        <v>5.1332764288425592</v>
      </c>
      <c r="AD54" s="20">
        <v>5.1332764288425592</v>
      </c>
      <c r="AE54" s="20">
        <v>5.1332764288425592</v>
      </c>
      <c r="AF54" s="20">
        <v>5.1332764288425592</v>
      </c>
      <c r="AG54" s="20"/>
      <c r="AH54" s="22">
        <v>0.100000000000001</v>
      </c>
      <c r="AI54" s="20">
        <f ca="1"/>
        <v>3491.5908386433939</v>
      </c>
      <c r="AJ54" s="20" cm="1">
        <f t="array" ref="AJ54:BM54">$AH54*Total_Maximum_Demand__MVA____Option_1_Summer_POE10</f>
        <v>5.6041111111111626</v>
      </c>
      <c r="AK54" s="20">
        <v>5.9846297462008815</v>
      </c>
      <c r="AL54" s="20">
        <v>5.9951299544150247</v>
      </c>
      <c r="AM54" s="20">
        <v>5.9838091295213491</v>
      </c>
      <c r="AN54" s="20">
        <v>5.9867205415180731</v>
      </c>
      <c r="AO54" s="20">
        <v>6.007499747303731</v>
      </c>
      <c r="AP54" s="20">
        <v>6.049610802062098</v>
      </c>
      <c r="AQ54" s="20">
        <v>6.123773369318898</v>
      </c>
      <c r="AR54" s="20">
        <v>6.1624166673247052</v>
      </c>
      <c r="AS54" s="20">
        <v>6.1903737676100725</v>
      </c>
      <c r="AT54" s="20">
        <v>6.2326853697291238</v>
      </c>
      <c r="AU54" s="20">
        <v>6.2867045545751461</v>
      </c>
      <c r="AV54" s="20">
        <v>6.3520257121579373</v>
      </c>
      <c r="AW54" s="20">
        <v>6.38625882882637</v>
      </c>
      <c r="AX54" s="20">
        <v>6.3751609184063556</v>
      </c>
      <c r="AY54" s="20">
        <v>6.3861609184063557</v>
      </c>
      <c r="AZ54" s="20">
        <v>6.3861609184063557</v>
      </c>
      <c r="BA54" s="20">
        <v>6.3861609184063557</v>
      </c>
      <c r="BB54" s="20">
        <v>6.3861609184063557</v>
      </c>
      <c r="BC54" s="20">
        <v>6.3861609184063557</v>
      </c>
      <c r="BD54" s="20">
        <v>6.3861609184063557</v>
      </c>
      <c r="BE54" s="20">
        <v>6.3861609184063557</v>
      </c>
      <c r="BF54" s="20">
        <v>6.3861609184063557</v>
      </c>
      <c r="BG54" s="20">
        <v>6.3861609184063557</v>
      </c>
      <c r="BH54" s="20">
        <v>6.3861609184063557</v>
      </c>
      <c r="BI54" s="20">
        <v>6.3861609184063557</v>
      </c>
      <c r="BJ54" s="20">
        <v>6.3861609184063557</v>
      </c>
      <c r="BK54" s="20">
        <v>6.3861609184063557</v>
      </c>
      <c r="BL54" s="20">
        <v>6.3861609184063557</v>
      </c>
      <c r="BM54" s="20">
        <v>6.3861609184063557</v>
      </c>
    </row>
    <row r="55" spans="1:65">
      <c r="A55" s="22">
        <v>5.0000000000001002E-2</v>
      </c>
      <c r="B55" s="20">
        <f ca="1"/>
        <v>4239.9779576380342</v>
      </c>
      <c r="C55" s="20" cm="1">
        <f t="array" ref="C55:AF55">$A55*Total_Maximum_Demand__MVA____Option_1_Summer_POE50</f>
        <v>2.277666666666712</v>
      </c>
      <c r="D55" s="20">
        <v>2.4479108747986364</v>
      </c>
      <c r="E55" s="20">
        <v>2.4650185650810226</v>
      </c>
      <c r="F55" s="20">
        <v>2.45663279533639</v>
      </c>
      <c r="G55" s="20">
        <v>2.4646063738235666</v>
      </c>
      <c r="H55" s="20">
        <v>2.4678825765171384</v>
      </c>
      <c r="I55" s="20">
        <v>2.4783825897600935</v>
      </c>
      <c r="J55" s="20">
        <v>2.4999728960751333</v>
      </c>
      <c r="K55" s="20">
        <v>2.51813561724894</v>
      </c>
      <c r="L55" s="20">
        <v>2.5264964910997199</v>
      </c>
      <c r="M55" s="20">
        <v>2.5190444913396743</v>
      </c>
      <c r="N55" s="20">
        <v>2.5502880247701083</v>
      </c>
      <c r="O55" s="20">
        <v>2.5552433146152076</v>
      </c>
      <c r="P55" s="20">
        <v>2.5493790528374816</v>
      </c>
      <c r="Q55" s="20">
        <v>2.5611382144213053</v>
      </c>
      <c r="R55" s="20">
        <v>2.5666382144213054</v>
      </c>
      <c r="S55" s="20">
        <v>2.5666382144213054</v>
      </c>
      <c r="T55" s="20">
        <v>2.5666382144213054</v>
      </c>
      <c r="U55" s="20">
        <v>2.5666382144213054</v>
      </c>
      <c r="V55" s="20">
        <v>2.5666382144213054</v>
      </c>
      <c r="W55" s="20">
        <v>2.5666382144213054</v>
      </c>
      <c r="X55" s="20">
        <v>2.5666382144213054</v>
      </c>
      <c r="Y55" s="20">
        <v>2.5666382144213054</v>
      </c>
      <c r="Z55" s="20">
        <v>2.5666382144213054</v>
      </c>
      <c r="AA55" s="20">
        <v>2.5666382144213054</v>
      </c>
      <c r="AB55" s="20">
        <v>2.5666382144213054</v>
      </c>
      <c r="AC55" s="20">
        <v>2.5666382144213054</v>
      </c>
      <c r="AD55" s="20">
        <v>2.5666382144213054</v>
      </c>
      <c r="AE55" s="20">
        <v>2.5666382144213054</v>
      </c>
      <c r="AF55" s="20">
        <v>2.5666382144213054</v>
      </c>
      <c r="AG55" s="20"/>
      <c r="AH55" s="22">
        <v>5.0000000000001002E-2</v>
      </c>
      <c r="AI55" s="20">
        <f ca="1"/>
        <v>3955.9765799902452</v>
      </c>
      <c r="AJ55" s="20" cm="1">
        <f t="array" ref="AJ55:BM55">$AH55*Total_Maximum_Demand__MVA____Option_1_Summer_POE10</f>
        <v>2.8020555555556093</v>
      </c>
      <c r="AK55" s="20">
        <v>2.9923148731004705</v>
      </c>
      <c r="AL55" s="20">
        <v>2.9975649772075426</v>
      </c>
      <c r="AM55" s="20">
        <v>2.9919045647607043</v>
      </c>
      <c r="AN55" s="20">
        <v>2.9933602707590663</v>
      </c>
      <c r="AO55" s="20">
        <v>3.0037498736518953</v>
      </c>
      <c r="AP55" s="20">
        <v>3.0248054010310792</v>
      </c>
      <c r="AQ55" s="20">
        <v>3.0618866846594797</v>
      </c>
      <c r="AR55" s="20">
        <v>3.0812083336623837</v>
      </c>
      <c r="AS55" s="20">
        <v>3.0951868838050673</v>
      </c>
      <c r="AT55" s="20">
        <v>3.116342684864593</v>
      </c>
      <c r="AU55" s="20">
        <v>3.1433522772876041</v>
      </c>
      <c r="AV55" s="20">
        <v>3.1760128560790006</v>
      </c>
      <c r="AW55" s="20">
        <v>3.1931294144132165</v>
      </c>
      <c r="AX55" s="20">
        <v>3.1875804592032098</v>
      </c>
      <c r="AY55" s="20">
        <v>3.1930804592032098</v>
      </c>
      <c r="AZ55" s="20">
        <v>3.1930804592032098</v>
      </c>
      <c r="BA55" s="20">
        <v>3.1930804592032098</v>
      </c>
      <c r="BB55" s="20">
        <v>3.1930804592032098</v>
      </c>
      <c r="BC55" s="20">
        <v>3.1930804592032098</v>
      </c>
      <c r="BD55" s="20">
        <v>3.1930804592032098</v>
      </c>
      <c r="BE55" s="20">
        <v>3.1930804592032098</v>
      </c>
      <c r="BF55" s="20">
        <v>3.1930804592032098</v>
      </c>
      <c r="BG55" s="20">
        <v>3.1930804592032098</v>
      </c>
      <c r="BH55" s="20">
        <v>3.1930804592032098</v>
      </c>
      <c r="BI55" s="20">
        <v>3.1930804592032098</v>
      </c>
      <c r="BJ55" s="20">
        <v>3.1930804592032098</v>
      </c>
      <c r="BK55" s="20">
        <v>3.1930804592032098</v>
      </c>
      <c r="BL55" s="20">
        <v>3.1930804592032098</v>
      </c>
      <c r="BM55" s="20">
        <v>3.1930804592032098</v>
      </c>
    </row>
    <row r="56" spans="1:65">
      <c r="A56" s="22">
        <v>9.9920072216264108E-16</v>
      </c>
      <c r="B56" s="20">
        <f ca="1"/>
        <v>4391.6218357162816</v>
      </c>
      <c r="C56" s="20" cm="1">
        <f t="array" ref="C56:AF56">$A56*Total_Maximum_Demand__MVA____Option_1_Summer_POE50</f>
        <v>4.551692356358217E-14</v>
      </c>
      <c r="D56" s="20">
        <v>4.8919086277770618E-14</v>
      </c>
      <c r="E56" s="20">
        <v>4.9260966607464517E-14</v>
      </c>
      <c r="F56" s="20">
        <v>4.9093385263769987E-14</v>
      </c>
      <c r="G56" s="20">
        <v>4.9252729371422131E-14</v>
      </c>
      <c r="H56" s="20">
        <v>4.9318201053369489E-14</v>
      </c>
      <c r="I56" s="20">
        <v>4.9528033469671052E-14</v>
      </c>
      <c r="J56" s="20">
        <v>4.9959494462905049E-14</v>
      </c>
      <c r="K56" s="20">
        <v>5.0322458545171163E-14</v>
      </c>
      <c r="L56" s="20">
        <v>5.0489542368963361E-14</v>
      </c>
      <c r="M56" s="20">
        <v>5.0340621498127498E-14</v>
      </c>
      <c r="N56" s="20">
        <v>5.0964992721459527E-14</v>
      </c>
      <c r="O56" s="20">
        <v>5.1064019305294498E-14</v>
      </c>
      <c r="P56" s="20">
        <v>5.0946827813229409E-14</v>
      </c>
      <c r="Q56" s="20">
        <v>5.1181823068161075E-14</v>
      </c>
      <c r="R56" s="20">
        <v>5.1291735147598966E-14</v>
      </c>
      <c r="S56" s="20">
        <v>5.1291735147598966E-14</v>
      </c>
      <c r="T56" s="20">
        <v>5.1291735147598966E-14</v>
      </c>
      <c r="U56" s="20">
        <v>5.1291735147598966E-14</v>
      </c>
      <c r="V56" s="20">
        <v>5.1291735147598966E-14</v>
      </c>
      <c r="W56" s="20">
        <v>5.1291735147598966E-14</v>
      </c>
      <c r="X56" s="20">
        <v>5.1291735147598966E-14</v>
      </c>
      <c r="Y56" s="20">
        <v>5.1291735147598966E-14</v>
      </c>
      <c r="Z56" s="20">
        <v>5.1291735147598966E-14</v>
      </c>
      <c r="AA56" s="20">
        <v>5.1291735147598966E-14</v>
      </c>
      <c r="AB56" s="20">
        <v>5.1291735147598966E-14</v>
      </c>
      <c r="AC56" s="20">
        <v>5.1291735147598966E-14</v>
      </c>
      <c r="AD56" s="20">
        <v>5.1291735147598966E-14</v>
      </c>
      <c r="AE56" s="20">
        <v>5.1291735147598966E-14</v>
      </c>
      <c r="AF56" s="20">
        <v>5.1291735147598966E-14</v>
      </c>
      <c r="AG56" s="20"/>
      <c r="AH56" s="22">
        <v>9.9920072216264108E-16</v>
      </c>
      <c r="AI56" s="20">
        <f ca="1"/>
        <v>4391.6218357162816</v>
      </c>
      <c r="AJ56" s="20" cm="1">
        <f t="array" ref="AJ56:BM56">$AH56*Total_Maximum_Demand__MVA____Option_1_Summer_POE10</f>
        <v>5.5996318693018983E-14</v>
      </c>
      <c r="AK56" s="20">
        <v>5.9798463642798841E-14</v>
      </c>
      <c r="AL56" s="20">
        <v>5.990338179910314E-14</v>
      </c>
      <c r="AM56" s="20">
        <v>5.9790264035010764E-14</v>
      </c>
      <c r="AN56" s="20">
        <v>5.9819354884707159E-14</v>
      </c>
      <c r="AO56" s="20">
        <v>6.0026980858977108E-14</v>
      </c>
      <c r="AP56" s="20">
        <v>6.0447754822233014E-14</v>
      </c>
      <c r="AQ56" s="20">
        <v>6.118878772983731E-14</v>
      </c>
      <c r="AR56" s="20">
        <v>6.1574911842578801E-14</v>
      </c>
      <c r="AS56" s="20">
        <v>6.1854259390525925E-14</v>
      </c>
      <c r="AT56" s="20">
        <v>6.2277037224458049E-14</v>
      </c>
      <c r="AU56" s="20">
        <v>6.281679730954587E-14</v>
      </c>
      <c r="AV56" s="20">
        <v>6.3469486787838123E-14</v>
      </c>
      <c r="AW56" s="20">
        <v>6.3811544336807869E-14</v>
      </c>
      <c r="AX56" s="20">
        <v>6.3700653935746123E-14</v>
      </c>
      <c r="AY56" s="20">
        <v>6.3810566015184014E-14</v>
      </c>
      <c r="AZ56" s="20">
        <v>6.3810566015184014E-14</v>
      </c>
      <c r="BA56" s="20">
        <v>6.3810566015184014E-14</v>
      </c>
      <c r="BB56" s="20">
        <v>6.3810566015184014E-14</v>
      </c>
      <c r="BC56" s="20">
        <v>6.3810566015184014E-14</v>
      </c>
      <c r="BD56" s="20">
        <v>6.3810566015184014E-14</v>
      </c>
      <c r="BE56" s="20">
        <v>6.3810566015184014E-14</v>
      </c>
      <c r="BF56" s="20">
        <v>6.3810566015184014E-14</v>
      </c>
      <c r="BG56" s="20">
        <v>6.3810566015184014E-14</v>
      </c>
      <c r="BH56" s="20">
        <v>6.3810566015184014E-14</v>
      </c>
      <c r="BI56" s="20">
        <v>6.3810566015184014E-14</v>
      </c>
      <c r="BJ56" s="20">
        <v>6.3810566015184014E-14</v>
      </c>
      <c r="BK56" s="20">
        <v>6.3810566015184014E-14</v>
      </c>
      <c r="BL56" s="20">
        <v>6.3810566015184014E-14</v>
      </c>
      <c r="BM56" s="20">
        <v>6.3810566015184014E-14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ht="14.25">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43.362774327122139</v>
      </c>
      <c r="D62" s="20">
        <v>47.901269976253765</v>
      </c>
      <c r="E62" s="20">
        <v>48.382520057968037</v>
      </c>
      <c r="F62" s="20">
        <v>48.977485939191155</v>
      </c>
      <c r="G62" s="20">
        <v>49.7674218543183</v>
      </c>
      <c r="H62" s="20">
        <v>50.51630275644316</v>
      </c>
      <c r="I62" s="20">
        <v>51.825038098213383</v>
      </c>
      <c r="J62" s="20">
        <v>55.116593488649009</v>
      </c>
      <c r="K62" s="20">
        <v>56.887027356187161</v>
      </c>
      <c r="L62" s="20">
        <v>55.595443394370555</v>
      </c>
      <c r="M62" s="20">
        <v>59.59400715313496</v>
      </c>
      <c r="N62" s="20">
        <v>60.31442861276966</v>
      </c>
      <c r="O62" s="20">
        <v>60.832292566695102</v>
      </c>
      <c r="P62" s="20">
        <v>63.273351148506521</v>
      </c>
      <c r="Q62" s="20">
        <v>63.670680473118956</v>
      </c>
      <c r="R62" s="20">
        <v>63.670680473118956</v>
      </c>
      <c r="S62" s="20">
        <v>63.670680473118956</v>
      </c>
      <c r="T62" s="20">
        <v>63.670680473118956</v>
      </c>
      <c r="U62" s="20">
        <v>63.670680473118956</v>
      </c>
      <c r="V62" s="20">
        <v>63.670680473118956</v>
      </c>
      <c r="W62" s="20">
        <v>63.670680473118956</v>
      </c>
      <c r="X62" s="20">
        <v>63.670680473118956</v>
      </c>
      <c r="Y62" s="20">
        <v>63.670680473118956</v>
      </c>
      <c r="Z62" s="20">
        <v>63.670680473118956</v>
      </c>
      <c r="AA62" s="20">
        <v>63.670680473118956</v>
      </c>
      <c r="AB62" s="20">
        <v>63.670680473118956</v>
      </c>
      <c r="AC62" s="20">
        <v>63.670680473118956</v>
      </c>
      <c r="AD62" s="20">
        <v>63.670680473118956</v>
      </c>
      <c r="AE62" s="20">
        <v>63.670680473118956</v>
      </c>
      <c r="AF62" s="20">
        <v>63.670680473118956</v>
      </c>
      <c r="AH62" s="22" cm="1">
        <f t="array" ref="AH62:AH85">Percent_MD</f>
        <v>1</v>
      </c>
      <c r="AI62" s="20" cm="1">
        <f t="array" aca="1" ref="AI62:AI85" ca="1">Winter___MD___Hours</f>
        <v>0</v>
      </c>
      <c r="AJ62" s="20" cm="1">
        <f t="array" ref="AJ62:BM62">$AH62*Total_Maximum_Demand__MVA____Option_2_Winter_POE10</f>
        <v>47.533892339544494</v>
      </c>
      <c r="AK62" s="20">
        <v>51.862966962331036</v>
      </c>
      <c r="AL62" s="20">
        <v>52.31128059337324</v>
      </c>
      <c r="AM62" s="20">
        <v>53.858472430557526</v>
      </c>
      <c r="AN62" s="20">
        <v>53.820764822730624</v>
      </c>
      <c r="AO62" s="20">
        <v>54.160982698150249</v>
      </c>
      <c r="AP62" s="20">
        <v>55.491621716587431</v>
      </c>
      <c r="AQ62" s="20">
        <v>59.314587998772154</v>
      </c>
      <c r="AR62" s="20">
        <v>60.892174446776643</v>
      </c>
      <c r="AS62" s="20">
        <v>59.398866223137766</v>
      </c>
      <c r="AT62" s="20">
        <v>63.523974781036003</v>
      </c>
      <c r="AU62" s="20">
        <v>61.792030705083803</v>
      </c>
      <c r="AV62" s="20">
        <v>63.350419013714593</v>
      </c>
      <c r="AW62" s="20">
        <v>64.473425814894028</v>
      </c>
      <c r="AX62" s="20">
        <v>64.012041377527765</v>
      </c>
      <c r="AY62" s="20">
        <v>64.012041377527765</v>
      </c>
      <c r="AZ62" s="20">
        <v>64.012041377527765</v>
      </c>
      <c r="BA62" s="20">
        <v>64.012041377527765</v>
      </c>
      <c r="BB62" s="20">
        <v>64.012041377527765</v>
      </c>
      <c r="BC62" s="20">
        <v>64.012041377527765</v>
      </c>
      <c r="BD62" s="20">
        <v>64.012041377527765</v>
      </c>
      <c r="BE62" s="20">
        <v>64.012041377527765</v>
      </c>
      <c r="BF62" s="20">
        <v>64.012041377527765</v>
      </c>
      <c r="BG62" s="20">
        <v>64.012041377527765</v>
      </c>
      <c r="BH62" s="20">
        <v>64.012041377527765</v>
      </c>
      <c r="BI62" s="20">
        <v>64.012041377527765</v>
      </c>
      <c r="BJ62" s="20">
        <v>64.012041377527765</v>
      </c>
      <c r="BK62" s="20">
        <v>64.012041377527765</v>
      </c>
      <c r="BL62" s="20">
        <v>64.012041377527765</v>
      </c>
      <c r="BM62" s="20">
        <v>64.012041377527765</v>
      </c>
    </row>
    <row r="63" spans="1:65">
      <c r="A63" s="22">
        <v>0.99</v>
      </c>
      <c r="B63" s="20">
        <f ca="1"/>
        <v>0.2971985383678441</v>
      </c>
      <c r="C63" s="20" cm="1">
        <f t="array" ref="C63:AF63">$A63*Total_Maximum_Demand__MVA____Option_2_Winter_POE50</f>
        <v>42.929146583850915</v>
      </c>
      <c r="D63" s="20">
        <v>47.42225727649123</v>
      </c>
      <c r="E63" s="20">
        <v>47.898694857388357</v>
      </c>
      <c r="F63" s="20">
        <v>48.48771107979924</v>
      </c>
      <c r="G63" s="20">
        <v>49.269747635775119</v>
      </c>
      <c r="H63" s="20">
        <v>50.011139728878732</v>
      </c>
      <c r="I63" s="20">
        <v>51.306787717231252</v>
      </c>
      <c r="J63" s="20">
        <v>54.565427553762518</v>
      </c>
      <c r="K63" s="20">
        <v>56.318157082625291</v>
      </c>
      <c r="L63" s="20">
        <v>55.039488960426851</v>
      </c>
      <c r="M63" s="20">
        <v>58.998067081603608</v>
      </c>
      <c r="N63" s="20">
        <v>59.711284326641966</v>
      </c>
      <c r="O63" s="20">
        <v>60.223969641028148</v>
      </c>
      <c r="P63" s="20">
        <v>62.640617637021457</v>
      </c>
      <c r="Q63" s="20">
        <v>63.033973668387766</v>
      </c>
      <c r="R63" s="20">
        <v>63.033973668387766</v>
      </c>
      <c r="S63" s="20">
        <v>63.033973668387766</v>
      </c>
      <c r="T63" s="20">
        <v>63.033973668387766</v>
      </c>
      <c r="U63" s="20">
        <v>63.033973668387766</v>
      </c>
      <c r="V63" s="20">
        <v>63.033973668387766</v>
      </c>
      <c r="W63" s="20">
        <v>63.033973668387766</v>
      </c>
      <c r="X63" s="20">
        <v>63.033973668387766</v>
      </c>
      <c r="Y63" s="20">
        <v>63.033973668387766</v>
      </c>
      <c r="Z63" s="20">
        <v>63.033973668387766</v>
      </c>
      <c r="AA63" s="20">
        <v>63.033973668387766</v>
      </c>
      <c r="AB63" s="20">
        <v>63.033973668387766</v>
      </c>
      <c r="AC63" s="20">
        <v>63.033973668387766</v>
      </c>
      <c r="AD63" s="20">
        <v>63.033973668387766</v>
      </c>
      <c r="AE63" s="20">
        <v>63.033973668387766</v>
      </c>
      <c r="AF63" s="20">
        <v>63.033973668387766</v>
      </c>
      <c r="AH63" s="22">
        <v>0.99</v>
      </c>
      <c r="AI63" s="20">
        <f ca="1"/>
        <v>0.2971985383678441</v>
      </c>
      <c r="AJ63" s="20" cm="1">
        <f t="array" ref="AJ63:BM63">$AH63*Total_Maximum_Demand__MVA____Option_2_Winter_POE10</f>
        <v>47.058553416149046</v>
      </c>
      <c r="AK63" s="20">
        <v>51.344337292707728</v>
      </c>
      <c r="AL63" s="20">
        <v>51.788167787439505</v>
      </c>
      <c r="AM63" s="20">
        <v>53.319887706251947</v>
      </c>
      <c r="AN63" s="20">
        <v>53.282557174503317</v>
      </c>
      <c r="AO63" s="20">
        <v>53.61937287116875</v>
      </c>
      <c r="AP63" s="20">
        <v>54.936705499421556</v>
      </c>
      <c r="AQ63" s="20">
        <v>58.721442118784431</v>
      </c>
      <c r="AR63" s="20">
        <v>60.283252702308879</v>
      </c>
      <c r="AS63" s="20">
        <v>58.804877560906391</v>
      </c>
      <c r="AT63" s="20">
        <v>62.888735033225643</v>
      </c>
      <c r="AU63" s="20">
        <v>61.174110398032965</v>
      </c>
      <c r="AV63" s="20">
        <v>62.716914823577447</v>
      </c>
      <c r="AW63" s="20">
        <v>63.828691556745085</v>
      </c>
      <c r="AX63" s="20">
        <v>63.371920963752487</v>
      </c>
      <c r="AY63" s="20">
        <v>63.371920963752487</v>
      </c>
      <c r="AZ63" s="20">
        <v>63.371920963752487</v>
      </c>
      <c r="BA63" s="20">
        <v>63.371920963752487</v>
      </c>
      <c r="BB63" s="20">
        <v>63.371920963752487</v>
      </c>
      <c r="BC63" s="20">
        <v>63.371920963752487</v>
      </c>
      <c r="BD63" s="20">
        <v>63.371920963752487</v>
      </c>
      <c r="BE63" s="20">
        <v>63.371920963752487</v>
      </c>
      <c r="BF63" s="20">
        <v>63.371920963752487</v>
      </c>
      <c r="BG63" s="20">
        <v>63.371920963752487</v>
      </c>
      <c r="BH63" s="20">
        <v>63.371920963752487</v>
      </c>
      <c r="BI63" s="20">
        <v>63.371920963752487</v>
      </c>
      <c r="BJ63" s="20">
        <v>63.371920963752487</v>
      </c>
      <c r="BK63" s="20">
        <v>63.371920963752487</v>
      </c>
      <c r="BL63" s="20">
        <v>63.371920963752487</v>
      </c>
      <c r="BM63" s="20">
        <v>63.371920963752487</v>
      </c>
    </row>
    <row r="64" spans="1:65">
      <c r="A64" s="22">
        <v>0.98</v>
      </c>
      <c r="B64" s="20">
        <f ca="1"/>
        <v>0.2971985383678441</v>
      </c>
      <c r="C64" s="20" cm="1">
        <f t="array" ref="C64:AF64">$A64*Total_Maximum_Demand__MVA____Option_2_Winter_POE50</f>
        <v>42.495518840579699</v>
      </c>
      <c r="D64" s="20">
        <v>46.943244576728688</v>
      </c>
      <c r="E64" s="20">
        <v>47.414869656808676</v>
      </c>
      <c r="F64" s="20">
        <v>47.997936220407333</v>
      </c>
      <c r="G64" s="20">
        <v>48.772073417231937</v>
      </c>
      <c r="H64" s="20">
        <v>49.505976701314296</v>
      </c>
      <c r="I64" s="20">
        <v>50.788537336249114</v>
      </c>
      <c r="J64" s="20">
        <v>54.014261618876027</v>
      </c>
      <c r="K64" s="20">
        <v>55.74928680906342</v>
      </c>
      <c r="L64" s="20">
        <v>54.48353452648314</v>
      </c>
      <c r="M64" s="20">
        <v>58.402127010072263</v>
      </c>
      <c r="N64" s="20">
        <v>59.108140040514265</v>
      </c>
      <c r="O64" s="20">
        <v>59.615646715361201</v>
      </c>
      <c r="P64" s="20">
        <v>62.007884125536393</v>
      </c>
      <c r="Q64" s="20">
        <v>62.397266863656576</v>
      </c>
      <c r="R64" s="20">
        <v>62.397266863656576</v>
      </c>
      <c r="S64" s="20">
        <v>62.397266863656576</v>
      </c>
      <c r="T64" s="20">
        <v>62.397266863656576</v>
      </c>
      <c r="U64" s="20">
        <v>62.397266863656576</v>
      </c>
      <c r="V64" s="20">
        <v>62.397266863656576</v>
      </c>
      <c r="W64" s="20">
        <v>62.397266863656576</v>
      </c>
      <c r="X64" s="20">
        <v>62.397266863656576</v>
      </c>
      <c r="Y64" s="20">
        <v>62.397266863656576</v>
      </c>
      <c r="Z64" s="20">
        <v>62.397266863656576</v>
      </c>
      <c r="AA64" s="20">
        <v>62.397266863656576</v>
      </c>
      <c r="AB64" s="20">
        <v>62.397266863656576</v>
      </c>
      <c r="AC64" s="20">
        <v>62.397266863656576</v>
      </c>
      <c r="AD64" s="20">
        <v>62.397266863656576</v>
      </c>
      <c r="AE64" s="20">
        <v>62.397266863656576</v>
      </c>
      <c r="AF64" s="20">
        <v>62.397266863656576</v>
      </c>
      <c r="AH64" s="22">
        <v>0.98</v>
      </c>
      <c r="AI64" s="20">
        <f ca="1"/>
        <v>0.2971985383678441</v>
      </c>
      <c r="AJ64" s="20" cm="1">
        <f t="array" ref="AJ64:BM64">$AH64*Total_Maximum_Demand__MVA____Option_2_Winter_POE10</f>
        <v>46.583214492753605</v>
      </c>
      <c r="AK64" s="20">
        <v>50.825707623084412</v>
      </c>
      <c r="AL64" s="20">
        <v>51.265054981505777</v>
      </c>
      <c r="AM64" s="20">
        <v>52.781302981946375</v>
      </c>
      <c r="AN64" s="20">
        <v>52.744349526276011</v>
      </c>
      <c r="AO64" s="20">
        <v>53.077763044187243</v>
      </c>
      <c r="AP64" s="20">
        <v>54.381789282255681</v>
      </c>
      <c r="AQ64" s="20">
        <v>58.128296238796707</v>
      </c>
      <c r="AR64" s="20">
        <v>59.674330957841107</v>
      </c>
      <c r="AS64" s="20">
        <v>58.210888898675009</v>
      </c>
      <c r="AT64" s="20">
        <v>62.253495285415283</v>
      </c>
      <c r="AU64" s="20">
        <v>60.556190090982128</v>
      </c>
      <c r="AV64" s="20">
        <v>62.083410633440302</v>
      </c>
      <c r="AW64" s="20">
        <v>63.183957298596148</v>
      </c>
      <c r="AX64" s="20">
        <v>62.731800549977208</v>
      </c>
      <c r="AY64" s="20">
        <v>62.731800549977208</v>
      </c>
      <c r="AZ64" s="20">
        <v>62.731800549977208</v>
      </c>
      <c r="BA64" s="20">
        <v>62.731800549977208</v>
      </c>
      <c r="BB64" s="20">
        <v>62.731800549977208</v>
      </c>
      <c r="BC64" s="20">
        <v>62.731800549977208</v>
      </c>
      <c r="BD64" s="20">
        <v>62.731800549977208</v>
      </c>
      <c r="BE64" s="20">
        <v>62.731800549977208</v>
      </c>
      <c r="BF64" s="20">
        <v>62.731800549977208</v>
      </c>
      <c r="BG64" s="20">
        <v>62.731800549977208</v>
      </c>
      <c r="BH64" s="20">
        <v>62.731800549977208</v>
      </c>
      <c r="BI64" s="20">
        <v>62.731800549977208</v>
      </c>
      <c r="BJ64" s="20">
        <v>62.731800549977208</v>
      </c>
      <c r="BK64" s="20">
        <v>62.731800549977208</v>
      </c>
      <c r="BL64" s="20">
        <v>62.731800549977208</v>
      </c>
      <c r="BM64" s="20">
        <v>62.731800549977208</v>
      </c>
    </row>
    <row r="65" spans="1:65">
      <c r="A65" s="22">
        <v>0.97</v>
      </c>
      <c r="B65" s="20">
        <f ca="1"/>
        <v>0.2971985383678441</v>
      </c>
      <c r="C65" s="20" cm="1">
        <f t="array" ref="C65:AF65">$A65*Total_Maximum_Demand__MVA____Option_2_Winter_POE50</f>
        <v>42.061891097308475</v>
      </c>
      <c r="D65" s="20">
        <v>46.464231876966153</v>
      </c>
      <c r="E65" s="20">
        <v>46.931044456228996</v>
      </c>
      <c r="F65" s="20">
        <v>47.508161361015418</v>
      </c>
      <c r="G65" s="20">
        <v>48.274399198688748</v>
      </c>
      <c r="H65" s="20">
        <v>49.000813673749867</v>
      </c>
      <c r="I65" s="20">
        <v>50.270286955266982</v>
      </c>
      <c r="J65" s="20">
        <v>53.463095683989536</v>
      </c>
      <c r="K65" s="20">
        <v>55.180416535501543</v>
      </c>
      <c r="L65" s="20">
        <v>53.927580092539436</v>
      </c>
      <c r="M65" s="20">
        <v>57.806186938540911</v>
      </c>
      <c r="N65" s="20">
        <v>58.50499575438657</v>
      </c>
      <c r="O65" s="20">
        <v>59.007323789694247</v>
      </c>
      <c r="P65" s="20">
        <v>61.375150614051321</v>
      </c>
      <c r="Q65" s="20">
        <v>61.760560058925385</v>
      </c>
      <c r="R65" s="20">
        <v>61.760560058925385</v>
      </c>
      <c r="S65" s="20">
        <v>61.760560058925385</v>
      </c>
      <c r="T65" s="20">
        <v>61.760560058925385</v>
      </c>
      <c r="U65" s="20">
        <v>61.760560058925385</v>
      </c>
      <c r="V65" s="20">
        <v>61.760560058925385</v>
      </c>
      <c r="W65" s="20">
        <v>61.760560058925385</v>
      </c>
      <c r="X65" s="20">
        <v>61.760560058925385</v>
      </c>
      <c r="Y65" s="20">
        <v>61.760560058925385</v>
      </c>
      <c r="Z65" s="20">
        <v>61.760560058925385</v>
      </c>
      <c r="AA65" s="20">
        <v>61.760560058925385</v>
      </c>
      <c r="AB65" s="20">
        <v>61.760560058925385</v>
      </c>
      <c r="AC65" s="20">
        <v>61.760560058925385</v>
      </c>
      <c r="AD65" s="20">
        <v>61.760560058925385</v>
      </c>
      <c r="AE65" s="20">
        <v>61.760560058925385</v>
      </c>
      <c r="AF65" s="20">
        <v>61.760560058925385</v>
      </c>
      <c r="AH65" s="22">
        <v>0.97</v>
      </c>
      <c r="AI65" s="20">
        <f ca="1"/>
        <v>0.2971985383678441</v>
      </c>
      <c r="AJ65" s="20" cm="1">
        <f t="array" ref="AJ65:BM65">$AH65*Total_Maximum_Demand__MVA____Option_2_Winter_POE10</f>
        <v>46.107875569358157</v>
      </c>
      <c r="AK65" s="20">
        <v>50.307077953461103</v>
      </c>
      <c r="AL65" s="20">
        <v>50.741942175572042</v>
      </c>
      <c r="AM65" s="20">
        <v>52.242718257640796</v>
      </c>
      <c r="AN65" s="20">
        <v>52.206141878048705</v>
      </c>
      <c r="AO65" s="20">
        <v>52.536153217205744</v>
      </c>
      <c r="AP65" s="20">
        <v>53.826873065089806</v>
      </c>
      <c r="AQ65" s="20">
        <v>57.535150358808991</v>
      </c>
      <c r="AR65" s="20">
        <v>59.065409213373343</v>
      </c>
      <c r="AS65" s="20">
        <v>57.616900236443634</v>
      </c>
      <c r="AT65" s="20">
        <v>61.618255537604924</v>
      </c>
      <c r="AU65" s="20">
        <v>59.93826978393129</v>
      </c>
      <c r="AV65" s="20">
        <v>61.449906443303156</v>
      </c>
      <c r="AW65" s="20">
        <v>62.539223040447204</v>
      </c>
      <c r="AX65" s="20">
        <v>62.09168013620193</v>
      </c>
      <c r="AY65" s="20">
        <v>62.09168013620193</v>
      </c>
      <c r="AZ65" s="20">
        <v>62.09168013620193</v>
      </c>
      <c r="BA65" s="20">
        <v>62.09168013620193</v>
      </c>
      <c r="BB65" s="20">
        <v>62.09168013620193</v>
      </c>
      <c r="BC65" s="20">
        <v>62.09168013620193</v>
      </c>
      <c r="BD65" s="20">
        <v>62.09168013620193</v>
      </c>
      <c r="BE65" s="20">
        <v>62.09168013620193</v>
      </c>
      <c r="BF65" s="20">
        <v>62.09168013620193</v>
      </c>
      <c r="BG65" s="20">
        <v>62.09168013620193</v>
      </c>
      <c r="BH65" s="20">
        <v>62.09168013620193</v>
      </c>
      <c r="BI65" s="20">
        <v>62.09168013620193</v>
      </c>
      <c r="BJ65" s="20">
        <v>62.09168013620193</v>
      </c>
      <c r="BK65" s="20">
        <v>62.09168013620193</v>
      </c>
      <c r="BL65" s="20">
        <v>62.09168013620193</v>
      </c>
      <c r="BM65" s="20">
        <v>62.09168013620193</v>
      </c>
    </row>
    <row r="66" spans="1:65">
      <c r="A66" s="22">
        <v>0.95</v>
      </c>
      <c r="B66" s="20">
        <f ca="1"/>
        <v>1.4859926918392203</v>
      </c>
      <c r="C66" s="20" cm="1">
        <f t="array" ref="C66:AF66">$A66*Total_Maximum_Demand__MVA____Option_2_Winter_POE50</f>
        <v>41.194635610766028</v>
      </c>
      <c r="D66" s="20">
        <v>45.506206477441076</v>
      </c>
      <c r="E66" s="20">
        <v>45.963394055069635</v>
      </c>
      <c r="F66" s="20">
        <v>46.528611642231596</v>
      </c>
      <c r="G66" s="20">
        <v>47.279050761602385</v>
      </c>
      <c r="H66" s="20">
        <v>47.990487618621003</v>
      </c>
      <c r="I66" s="20">
        <v>49.233786193302713</v>
      </c>
      <c r="J66" s="20">
        <v>52.360763814216554</v>
      </c>
      <c r="K66" s="20">
        <v>54.042675988377802</v>
      </c>
      <c r="L66" s="20">
        <v>52.815671224652029</v>
      </c>
      <c r="M66" s="20">
        <v>56.614306795478207</v>
      </c>
      <c r="N66" s="20">
        <v>57.298707182131174</v>
      </c>
      <c r="O66" s="20">
        <v>57.790677938360346</v>
      </c>
      <c r="P66" s="20">
        <v>60.109683591081193</v>
      </c>
      <c r="Q66" s="20">
        <v>60.487146449463005</v>
      </c>
      <c r="R66" s="20">
        <v>60.487146449463005</v>
      </c>
      <c r="S66" s="20">
        <v>60.487146449463005</v>
      </c>
      <c r="T66" s="20">
        <v>60.487146449463005</v>
      </c>
      <c r="U66" s="20">
        <v>60.487146449463005</v>
      </c>
      <c r="V66" s="20">
        <v>60.487146449463005</v>
      </c>
      <c r="W66" s="20">
        <v>60.487146449463005</v>
      </c>
      <c r="X66" s="20">
        <v>60.487146449463005</v>
      </c>
      <c r="Y66" s="20">
        <v>60.487146449463005</v>
      </c>
      <c r="Z66" s="20">
        <v>60.487146449463005</v>
      </c>
      <c r="AA66" s="20">
        <v>60.487146449463005</v>
      </c>
      <c r="AB66" s="20">
        <v>60.487146449463005</v>
      </c>
      <c r="AC66" s="20">
        <v>60.487146449463005</v>
      </c>
      <c r="AD66" s="20">
        <v>60.487146449463005</v>
      </c>
      <c r="AE66" s="20">
        <v>60.487146449463005</v>
      </c>
      <c r="AF66" s="20">
        <v>60.487146449463005</v>
      </c>
      <c r="AH66" s="22">
        <v>0.95</v>
      </c>
      <c r="AI66" s="20">
        <f ca="1"/>
        <v>1.4859926918392203</v>
      </c>
      <c r="AJ66" s="20" cm="1">
        <f t="array" ref="AJ66:BM66">$AH66*Total_Maximum_Demand__MVA____Option_2_Winter_POE10</f>
        <v>45.157197722567268</v>
      </c>
      <c r="AK66" s="20">
        <v>49.269818614214479</v>
      </c>
      <c r="AL66" s="20">
        <v>49.695716563704579</v>
      </c>
      <c r="AM66" s="20">
        <v>51.165548809029644</v>
      </c>
      <c r="AN66" s="20">
        <v>51.129726581594092</v>
      </c>
      <c r="AO66" s="20">
        <v>51.452933563242738</v>
      </c>
      <c r="AP66" s="20">
        <v>52.717040630758056</v>
      </c>
      <c r="AQ66" s="20">
        <v>56.348858598833544</v>
      </c>
      <c r="AR66" s="20">
        <v>57.847565724437807</v>
      </c>
      <c r="AS66" s="20">
        <v>56.428922911980877</v>
      </c>
      <c r="AT66" s="20">
        <v>60.347776041984197</v>
      </c>
      <c r="AU66" s="20">
        <v>58.702429169829614</v>
      </c>
      <c r="AV66" s="20">
        <v>60.182898063028858</v>
      </c>
      <c r="AW66" s="20">
        <v>61.249754524149324</v>
      </c>
      <c r="AX66" s="20">
        <v>60.811439308651373</v>
      </c>
      <c r="AY66" s="20">
        <v>60.811439308651373</v>
      </c>
      <c r="AZ66" s="20">
        <v>60.811439308651373</v>
      </c>
      <c r="BA66" s="20">
        <v>60.811439308651373</v>
      </c>
      <c r="BB66" s="20">
        <v>60.811439308651373</v>
      </c>
      <c r="BC66" s="20">
        <v>60.811439308651373</v>
      </c>
      <c r="BD66" s="20">
        <v>60.811439308651373</v>
      </c>
      <c r="BE66" s="20">
        <v>60.811439308651373</v>
      </c>
      <c r="BF66" s="20">
        <v>60.811439308651373</v>
      </c>
      <c r="BG66" s="20">
        <v>60.811439308651373</v>
      </c>
      <c r="BH66" s="20">
        <v>60.811439308651373</v>
      </c>
      <c r="BI66" s="20">
        <v>60.811439308651373</v>
      </c>
      <c r="BJ66" s="20">
        <v>60.811439308651373</v>
      </c>
      <c r="BK66" s="20">
        <v>60.811439308651373</v>
      </c>
      <c r="BL66" s="20">
        <v>60.811439308651373</v>
      </c>
      <c r="BM66" s="20">
        <v>60.811439308651373</v>
      </c>
    </row>
    <row r="67" spans="1:65">
      <c r="A67" s="22">
        <v>0.9</v>
      </c>
      <c r="B67" s="20">
        <f ca="1"/>
        <v>8.6187576126674763</v>
      </c>
      <c r="C67" s="20" cm="1">
        <f t="array" ref="C67:AF67">$A67*Total_Maximum_Demand__MVA____Option_2_Winter_POE50</f>
        <v>39.026496894409924</v>
      </c>
      <c r="D67" s="20">
        <v>43.111142978628386</v>
      </c>
      <c r="E67" s="20">
        <v>43.544268052171233</v>
      </c>
      <c r="F67" s="20">
        <v>44.079737345272044</v>
      </c>
      <c r="G67" s="20">
        <v>44.790679668886469</v>
      </c>
      <c r="H67" s="20">
        <v>45.464672480798846</v>
      </c>
      <c r="I67" s="20">
        <v>46.642534288392049</v>
      </c>
      <c r="J67" s="20">
        <v>49.604934139784106</v>
      </c>
      <c r="K67" s="20">
        <v>51.198324620568449</v>
      </c>
      <c r="L67" s="20">
        <v>50.035899054933502</v>
      </c>
      <c r="M67" s="20">
        <v>53.634606437821468</v>
      </c>
      <c r="N67" s="20">
        <v>54.282985751492696</v>
      </c>
      <c r="O67" s="20">
        <v>54.749063310025591</v>
      </c>
      <c r="P67" s="20">
        <v>56.946016033655873</v>
      </c>
      <c r="Q67" s="20">
        <v>57.30361242580706</v>
      </c>
      <c r="R67" s="20">
        <v>57.30361242580706</v>
      </c>
      <c r="S67" s="20">
        <v>57.30361242580706</v>
      </c>
      <c r="T67" s="20">
        <v>57.30361242580706</v>
      </c>
      <c r="U67" s="20">
        <v>57.30361242580706</v>
      </c>
      <c r="V67" s="20">
        <v>57.30361242580706</v>
      </c>
      <c r="W67" s="20">
        <v>57.30361242580706</v>
      </c>
      <c r="X67" s="20">
        <v>57.30361242580706</v>
      </c>
      <c r="Y67" s="20">
        <v>57.30361242580706</v>
      </c>
      <c r="Z67" s="20">
        <v>57.30361242580706</v>
      </c>
      <c r="AA67" s="20">
        <v>57.30361242580706</v>
      </c>
      <c r="AB67" s="20">
        <v>57.30361242580706</v>
      </c>
      <c r="AC67" s="20">
        <v>57.30361242580706</v>
      </c>
      <c r="AD67" s="20">
        <v>57.30361242580706</v>
      </c>
      <c r="AE67" s="20">
        <v>57.30361242580706</v>
      </c>
      <c r="AF67" s="20">
        <v>57.30361242580706</v>
      </c>
      <c r="AH67" s="22">
        <v>0.9</v>
      </c>
      <c r="AI67" s="20">
        <f ca="1"/>
        <v>8.6187576126674763</v>
      </c>
      <c r="AJ67" s="20" cm="1">
        <f t="array" ref="AJ67:BM67">$AH67*Total_Maximum_Demand__MVA____Option_2_Winter_POE10</f>
        <v>42.780503105590043</v>
      </c>
      <c r="AK67" s="20">
        <v>46.676670266097936</v>
      </c>
      <c r="AL67" s="20">
        <v>47.080152534035918</v>
      </c>
      <c r="AM67" s="20">
        <v>48.472625187501777</v>
      </c>
      <c r="AN67" s="20">
        <v>48.43868834045756</v>
      </c>
      <c r="AO67" s="20">
        <v>48.744884428335226</v>
      </c>
      <c r="AP67" s="20">
        <v>49.942459544928688</v>
      </c>
      <c r="AQ67" s="20">
        <v>53.383129198894942</v>
      </c>
      <c r="AR67" s="20">
        <v>54.802957002098978</v>
      </c>
      <c r="AS67" s="20">
        <v>53.458979600823987</v>
      </c>
      <c r="AT67" s="20">
        <v>57.171577302932405</v>
      </c>
      <c r="AU67" s="20">
        <v>55.612827634575424</v>
      </c>
      <c r="AV67" s="20">
        <v>57.015377112343131</v>
      </c>
      <c r="AW67" s="20">
        <v>58.026083233404627</v>
      </c>
      <c r="AX67" s="20">
        <v>57.610837239774987</v>
      </c>
      <c r="AY67" s="20">
        <v>57.610837239774987</v>
      </c>
      <c r="AZ67" s="20">
        <v>57.610837239774987</v>
      </c>
      <c r="BA67" s="20">
        <v>57.610837239774987</v>
      </c>
      <c r="BB67" s="20">
        <v>57.610837239774987</v>
      </c>
      <c r="BC67" s="20">
        <v>57.610837239774987</v>
      </c>
      <c r="BD67" s="20">
        <v>57.610837239774987</v>
      </c>
      <c r="BE67" s="20">
        <v>57.610837239774987</v>
      </c>
      <c r="BF67" s="20">
        <v>57.610837239774987</v>
      </c>
      <c r="BG67" s="20">
        <v>57.610837239774987</v>
      </c>
      <c r="BH67" s="20">
        <v>57.610837239774987</v>
      </c>
      <c r="BI67" s="20">
        <v>57.610837239774987</v>
      </c>
      <c r="BJ67" s="20">
        <v>57.610837239774987</v>
      </c>
      <c r="BK67" s="20">
        <v>57.610837239774987</v>
      </c>
      <c r="BL67" s="20">
        <v>57.610837239774987</v>
      </c>
      <c r="BM67" s="20">
        <v>57.610837239774987</v>
      </c>
    </row>
    <row r="68" spans="1:65">
      <c r="A68" s="22">
        <v>0.85</v>
      </c>
      <c r="B68" s="20">
        <f ca="1"/>
        <v>40.121802679658892</v>
      </c>
      <c r="C68" s="20" cm="1">
        <f t="array" ref="C68:AF68">$A68*Total_Maximum_Demand__MVA____Option_2_Winter_POE50</f>
        <v>36.85835817805382</v>
      </c>
      <c r="D68" s="20">
        <v>40.716079479815697</v>
      </c>
      <c r="E68" s="20">
        <v>41.125142049272831</v>
      </c>
      <c r="F68" s="20">
        <v>41.630863048312477</v>
      </c>
      <c r="G68" s="20">
        <v>42.302308576170553</v>
      </c>
      <c r="H68" s="20">
        <v>42.938857342976682</v>
      </c>
      <c r="I68" s="20">
        <v>44.051282383481372</v>
      </c>
      <c r="J68" s="20">
        <v>46.849104465351658</v>
      </c>
      <c r="K68" s="20">
        <v>48.353973252759083</v>
      </c>
      <c r="L68" s="20">
        <v>47.256126885214968</v>
      </c>
      <c r="M68" s="20">
        <v>50.654906080164714</v>
      </c>
      <c r="N68" s="20">
        <v>51.26726432085421</v>
      </c>
      <c r="O68" s="20">
        <v>51.707448681690835</v>
      </c>
      <c r="P68" s="20">
        <v>53.782348476230538</v>
      </c>
      <c r="Q68" s="20">
        <v>54.120078402151108</v>
      </c>
      <c r="R68" s="20">
        <v>54.120078402151108</v>
      </c>
      <c r="S68" s="20">
        <v>54.120078402151108</v>
      </c>
      <c r="T68" s="20">
        <v>54.120078402151108</v>
      </c>
      <c r="U68" s="20">
        <v>54.120078402151108</v>
      </c>
      <c r="V68" s="20">
        <v>54.120078402151108</v>
      </c>
      <c r="W68" s="20">
        <v>54.120078402151108</v>
      </c>
      <c r="X68" s="20">
        <v>54.120078402151108</v>
      </c>
      <c r="Y68" s="20">
        <v>54.120078402151108</v>
      </c>
      <c r="Z68" s="20">
        <v>54.120078402151108</v>
      </c>
      <c r="AA68" s="20">
        <v>54.120078402151108</v>
      </c>
      <c r="AB68" s="20">
        <v>54.120078402151108</v>
      </c>
      <c r="AC68" s="20">
        <v>54.120078402151108</v>
      </c>
      <c r="AD68" s="20">
        <v>54.120078402151108</v>
      </c>
      <c r="AE68" s="20">
        <v>54.120078402151108</v>
      </c>
      <c r="AF68" s="20">
        <v>54.120078402151108</v>
      </c>
      <c r="AH68" s="22">
        <v>0.85</v>
      </c>
      <c r="AI68" s="20">
        <f ca="1"/>
        <v>40.121802679658892</v>
      </c>
      <c r="AJ68" s="20" cm="1">
        <f t="array" ref="AJ68:BM68">$AH68*Total_Maximum_Demand__MVA____Option_2_Winter_POE10</f>
        <v>40.403808488612817</v>
      </c>
      <c r="AK68" s="20">
        <v>44.083521917981379</v>
      </c>
      <c r="AL68" s="20">
        <v>44.464588504367256</v>
      </c>
      <c r="AM68" s="20">
        <v>45.779701565973895</v>
      </c>
      <c r="AN68" s="20">
        <v>45.747650099321028</v>
      </c>
      <c r="AO68" s="20">
        <v>46.036835293427714</v>
      </c>
      <c r="AP68" s="20">
        <v>47.167878459099313</v>
      </c>
      <c r="AQ68" s="20">
        <v>50.417399798956332</v>
      </c>
      <c r="AR68" s="20">
        <v>51.758348279760142</v>
      </c>
      <c r="AS68" s="20">
        <v>50.489036289667098</v>
      </c>
      <c r="AT68" s="20">
        <v>53.9953785638806</v>
      </c>
      <c r="AU68" s="20">
        <v>52.523226099321235</v>
      </c>
      <c r="AV68" s="20">
        <v>53.847856161657404</v>
      </c>
      <c r="AW68" s="20">
        <v>54.802411942659923</v>
      </c>
      <c r="AX68" s="20">
        <v>54.410235170898602</v>
      </c>
      <c r="AY68" s="20">
        <v>54.410235170898602</v>
      </c>
      <c r="AZ68" s="20">
        <v>54.410235170898602</v>
      </c>
      <c r="BA68" s="20">
        <v>54.410235170898602</v>
      </c>
      <c r="BB68" s="20">
        <v>54.410235170898602</v>
      </c>
      <c r="BC68" s="20">
        <v>54.410235170898602</v>
      </c>
      <c r="BD68" s="20">
        <v>54.410235170898602</v>
      </c>
      <c r="BE68" s="20">
        <v>54.410235170898602</v>
      </c>
      <c r="BF68" s="20">
        <v>54.410235170898602</v>
      </c>
      <c r="BG68" s="20">
        <v>54.410235170898602</v>
      </c>
      <c r="BH68" s="20">
        <v>54.410235170898602</v>
      </c>
      <c r="BI68" s="20">
        <v>54.410235170898602</v>
      </c>
      <c r="BJ68" s="20">
        <v>54.410235170898602</v>
      </c>
      <c r="BK68" s="20">
        <v>54.410235170898602</v>
      </c>
      <c r="BL68" s="20">
        <v>54.410235170898602</v>
      </c>
      <c r="BM68" s="20">
        <v>54.410235170898602</v>
      </c>
    </row>
    <row r="69" spans="1:65">
      <c r="A69" s="22">
        <v>0.8</v>
      </c>
      <c r="B69" s="20">
        <f ca="1"/>
        <v>93.023142509134956</v>
      </c>
      <c r="C69" s="20" cm="1">
        <f t="array" ref="C69:AF69">$A69*Total_Maximum_Demand__MVA____Option_2_Winter_POE50</f>
        <v>34.690219461697716</v>
      </c>
      <c r="D69" s="20">
        <v>38.321015981003015</v>
      </c>
      <c r="E69" s="20">
        <v>38.70601604637443</v>
      </c>
      <c r="F69" s="20">
        <v>39.181988751352925</v>
      </c>
      <c r="G69" s="20">
        <v>39.813937483454644</v>
      </c>
      <c r="H69" s="20">
        <v>40.413042205154532</v>
      </c>
      <c r="I69" s="20">
        <v>41.460030478570708</v>
      </c>
      <c r="J69" s="20">
        <v>44.09327479091921</v>
      </c>
      <c r="K69" s="20">
        <v>45.50962188494973</v>
      </c>
      <c r="L69" s="20">
        <v>44.476354715496448</v>
      </c>
      <c r="M69" s="20">
        <v>47.675205722507968</v>
      </c>
      <c r="N69" s="20">
        <v>48.251542890215731</v>
      </c>
      <c r="O69" s="20">
        <v>48.665834053356086</v>
      </c>
      <c r="P69" s="20">
        <v>50.618680918805218</v>
      </c>
      <c r="Q69" s="20">
        <v>50.936544378495171</v>
      </c>
      <c r="R69" s="20">
        <v>50.936544378495171</v>
      </c>
      <c r="S69" s="20">
        <v>50.936544378495171</v>
      </c>
      <c r="T69" s="20">
        <v>50.936544378495171</v>
      </c>
      <c r="U69" s="20">
        <v>50.936544378495171</v>
      </c>
      <c r="V69" s="20">
        <v>50.936544378495171</v>
      </c>
      <c r="W69" s="20">
        <v>50.936544378495171</v>
      </c>
      <c r="X69" s="20">
        <v>50.936544378495171</v>
      </c>
      <c r="Y69" s="20">
        <v>50.936544378495171</v>
      </c>
      <c r="Z69" s="20">
        <v>50.936544378495171</v>
      </c>
      <c r="AA69" s="20">
        <v>50.936544378495171</v>
      </c>
      <c r="AB69" s="20">
        <v>50.936544378495171</v>
      </c>
      <c r="AC69" s="20">
        <v>50.936544378495171</v>
      </c>
      <c r="AD69" s="20">
        <v>50.936544378495171</v>
      </c>
      <c r="AE69" s="20">
        <v>50.936544378495171</v>
      </c>
      <c r="AF69" s="20">
        <v>50.936544378495171</v>
      </c>
      <c r="AH69" s="22">
        <v>0.8</v>
      </c>
      <c r="AI69" s="20">
        <f ca="1"/>
        <v>93.023142509134956</v>
      </c>
      <c r="AJ69" s="20" cm="1">
        <f t="array" ref="AJ69:BM69">$AH69*Total_Maximum_Demand__MVA____Option_2_Winter_POE10</f>
        <v>38.027113871635599</v>
      </c>
      <c r="AK69" s="20">
        <v>41.490373569864829</v>
      </c>
      <c r="AL69" s="20">
        <v>41.849024474698595</v>
      </c>
      <c r="AM69" s="20">
        <v>43.086777944446027</v>
      </c>
      <c r="AN69" s="20">
        <v>43.056611858184503</v>
      </c>
      <c r="AO69" s="20">
        <v>43.328786158520202</v>
      </c>
      <c r="AP69" s="20">
        <v>44.393297373269945</v>
      </c>
      <c r="AQ69" s="20">
        <v>47.451670399017729</v>
      </c>
      <c r="AR69" s="20">
        <v>48.71373955742132</v>
      </c>
      <c r="AS69" s="20">
        <v>47.519092978510216</v>
      </c>
      <c r="AT69" s="20">
        <v>50.819179824828808</v>
      </c>
      <c r="AU69" s="20">
        <v>49.433624564067046</v>
      </c>
      <c r="AV69" s="20">
        <v>50.680335210971677</v>
      </c>
      <c r="AW69" s="20">
        <v>51.578740651915226</v>
      </c>
      <c r="AX69" s="20">
        <v>51.209633102022217</v>
      </c>
      <c r="AY69" s="20">
        <v>51.209633102022217</v>
      </c>
      <c r="AZ69" s="20">
        <v>51.209633102022217</v>
      </c>
      <c r="BA69" s="20">
        <v>51.209633102022217</v>
      </c>
      <c r="BB69" s="20">
        <v>51.209633102022217</v>
      </c>
      <c r="BC69" s="20">
        <v>51.209633102022217</v>
      </c>
      <c r="BD69" s="20">
        <v>51.209633102022217</v>
      </c>
      <c r="BE69" s="20">
        <v>51.209633102022217</v>
      </c>
      <c r="BF69" s="20">
        <v>51.209633102022217</v>
      </c>
      <c r="BG69" s="20">
        <v>51.209633102022217</v>
      </c>
      <c r="BH69" s="20">
        <v>51.209633102022217</v>
      </c>
      <c r="BI69" s="20">
        <v>51.209633102022217</v>
      </c>
      <c r="BJ69" s="20">
        <v>51.209633102022217</v>
      </c>
      <c r="BK69" s="20">
        <v>51.209633102022217</v>
      </c>
      <c r="BL69" s="20">
        <v>51.209633102022217</v>
      </c>
      <c r="BM69" s="20">
        <v>51.209633102022217</v>
      </c>
    </row>
    <row r="70" spans="1:65">
      <c r="A70" s="22">
        <v>0.75</v>
      </c>
      <c r="B70" s="20">
        <f ca="1"/>
        <v>197.04263093788308</v>
      </c>
      <c r="C70" s="20" cm="1">
        <f t="array" ref="C70:AF70">$A70*Total_Maximum_Demand__MVA____Option_2_Winter_POE50</f>
        <v>32.522080745341604</v>
      </c>
      <c r="D70" s="20">
        <v>35.925952482190326</v>
      </c>
      <c r="E70" s="20">
        <v>36.286890043476028</v>
      </c>
      <c r="F70" s="20">
        <v>36.733114454393366</v>
      </c>
      <c r="G70" s="20">
        <v>37.325566390738729</v>
      </c>
      <c r="H70" s="20">
        <v>37.887227067332368</v>
      </c>
      <c r="I70" s="20">
        <v>38.868778573660038</v>
      </c>
      <c r="J70" s="20">
        <v>41.337445116486755</v>
      </c>
      <c r="K70" s="20">
        <v>42.665270517140371</v>
      </c>
      <c r="L70" s="20">
        <v>41.696582545777915</v>
      </c>
      <c r="M70" s="20">
        <v>44.695505364851222</v>
      </c>
      <c r="N70" s="20">
        <v>45.235821459577245</v>
      </c>
      <c r="O70" s="20">
        <v>45.624219425021323</v>
      </c>
      <c r="P70" s="20">
        <v>47.455013361379891</v>
      </c>
      <c r="Q70" s="20">
        <v>47.753010354839219</v>
      </c>
      <c r="R70" s="20">
        <v>47.753010354839219</v>
      </c>
      <c r="S70" s="20">
        <v>47.753010354839219</v>
      </c>
      <c r="T70" s="20">
        <v>47.753010354839219</v>
      </c>
      <c r="U70" s="20">
        <v>47.753010354839219</v>
      </c>
      <c r="V70" s="20">
        <v>47.753010354839219</v>
      </c>
      <c r="W70" s="20">
        <v>47.753010354839219</v>
      </c>
      <c r="X70" s="20">
        <v>47.753010354839219</v>
      </c>
      <c r="Y70" s="20">
        <v>47.753010354839219</v>
      </c>
      <c r="Z70" s="20">
        <v>47.753010354839219</v>
      </c>
      <c r="AA70" s="20">
        <v>47.753010354839219</v>
      </c>
      <c r="AB70" s="20">
        <v>47.753010354839219</v>
      </c>
      <c r="AC70" s="20">
        <v>47.753010354839219</v>
      </c>
      <c r="AD70" s="20">
        <v>47.753010354839219</v>
      </c>
      <c r="AE70" s="20">
        <v>47.753010354839219</v>
      </c>
      <c r="AF70" s="20">
        <v>47.753010354839219</v>
      </c>
      <c r="AH70" s="22">
        <v>0.75</v>
      </c>
      <c r="AI70" s="20">
        <f ca="1"/>
        <v>197.04263093788308</v>
      </c>
      <c r="AJ70" s="20" cm="1">
        <f t="array" ref="AJ70:BM70">$AH70*Total_Maximum_Demand__MVA____Option_2_Winter_POE10</f>
        <v>35.650419254658374</v>
      </c>
      <c r="AK70" s="20">
        <v>38.897225221748279</v>
      </c>
      <c r="AL70" s="20">
        <v>39.233460445029934</v>
      </c>
      <c r="AM70" s="20">
        <v>40.393854322918145</v>
      </c>
      <c r="AN70" s="20">
        <v>40.365573617047971</v>
      </c>
      <c r="AO70" s="20">
        <v>40.620737023612691</v>
      </c>
      <c r="AP70" s="20">
        <v>41.618716287440577</v>
      </c>
      <c r="AQ70" s="20">
        <v>44.485940999079119</v>
      </c>
      <c r="AR70" s="20">
        <v>45.669130835082484</v>
      </c>
      <c r="AS70" s="20">
        <v>44.549149667353326</v>
      </c>
      <c r="AT70" s="20">
        <v>47.642981085777002</v>
      </c>
      <c r="AU70" s="20">
        <v>46.344023028812856</v>
      </c>
      <c r="AV70" s="20">
        <v>47.512814260285943</v>
      </c>
      <c r="AW70" s="20">
        <v>48.355069361170521</v>
      </c>
      <c r="AX70" s="20">
        <v>48.009031033145824</v>
      </c>
      <c r="AY70" s="20">
        <v>48.009031033145824</v>
      </c>
      <c r="AZ70" s="20">
        <v>48.009031033145824</v>
      </c>
      <c r="BA70" s="20">
        <v>48.009031033145824</v>
      </c>
      <c r="BB70" s="20">
        <v>48.009031033145824</v>
      </c>
      <c r="BC70" s="20">
        <v>48.009031033145824</v>
      </c>
      <c r="BD70" s="20">
        <v>48.009031033145824</v>
      </c>
      <c r="BE70" s="20">
        <v>48.009031033145824</v>
      </c>
      <c r="BF70" s="20">
        <v>48.009031033145824</v>
      </c>
      <c r="BG70" s="20">
        <v>48.009031033145824</v>
      </c>
      <c r="BH70" s="20">
        <v>48.009031033145824</v>
      </c>
      <c r="BI70" s="20">
        <v>48.009031033145824</v>
      </c>
      <c r="BJ70" s="20">
        <v>48.009031033145824</v>
      </c>
      <c r="BK70" s="20">
        <v>48.009031033145824</v>
      </c>
      <c r="BL70" s="20">
        <v>48.009031033145824</v>
      </c>
      <c r="BM70" s="20">
        <v>48.009031033145824</v>
      </c>
    </row>
    <row r="71" spans="1:65">
      <c r="A71" s="22">
        <v>0.7</v>
      </c>
      <c r="B71" s="20">
        <f ca="1"/>
        <v>378.03654080390874</v>
      </c>
      <c r="C71" s="20" cm="1">
        <f t="array" ref="C71:AF71">$A71*Total_Maximum_Demand__MVA____Option_2_Winter_POE50</f>
        <v>30.353942028985497</v>
      </c>
      <c r="D71" s="20">
        <v>33.530888983377636</v>
      </c>
      <c r="E71" s="20">
        <v>33.867764040577626</v>
      </c>
      <c r="F71" s="20">
        <v>34.284240157433807</v>
      </c>
      <c r="G71" s="20">
        <v>34.837195298022806</v>
      </c>
      <c r="H71" s="20">
        <v>35.361411929510211</v>
      </c>
      <c r="I71" s="20">
        <v>36.277526668749367</v>
      </c>
      <c r="J71" s="20">
        <v>38.581615442054307</v>
      </c>
      <c r="K71" s="20">
        <v>39.820919149331012</v>
      </c>
      <c r="L71" s="20">
        <v>38.916810376059388</v>
      </c>
      <c r="M71" s="20">
        <v>41.715805007194469</v>
      </c>
      <c r="N71" s="20">
        <v>42.220100028938759</v>
      </c>
      <c r="O71" s="20">
        <v>42.582604796686567</v>
      </c>
      <c r="P71" s="20">
        <v>44.291345803954563</v>
      </c>
      <c r="Q71" s="20">
        <v>44.569476331183267</v>
      </c>
      <c r="R71" s="20">
        <v>44.569476331183267</v>
      </c>
      <c r="S71" s="20">
        <v>44.569476331183267</v>
      </c>
      <c r="T71" s="20">
        <v>44.569476331183267</v>
      </c>
      <c r="U71" s="20">
        <v>44.569476331183267</v>
      </c>
      <c r="V71" s="20">
        <v>44.569476331183267</v>
      </c>
      <c r="W71" s="20">
        <v>44.569476331183267</v>
      </c>
      <c r="X71" s="20">
        <v>44.569476331183267</v>
      </c>
      <c r="Y71" s="20">
        <v>44.569476331183267</v>
      </c>
      <c r="Z71" s="20">
        <v>44.569476331183267</v>
      </c>
      <c r="AA71" s="20">
        <v>44.569476331183267</v>
      </c>
      <c r="AB71" s="20">
        <v>44.569476331183267</v>
      </c>
      <c r="AC71" s="20">
        <v>44.569476331183267</v>
      </c>
      <c r="AD71" s="20">
        <v>44.569476331183267</v>
      </c>
      <c r="AE71" s="20">
        <v>44.569476331183267</v>
      </c>
      <c r="AF71" s="20">
        <v>44.569476331183267</v>
      </c>
      <c r="AH71" s="22">
        <v>0.7</v>
      </c>
      <c r="AI71" s="20">
        <f ca="1"/>
        <v>378.03654080390874</v>
      </c>
      <c r="AJ71" s="20" cm="1">
        <f t="array" ref="AJ71:BM71">$AH71*Total_Maximum_Demand__MVA____Option_2_Winter_POE10</f>
        <v>33.273724637681141</v>
      </c>
      <c r="AK71" s="20">
        <v>36.304076873631722</v>
      </c>
      <c r="AL71" s="20">
        <v>36.617896415361265</v>
      </c>
      <c r="AM71" s="20">
        <v>37.700930701390263</v>
      </c>
      <c r="AN71" s="20">
        <v>37.674535375911432</v>
      </c>
      <c r="AO71" s="20">
        <v>37.912687888705172</v>
      </c>
      <c r="AP71" s="20">
        <v>38.844135201611202</v>
      </c>
      <c r="AQ71" s="20">
        <v>41.520211599140502</v>
      </c>
      <c r="AR71" s="20">
        <v>42.624522112743648</v>
      </c>
      <c r="AS71" s="20">
        <v>41.579206356196437</v>
      </c>
      <c r="AT71" s="20">
        <v>44.466782346725196</v>
      </c>
      <c r="AU71" s="20">
        <v>43.25442149355866</v>
      </c>
      <c r="AV71" s="20">
        <v>44.345293309600216</v>
      </c>
      <c r="AW71" s="20">
        <v>45.131398070425817</v>
      </c>
      <c r="AX71" s="20">
        <v>44.808428964269432</v>
      </c>
      <c r="AY71" s="20">
        <v>44.808428964269432</v>
      </c>
      <c r="AZ71" s="20">
        <v>44.808428964269432</v>
      </c>
      <c r="BA71" s="20">
        <v>44.808428964269432</v>
      </c>
      <c r="BB71" s="20">
        <v>44.808428964269432</v>
      </c>
      <c r="BC71" s="20">
        <v>44.808428964269432</v>
      </c>
      <c r="BD71" s="20">
        <v>44.808428964269432</v>
      </c>
      <c r="BE71" s="20">
        <v>44.808428964269432</v>
      </c>
      <c r="BF71" s="20">
        <v>44.808428964269432</v>
      </c>
      <c r="BG71" s="20">
        <v>44.808428964269432</v>
      </c>
      <c r="BH71" s="20">
        <v>44.808428964269432</v>
      </c>
      <c r="BI71" s="20">
        <v>44.808428964269432</v>
      </c>
      <c r="BJ71" s="20">
        <v>44.808428964269432</v>
      </c>
      <c r="BK71" s="20">
        <v>44.808428964269432</v>
      </c>
      <c r="BL71" s="20">
        <v>44.808428964269432</v>
      </c>
      <c r="BM71" s="20">
        <v>44.808428964269432</v>
      </c>
    </row>
    <row r="72" spans="1:65">
      <c r="A72" s="22">
        <v>0.65</v>
      </c>
      <c r="B72" s="20">
        <f ca="1"/>
        <v>616.09257003654955</v>
      </c>
      <c r="C72" s="20" cm="1">
        <f t="array" ref="C72:AF72">$A72*Total_Maximum_Demand__MVA____Option_2_Winter_POE50</f>
        <v>28.185803312629393</v>
      </c>
      <c r="D72" s="20">
        <v>31.135825484564947</v>
      </c>
      <c r="E72" s="20">
        <v>31.448638037679224</v>
      </c>
      <c r="F72" s="20">
        <v>31.835365860474251</v>
      </c>
      <c r="G72" s="20">
        <v>32.348824205306897</v>
      </c>
      <c r="H72" s="20">
        <v>32.835596791688054</v>
      </c>
      <c r="I72" s="20">
        <v>33.686274763838703</v>
      </c>
      <c r="J72" s="20">
        <v>35.825785767621859</v>
      </c>
      <c r="K72" s="20">
        <v>36.976567781521659</v>
      </c>
      <c r="L72" s="20">
        <v>36.137038206340861</v>
      </c>
      <c r="M72" s="20">
        <v>38.736104649537722</v>
      </c>
      <c r="N72" s="20">
        <v>39.204378598300281</v>
      </c>
      <c r="O72" s="20">
        <v>39.540990168351819</v>
      </c>
      <c r="P72" s="20">
        <v>41.127678246529243</v>
      </c>
      <c r="Q72" s="20">
        <v>41.385942307527323</v>
      </c>
      <c r="R72" s="20">
        <v>41.385942307527323</v>
      </c>
      <c r="S72" s="20">
        <v>41.385942307527323</v>
      </c>
      <c r="T72" s="20">
        <v>41.385942307527323</v>
      </c>
      <c r="U72" s="20">
        <v>41.385942307527323</v>
      </c>
      <c r="V72" s="20">
        <v>41.385942307527323</v>
      </c>
      <c r="W72" s="20">
        <v>41.385942307527323</v>
      </c>
      <c r="X72" s="20">
        <v>41.385942307527323</v>
      </c>
      <c r="Y72" s="20">
        <v>41.385942307527323</v>
      </c>
      <c r="Z72" s="20">
        <v>41.385942307527323</v>
      </c>
      <c r="AA72" s="20">
        <v>41.385942307527323</v>
      </c>
      <c r="AB72" s="20">
        <v>41.385942307527323</v>
      </c>
      <c r="AC72" s="20">
        <v>41.385942307527323</v>
      </c>
      <c r="AD72" s="20">
        <v>41.385942307527323</v>
      </c>
      <c r="AE72" s="20">
        <v>41.385942307527323</v>
      </c>
      <c r="AF72" s="20">
        <v>41.385942307527323</v>
      </c>
      <c r="AH72" s="22">
        <v>0.65</v>
      </c>
      <c r="AI72" s="20">
        <f ca="1"/>
        <v>616.09257003654955</v>
      </c>
      <c r="AJ72" s="20" cm="1">
        <f t="array" ref="AJ72:BM72">$AH72*Total_Maximum_Demand__MVA____Option_2_Winter_POE10</f>
        <v>30.897030020703923</v>
      </c>
      <c r="AK72" s="20">
        <v>33.710928525515172</v>
      </c>
      <c r="AL72" s="20">
        <v>34.002332385692604</v>
      </c>
      <c r="AM72" s="20">
        <v>35.008007079862395</v>
      </c>
      <c r="AN72" s="20">
        <v>34.983497134774908</v>
      </c>
      <c r="AO72" s="20">
        <v>35.20463875379766</v>
      </c>
      <c r="AP72" s="20">
        <v>36.069554115781834</v>
      </c>
      <c r="AQ72" s="20">
        <v>38.5544821992019</v>
      </c>
      <c r="AR72" s="20">
        <v>39.579913390404819</v>
      </c>
      <c r="AS72" s="20">
        <v>38.609263045039548</v>
      </c>
      <c r="AT72" s="20">
        <v>41.290583607673405</v>
      </c>
      <c r="AU72" s="20">
        <v>40.16481995830447</v>
      </c>
      <c r="AV72" s="20">
        <v>41.177772358914488</v>
      </c>
      <c r="AW72" s="20">
        <v>41.90772677968112</v>
      </c>
      <c r="AX72" s="20">
        <v>41.607826895393046</v>
      </c>
      <c r="AY72" s="20">
        <v>41.607826895393046</v>
      </c>
      <c r="AZ72" s="20">
        <v>41.607826895393046</v>
      </c>
      <c r="BA72" s="20">
        <v>41.607826895393046</v>
      </c>
      <c r="BB72" s="20">
        <v>41.607826895393046</v>
      </c>
      <c r="BC72" s="20">
        <v>41.607826895393046</v>
      </c>
      <c r="BD72" s="20">
        <v>41.607826895393046</v>
      </c>
      <c r="BE72" s="20">
        <v>41.607826895393046</v>
      </c>
      <c r="BF72" s="20">
        <v>41.607826895393046</v>
      </c>
      <c r="BG72" s="20">
        <v>41.607826895393046</v>
      </c>
      <c r="BH72" s="20">
        <v>41.607826895393046</v>
      </c>
      <c r="BI72" s="20">
        <v>41.607826895393046</v>
      </c>
      <c r="BJ72" s="20">
        <v>41.607826895393046</v>
      </c>
      <c r="BK72" s="20">
        <v>41.607826895393046</v>
      </c>
      <c r="BL72" s="20">
        <v>41.607826895393046</v>
      </c>
      <c r="BM72" s="20">
        <v>41.607826895393046</v>
      </c>
    </row>
    <row r="73" spans="1:65">
      <c r="A73" s="22">
        <v>0.6</v>
      </c>
      <c r="B73" s="20">
        <f ca="1"/>
        <v>934.98660170519599</v>
      </c>
      <c r="C73" s="20" cm="1">
        <f t="array" ref="C73:AF73">$A73*Total_Maximum_Demand__MVA____Option_2_Winter_POE50</f>
        <v>26.017664596273281</v>
      </c>
      <c r="D73" s="20">
        <v>28.740761985752258</v>
      </c>
      <c r="E73" s="20">
        <v>29.029512034780822</v>
      </c>
      <c r="F73" s="20">
        <v>29.386491563514692</v>
      </c>
      <c r="G73" s="20">
        <v>29.860453112590978</v>
      </c>
      <c r="H73" s="20">
        <v>30.309781653865894</v>
      </c>
      <c r="I73" s="20">
        <v>31.095022858928029</v>
      </c>
      <c r="J73" s="20">
        <v>33.069956093189404</v>
      </c>
      <c r="K73" s="20">
        <v>34.132216413712293</v>
      </c>
      <c r="L73" s="20">
        <v>33.357266036622335</v>
      </c>
      <c r="M73" s="20">
        <v>35.756404291880976</v>
      </c>
      <c r="N73" s="20">
        <v>36.188657167661795</v>
      </c>
      <c r="O73" s="20">
        <v>36.499375540017063</v>
      </c>
      <c r="P73" s="20">
        <v>37.964010689103908</v>
      </c>
      <c r="Q73" s="20">
        <v>38.202408283871371</v>
      </c>
      <c r="R73" s="20">
        <v>38.202408283871371</v>
      </c>
      <c r="S73" s="20">
        <v>38.202408283871371</v>
      </c>
      <c r="T73" s="20">
        <v>38.202408283871371</v>
      </c>
      <c r="U73" s="20">
        <v>38.202408283871371</v>
      </c>
      <c r="V73" s="20">
        <v>38.202408283871371</v>
      </c>
      <c r="W73" s="20">
        <v>38.202408283871371</v>
      </c>
      <c r="X73" s="20">
        <v>38.202408283871371</v>
      </c>
      <c r="Y73" s="20">
        <v>38.202408283871371</v>
      </c>
      <c r="Z73" s="20">
        <v>38.202408283871371</v>
      </c>
      <c r="AA73" s="20">
        <v>38.202408283871371</v>
      </c>
      <c r="AB73" s="20">
        <v>38.202408283871371</v>
      </c>
      <c r="AC73" s="20">
        <v>38.202408283871371</v>
      </c>
      <c r="AD73" s="20">
        <v>38.202408283871371</v>
      </c>
      <c r="AE73" s="20">
        <v>38.202408283871371</v>
      </c>
      <c r="AF73" s="20">
        <v>38.202408283871371</v>
      </c>
      <c r="AH73" s="22">
        <v>0.6</v>
      </c>
      <c r="AI73" s="20">
        <f ca="1"/>
        <v>934.98660170519599</v>
      </c>
      <c r="AJ73" s="20" cm="1">
        <f t="array" ref="AJ73:BM73">$AH73*Total_Maximum_Demand__MVA____Option_2_Winter_POE10</f>
        <v>28.520335403726694</v>
      </c>
      <c r="AK73" s="20">
        <v>31.117780177398622</v>
      </c>
      <c r="AL73" s="20">
        <v>31.386768356023943</v>
      </c>
      <c r="AM73" s="20">
        <v>32.315083458334513</v>
      </c>
      <c r="AN73" s="20">
        <v>32.292458893638376</v>
      </c>
      <c r="AO73" s="20">
        <v>32.496589618890148</v>
      </c>
      <c r="AP73" s="20">
        <v>33.294973029952459</v>
      </c>
      <c r="AQ73" s="20">
        <v>35.58875279926329</v>
      </c>
      <c r="AR73" s="20">
        <v>36.535304668065983</v>
      </c>
      <c r="AS73" s="20">
        <v>35.639319733882658</v>
      </c>
      <c r="AT73" s="20">
        <v>38.114384868621599</v>
      </c>
      <c r="AU73" s="20">
        <v>37.075218423050281</v>
      </c>
      <c r="AV73" s="20">
        <v>38.010251408228754</v>
      </c>
      <c r="AW73" s="20">
        <v>38.684055488936416</v>
      </c>
      <c r="AX73" s="20">
        <v>38.407224826516661</v>
      </c>
      <c r="AY73" s="20">
        <v>38.407224826516661</v>
      </c>
      <c r="AZ73" s="20">
        <v>38.407224826516661</v>
      </c>
      <c r="BA73" s="20">
        <v>38.407224826516661</v>
      </c>
      <c r="BB73" s="20">
        <v>38.407224826516661</v>
      </c>
      <c r="BC73" s="20">
        <v>38.407224826516661</v>
      </c>
      <c r="BD73" s="20">
        <v>38.407224826516661</v>
      </c>
      <c r="BE73" s="20">
        <v>38.407224826516661</v>
      </c>
      <c r="BF73" s="20">
        <v>38.407224826516661</v>
      </c>
      <c r="BG73" s="20">
        <v>38.407224826516661</v>
      </c>
      <c r="BH73" s="20">
        <v>38.407224826516661</v>
      </c>
      <c r="BI73" s="20">
        <v>38.407224826516661</v>
      </c>
      <c r="BJ73" s="20">
        <v>38.407224826516661</v>
      </c>
      <c r="BK73" s="20">
        <v>38.407224826516661</v>
      </c>
      <c r="BL73" s="20">
        <v>38.407224826516661</v>
      </c>
      <c r="BM73" s="20">
        <v>38.407224826516661</v>
      </c>
    </row>
    <row r="74" spans="1:65">
      <c r="A74" s="22">
        <v>0.55000000000000104</v>
      </c>
      <c r="B74" s="20">
        <f ca="1"/>
        <v>1310.9427527404598</v>
      </c>
      <c r="C74" s="20" cm="1">
        <f t="array" ref="C74:AF74">$A74*Total_Maximum_Demand__MVA____Option_2_Winter_POE50</f>
        <v>23.849525879917223</v>
      </c>
      <c r="D74" s="20">
        <v>26.345698486939622</v>
      </c>
      <c r="E74" s="20">
        <v>26.61038603188247</v>
      </c>
      <c r="F74" s="20">
        <v>26.937617266555186</v>
      </c>
      <c r="G74" s="20">
        <v>27.372082019875116</v>
      </c>
      <c r="H74" s="20">
        <v>27.78396651604379</v>
      </c>
      <c r="I74" s="20">
        <v>28.503770954017416</v>
      </c>
      <c r="J74" s="20">
        <v>30.314126418757013</v>
      </c>
      <c r="K74" s="20">
        <v>31.287865045902997</v>
      </c>
      <c r="L74" s="20">
        <v>30.577493866903865</v>
      </c>
      <c r="M74" s="20">
        <v>32.776703934224294</v>
      </c>
      <c r="N74" s="20">
        <v>33.172935737023373</v>
      </c>
      <c r="O74" s="20">
        <v>33.457760911682371</v>
      </c>
      <c r="P74" s="20">
        <v>34.800343131678652</v>
      </c>
      <c r="Q74" s="20">
        <v>35.01887426021549</v>
      </c>
      <c r="R74" s="20">
        <v>35.01887426021549</v>
      </c>
      <c r="S74" s="20">
        <v>35.01887426021549</v>
      </c>
      <c r="T74" s="20">
        <v>35.01887426021549</v>
      </c>
      <c r="U74" s="20">
        <v>35.01887426021549</v>
      </c>
      <c r="V74" s="20">
        <v>35.01887426021549</v>
      </c>
      <c r="W74" s="20">
        <v>35.01887426021549</v>
      </c>
      <c r="X74" s="20">
        <v>35.01887426021549</v>
      </c>
      <c r="Y74" s="20">
        <v>35.01887426021549</v>
      </c>
      <c r="Z74" s="20">
        <v>35.01887426021549</v>
      </c>
      <c r="AA74" s="20">
        <v>35.01887426021549</v>
      </c>
      <c r="AB74" s="20">
        <v>35.01887426021549</v>
      </c>
      <c r="AC74" s="20">
        <v>35.01887426021549</v>
      </c>
      <c r="AD74" s="20">
        <v>35.01887426021549</v>
      </c>
      <c r="AE74" s="20">
        <v>35.01887426021549</v>
      </c>
      <c r="AF74" s="20">
        <v>35.01887426021549</v>
      </c>
      <c r="AH74" s="22">
        <v>0.55000000000000104</v>
      </c>
      <c r="AI74" s="20">
        <f ca="1"/>
        <v>1310.9427527404598</v>
      </c>
      <c r="AJ74" s="20" cm="1">
        <f t="array" ref="AJ74:BM74">$AH74*Total_Maximum_Demand__MVA____Option_2_Winter_POE10</f>
        <v>26.143640786749522</v>
      </c>
      <c r="AK74" s="20">
        <v>28.524631829282125</v>
      </c>
      <c r="AL74" s="20">
        <v>28.771204326355338</v>
      </c>
      <c r="AM74" s="20">
        <v>29.622159836806695</v>
      </c>
      <c r="AN74" s="20">
        <v>29.601420652501901</v>
      </c>
      <c r="AO74" s="20">
        <v>29.788540483982693</v>
      </c>
      <c r="AP74" s="20">
        <v>30.520391944123144</v>
      </c>
      <c r="AQ74" s="20">
        <v>32.623023399324744</v>
      </c>
      <c r="AR74" s="20">
        <v>33.490695945727218</v>
      </c>
      <c r="AS74" s="20">
        <v>32.669376422725833</v>
      </c>
      <c r="AT74" s="20">
        <v>34.938186129569871</v>
      </c>
      <c r="AU74" s="20">
        <v>33.985616887796155</v>
      </c>
      <c r="AV74" s="20">
        <v>34.842730457543091</v>
      </c>
      <c r="AW74" s="20">
        <v>35.460384198191782</v>
      </c>
      <c r="AX74" s="20">
        <v>35.206622757640339</v>
      </c>
      <c r="AY74" s="20">
        <v>35.206622757640339</v>
      </c>
      <c r="AZ74" s="20">
        <v>35.206622757640339</v>
      </c>
      <c r="BA74" s="20">
        <v>35.206622757640339</v>
      </c>
      <c r="BB74" s="20">
        <v>35.206622757640339</v>
      </c>
      <c r="BC74" s="20">
        <v>35.206622757640339</v>
      </c>
      <c r="BD74" s="20">
        <v>35.206622757640339</v>
      </c>
      <c r="BE74" s="20">
        <v>35.206622757640339</v>
      </c>
      <c r="BF74" s="20">
        <v>35.206622757640339</v>
      </c>
      <c r="BG74" s="20">
        <v>35.206622757640339</v>
      </c>
      <c r="BH74" s="20">
        <v>35.206622757640339</v>
      </c>
      <c r="BI74" s="20">
        <v>35.206622757640339</v>
      </c>
      <c r="BJ74" s="20">
        <v>35.206622757640339</v>
      </c>
      <c r="BK74" s="20">
        <v>35.206622757640339</v>
      </c>
      <c r="BL74" s="20">
        <v>35.206622757640339</v>
      </c>
      <c r="BM74" s="20">
        <v>35.206622757640339</v>
      </c>
    </row>
    <row r="75" spans="1:65">
      <c r="A75" s="22">
        <v>0.500000000000001</v>
      </c>
      <c r="B75" s="20">
        <f ca="1"/>
        <v>1730.2898903774217</v>
      </c>
      <c r="C75" s="20" cm="1">
        <f t="array" ref="C75:AF75">$A75*Total_Maximum_Demand__MVA____Option_2_Winter_POE50</f>
        <v>21.681387163561112</v>
      </c>
      <c r="D75" s="20">
        <v>23.950634988126929</v>
      </c>
      <c r="E75" s="20">
        <v>24.191260028984068</v>
      </c>
      <c r="F75" s="20">
        <v>24.488742969595627</v>
      </c>
      <c r="G75" s="20">
        <v>24.8837109271592</v>
      </c>
      <c r="H75" s="20">
        <v>25.25815137822163</v>
      </c>
      <c r="I75" s="20">
        <v>25.912519049106745</v>
      </c>
      <c r="J75" s="20">
        <v>27.558296744324561</v>
      </c>
      <c r="K75" s="20">
        <v>28.443513678093638</v>
      </c>
      <c r="L75" s="20">
        <v>27.797721697185334</v>
      </c>
      <c r="M75" s="20">
        <v>29.797003576567541</v>
      </c>
      <c r="N75" s="20">
        <v>30.157214306384891</v>
      </c>
      <c r="O75" s="20">
        <v>30.416146283347612</v>
      </c>
      <c r="P75" s="20">
        <v>31.636675574253324</v>
      </c>
      <c r="Q75" s="20">
        <v>31.835340236559542</v>
      </c>
      <c r="R75" s="20">
        <v>31.835340236559542</v>
      </c>
      <c r="S75" s="20">
        <v>31.835340236559542</v>
      </c>
      <c r="T75" s="20">
        <v>31.835340236559542</v>
      </c>
      <c r="U75" s="20">
        <v>31.835340236559542</v>
      </c>
      <c r="V75" s="20">
        <v>31.835340236559542</v>
      </c>
      <c r="W75" s="20">
        <v>31.835340236559542</v>
      </c>
      <c r="X75" s="20">
        <v>31.835340236559542</v>
      </c>
      <c r="Y75" s="20">
        <v>31.835340236559542</v>
      </c>
      <c r="Z75" s="20">
        <v>31.835340236559542</v>
      </c>
      <c r="AA75" s="20">
        <v>31.835340236559542</v>
      </c>
      <c r="AB75" s="20">
        <v>31.835340236559542</v>
      </c>
      <c r="AC75" s="20">
        <v>31.835340236559542</v>
      </c>
      <c r="AD75" s="20">
        <v>31.835340236559542</v>
      </c>
      <c r="AE75" s="20">
        <v>31.835340236559542</v>
      </c>
      <c r="AF75" s="20">
        <v>31.835340236559542</v>
      </c>
      <c r="AH75" s="22">
        <v>0.500000000000001</v>
      </c>
      <c r="AI75" s="20">
        <f ca="1"/>
        <v>1730.2898903774217</v>
      </c>
      <c r="AJ75" s="20" cm="1">
        <f t="array" ref="AJ75:BM75">$AH75*Total_Maximum_Demand__MVA____Option_2_Winter_POE10</f>
        <v>23.766946169772293</v>
      </c>
      <c r="AK75" s="20">
        <v>25.931483481165571</v>
      </c>
      <c r="AL75" s="20">
        <v>26.155640296686673</v>
      </c>
      <c r="AM75" s="20">
        <v>26.929236215278817</v>
      </c>
      <c r="AN75" s="20">
        <v>26.910382411365365</v>
      </c>
      <c r="AO75" s="20">
        <v>27.080491349075178</v>
      </c>
      <c r="AP75" s="20">
        <v>27.745810858293773</v>
      </c>
      <c r="AQ75" s="20">
        <v>29.657293999386138</v>
      </c>
      <c r="AR75" s="20">
        <v>30.446087223388382</v>
      </c>
      <c r="AS75" s="20">
        <v>29.699433111568943</v>
      </c>
      <c r="AT75" s="20">
        <v>31.761987390518065</v>
      </c>
      <c r="AU75" s="20">
        <v>30.896015352541962</v>
      </c>
      <c r="AV75" s="20">
        <v>31.67520950685736</v>
      </c>
      <c r="AW75" s="20">
        <v>32.236712907447078</v>
      </c>
      <c r="AX75" s="20">
        <v>32.006020688763947</v>
      </c>
      <c r="AY75" s="20">
        <v>32.006020688763947</v>
      </c>
      <c r="AZ75" s="20">
        <v>32.006020688763947</v>
      </c>
      <c r="BA75" s="20">
        <v>32.006020688763947</v>
      </c>
      <c r="BB75" s="20">
        <v>32.006020688763947</v>
      </c>
      <c r="BC75" s="20">
        <v>32.006020688763947</v>
      </c>
      <c r="BD75" s="20">
        <v>32.006020688763947</v>
      </c>
      <c r="BE75" s="20">
        <v>32.006020688763947</v>
      </c>
      <c r="BF75" s="20">
        <v>32.006020688763947</v>
      </c>
      <c r="BG75" s="20">
        <v>32.006020688763947</v>
      </c>
      <c r="BH75" s="20">
        <v>32.006020688763947</v>
      </c>
      <c r="BI75" s="20">
        <v>32.006020688763947</v>
      </c>
      <c r="BJ75" s="20">
        <v>32.006020688763947</v>
      </c>
      <c r="BK75" s="20">
        <v>32.006020688763947</v>
      </c>
      <c r="BL75" s="20">
        <v>32.006020688763947</v>
      </c>
      <c r="BM75" s="20">
        <v>32.006020688763947</v>
      </c>
    </row>
    <row r="76" spans="1:65">
      <c r="A76" s="22">
        <v>0.45000000000000101</v>
      </c>
      <c r="B76" s="20">
        <f ca="1"/>
        <v>2168.0633373931873</v>
      </c>
      <c r="C76" s="20" cm="1">
        <f t="array" ref="C76:AF76">$A76*Total_Maximum_Demand__MVA____Option_2_Winter_POE50</f>
        <v>19.513248447205008</v>
      </c>
      <c r="D76" s="20">
        <v>21.555571489314243</v>
      </c>
      <c r="E76" s="20">
        <v>21.772134026085666</v>
      </c>
      <c r="F76" s="20">
        <v>22.039868672636068</v>
      </c>
      <c r="G76" s="20">
        <v>22.395339834443284</v>
      </c>
      <c r="H76" s="20">
        <v>22.732336240399473</v>
      </c>
      <c r="I76" s="20">
        <v>23.321267144196074</v>
      </c>
      <c r="J76" s="20">
        <v>24.80246706989211</v>
      </c>
      <c r="K76" s="20">
        <v>25.599162310284282</v>
      </c>
      <c r="L76" s="20">
        <v>25.017949527466808</v>
      </c>
      <c r="M76" s="20">
        <v>26.817303218910791</v>
      </c>
      <c r="N76" s="20">
        <v>27.141492875746408</v>
      </c>
      <c r="O76" s="20">
        <v>27.374531655012856</v>
      </c>
      <c r="P76" s="20">
        <v>28.473008016827997</v>
      </c>
      <c r="Q76" s="20">
        <v>28.651806212903594</v>
      </c>
      <c r="R76" s="20">
        <v>28.651806212903594</v>
      </c>
      <c r="S76" s="20">
        <v>28.651806212903594</v>
      </c>
      <c r="T76" s="20">
        <v>28.651806212903594</v>
      </c>
      <c r="U76" s="20">
        <v>28.651806212903594</v>
      </c>
      <c r="V76" s="20">
        <v>28.651806212903594</v>
      </c>
      <c r="W76" s="20">
        <v>28.651806212903594</v>
      </c>
      <c r="X76" s="20">
        <v>28.651806212903594</v>
      </c>
      <c r="Y76" s="20">
        <v>28.651806212903594</v>
      </c>
      <c r="Z76" s="20">
        <v>28.651806212903594</v>
      </c>
      <c r="AA76" s="20">
        <v>28.651806212903594</v>
      </c>
      <c r="AB76" s="20">
        <v>28.651806212903594</v>
      </c>
      <c r="AC76" s="20">
        <v>28.651806212903594</v>
      </c>
      <c r="AD76" s="20">
        <v>28.651806212903594</v>
      </c>
      <c r="AE76" s="20">
        <v>28.651806212903594</v>
      </c>
      <c r="AF76" s="20">
        <v>28.651806212903594</v>
      </c>
      <c r="AH76" s="22">
        <v>0.45000000000000101</v>
      </c>
      <c r="AI76" s="20">
        <f ca="1"/>
        <v>2168.0633373931873</v>
      </c>
      <c r="AJ76" s="20" cm="1">
        <f t="array" ref="AJ76:BM76">$AH76*Total_Maximum_Demand__MVA____Option_2_Winter_POE10</f>
        <v>21.390251552795071</v>
      </c>
      <c r="AK76" s="20">
        <v>23.338335133049018</v>
      </c>
      <c r="AL76" s="20">
        <v>23.540076267018012</v>
      </c>
      <c r="AM76" s="20">
        <v>24.236312593750942</v>
      </c>
      <c r="AN76" s="20">
        <v>24.219344170228837</v>
      </c>
      <c r="AO76" s="20">
        <v>24.372442214167666</v>
      </c>
      <c r="AP76" s="20">
        <v>24.971229772464401</v>
      </c>
      <c r="AQ76" s="20">
        <v>26.691564599447528</v>
      </c>
      <c r="AR76" s="20">
        <v>27.401478501049549</v>
      </c>
      <c r="AS76" s="20">
        <v>26.729489800412054</v>
      </c>
      <c r="AT76" s="20">
        <v>28.585788651466267</v>
      </c>
      <c r="AU76" s="20">
        <v>27.806413817287773</v>
      </c>
      <c r="AV76" s="20">
        <v>28.50768855617163</v>
      </c>
      <c r="AW76" s="20">
        <v>29.013041616702377</v>
      </c>
      <c r="AX76" s="20">
        <v>28.805418619887558</v>
      </c>
      <c r="AY76" s="20">
        <v>28.805418619887558</v>
      </c>
      <c r="AZ76" s="20">
        <v>28.805418619887558</v>
      </c>
      <c r="BA76" s="20">
        <v>28.805418619887558</v>
      </c>
      <c r="BB76" s="20">
        <v>28.805418619887558</v>
      </c>
      <c r="BC76" s="20">
        <v>28.805418619887558</v>
      </c>
      <c r="BD76" s="20">
        <v>28.805418619887558</v>
      </c>
      <c r="BE76" s="20">
        <v>28.805418619887558</v>
      </c>
      <c r="BF76" s="20">
        <v>28.805418619887558</v>
      </c>
      <c r="BG76" s="20">
        <v>28.805418619887558</v>
      </c>
      <c r="BH76" s="20">
        <v>28.805418619887558</v>
      </c>
      <c r="BI76" s="20">
        <v>28.805418619887558</v>
      </c>
      <c r="BJ76" s="20">
        <v>28.805418619887558</v>
      </c>
      <c r="BK76" s="20">
        <v>28.805418619887558</v>
      </c>
      <c r="BL76" s="20">
        <v>28.805418619887558</v>
      </c>
      <c r="BM76" s="20">
        <v>28.805418619887558</v>
      </c>
    </row>
    <row r="77" spans="1:65">
      <c r="A77" s="22">
        <v>0.40000000000000102</v>
      </c>
      <c r="B77" s="20">
        <f ca="1"/>
        <v>2609.7003654077339</v>
      </c>
      <c r="C77" s="20" cm="1">
        <f t="array" ref="C77:AF77">$A77*Total_Maximum_Demand__MVA____Option_2_Winter_POE50</f>
        <v>17.3451097308489</v>
      </c>
      <c r="D77" s="20">
        <v>19.160507990501554</v>
      </c>
      <c r="E77" s="20">
        <v>19.353008023187265</v>
      </c>
      <c r="F77" s="20">
        <v>19.590994375676512</v>
      </c>
      <c r="G77" s="20">
        <v>19.906968741727372</v>
      </c>
      <c r="H77" s="20">
        <v>20.206521102577316</v>
      </c>
      <c r="I77" s="20">
        <v>20.730015239285407</v>
      </c>
      <c r="J77" s="20">
        <v>22.046637395459658</v>
      </c>
      <c r="K77" s="20">
        <v>22.754810942474922</v>
      </c>
      <c r="L77" s="20">
        <v>22.238177357748278</v>
      </c>
      <c r="M77" s="20">
        <v>23.837602861254044</v>
      </c>
      <c r="N77" s="20">
        <v>24.125771445107926</v>
      </c>
      <c r="O77" s="20">
        <v>24.332917026678103</v>
      </c>
      <c r="P77" s="20">
        <v>25.309340459402673</v>
      </c>
      <c r="Q77" s="20">
        <v>25.468272189247649</v>
      </c>
      <c r="R77" s="20">
        <v>25.468272189247649</v>
      </c>
      <c r="S77" s="20">
        <v>25.468272189247649</v>
      </c>
      <c r="T77" s="20">
        <v>25.468272189247649</v>
      </c>
      <c r="U77" s="20">
        <v>25.468272189247649</v>
      </c>
      <c r="V77" s="20">
        <v>25.468272189247649</v>
      </c>
      <c r="W77" s="20">
        <v>25.468272189247649</v>
      </c>
      <c r="X77" s="20">
        <v>25.468272189247649</v>
      </c>
      <c r="Y77" s="20">
        <v>25.468272189247649</v>
      </c>
      <c r="Z77" s="20">
        <v>25.468272189247649</v>
      </c>
      <c r="AA77" s="20">
        <v>25.468272189247649</v>
      </c>
      <c r="AB77" s="20">
        <v>25.468272189247649</v>
      </c>
      <c r="AC77" s="20">
        <v>25.468272189247649</v>
      </c>
      <c r="AD77" s="20">
        <v>25.468272189247649</v>
      </c>
      <c r="AE77" s="20">
        <v>25.468272189247649</v>
      </c>
      <c r="AF77" s="20">
        <v>25.468272189247649</v>
      </c>
      <c r="AH77" s="22">
        <v>0.40000000000000102</v>
      </c>
      <c r="AI77" s="20">
        <f ca="1"/>
        <v>2609.7003654077339</v>
      </c>
      <c r="AJ77" s="20" cm="1">
        <f t="array" ref="AJ77:BM77">$AH77*Total_Maximum_Demand__MVA____Option_2_Winter_POE10</f>
        <v>19.013556935817846</v>
      </c>
      <c r="AK77" s="20">
        <v>20.745186784932468</v>
      </c>
      <c r="AL77" s="20">
        <v>20.924512237349351</v>
      </c>
      <c r="AM77" s="20">
        <v>21.543388972223067</v>
      </c>
      <c r="AN77" s="20">
        <v>21.528305929092305</v>
      </c>
      <c r="AO77" s="20">
        <v>21.664393079260154</v>
      </c>
      <c r="AP77" s="20">
        <v>22.196648686635029</v>
      </c>
      <c r="AQ77" s="20">
        <v>23.725835199508921</v>
      </c>
      <c r="AR77" s="20">
        <v>24.35686977871072</v>
      </c>
      <c r="AS77" s="20">
        <v>23.759546489255168</v>
      </c>
      <c r="AT77" s="20">
        <v>25.409589912414464</v>
      </c>
      <c r="AU77" s="20">
        <v>24.716812282033583</v>
      </c>
      <c r="AV77" s="20">
        <v>25.340167605485902</v>
      </c>
      <c r="AW77" s="20">
        <v>25.789370325957677</v>
      </c>
      <c r="AX77" s="20">
        <v>25.604816551011172</v>
      </c>
      <c r="AY77" s="20">
        <v>25.604816551011172</v>
      </c>
      <c r="AZ77" s="20">
        <v>25.604816551011172</v>
      </c>
      <c r="BA77" s="20">
        <v>25.604816551011172</v>
      </c>
      <c r="BB77" s="20">
        <v>25.604816551011172</v>
      </c>
      <c r="BC77" s="20">
        <v>25.604816551011172</v>
      </c>
      <c r="BD77" s="20">
        <v>25.604816551011172</v>
      </c>
      <c r="BE77" s="20">
        <v>25.604816551011172</v>
      </c>
      <c r="BF77" s="20">
        <v>25.604816551011172</v>
      </c>
      <c r="BG77" s="20">
        <v>25.604816551011172</v>
      </c>
      <c r="BH77" s="20">
        <v>25.604816551011172</v>
      </c>
      <c r="BI77" s="20">
        <v>25.604816551011172</v>
      </c>
      <c r="BJ77" s="20">
        <v>25.604816551011172</v>
      </c>
      <c r="BK77" s="20">
        <v>25.604816551011172</v>
      </c>
      <c r="BL77" s="20">
        <v>25.604816551011172</v>
      </c>
      <c r="BM77" s="20">
        <v>25.604816551011172</v>
      </c>
    </row>
    <row r="78" spans="1:65">
      <c r="A78" s="22">
        <v>0.35000000000000098</v>
      </c>
      <c r="B78" s="20">
        <f ca="1"/>
        <v>2998.1388550544452</v>
      </c>
      <c r="C78" s="20" cm="1">
        <f t="array" ref="C78:AF78">$A78*Total_Maximum_Demand__MVA____Option_2_Winter_POE50</f>
        <v>15.176971014492791</v>
      </c>
      <c r="D78" s="20">
        <v>16.765444491688864</v>
      </c>
      <c r="E78" s="20">
        <v>16.933882020288859</v>
      </c>
      <c r="F78" s="20">
        <v>17.142120078716953</v>
      </c>
      <c r="G78" s="20">
        <v>17.418597649011453</v>
      </c>
      <c r="H78" s="20">
        <v>17.680705964755155</v>
      </c>
      <c r="I78" s="20">
        <v>18.138763334374733</v>
      </c>
      <c r="J78" s="20">
        <v>19.290807721027207</v>
      </c>
      <c r="K78" s="20">
        <v>19.910459574665563</v>
      </c>
      <c r="L78" s="20">
        <v>19.458405188029747</v>
      </c>
      <c r="M78" s="20">
        <v>20.857902503597295</v>
      </c>
      <c r="N78" s="20">
        <v>21.11005001446944</v>
      </c>
      <c r="O78" s="20">
        <v>21.291302398343344</v>
      </c>
      <c r="P78" s="20">
        <v>22.145672901977346</v>
      </c>
      <c r="Q78" s="20">
        <v>22.284738165591698</v>
      </c>
      <c r="R78" s="20">
        <v>22.284738165591698</v>
      </c>
      <c r="S78" s="20">
        <v>22.284738165591698</v>
      </c>
      <c r="T78" s="20">
        <v>22.284738165591698</v>
      </c>
      <c r="U78" s="20">
        <v>22.284738165591698</v>
      </c>
      <c r="V78" s="20">
        <v>22.284738165591698</v>
      </c>
      <c r="W78" s="20">
        <v>22.284738165591698</v>
      </c>
      <c r="X78" s="20">
        <v>22.284738165591698</v>
      </c>
      <c r="Y78" s="20">
        <v>22.284738165591698</v>
      </c>
      <c r="Z78" s="20">
        <v>22.284738165591698</v>
      </c>
      <c r="AA78" s="20">
        <v>22.284738165591698</v>
      </c>
      <c r="AB78" s="20">
        <v>22.284738165591698</v>
      </c>
      <c r="AC78" s="20">
        <v>22.284738165591698</v>
      </c>
      <c r="AD78" s="20">
        <v>22.284738165591698</v>
      </c>
      <c r="AE78" s="20">
        <v>22.284738165591698</v>
      </c>
      <c r="AF78" s="20">
        <v>22.284738165591698</v>
      </c>
      <c r="AH78" s="22">
        <v>0.35000000000000098</v>
      </c>
      <c r="AI78" s="20">
        <f ca="1"/>
        <v>2998.1388550544452</v>
      </c>
      <c r="AJ78" s="20" cm="1">
        <f t="array" ref="AJ78:BM78">$AH78*Total_Maximum_Demand__MVA____Option_2_Winter_POE10</f>
        <v>16.63686231884062</v>
      </c>
      <c r="AK78" s="20">
        <v>18.152038436815914</v>
      </c>
      <c r="AL78" s="20">
        <v>18.308948207680686</v>
      </c>
      <c r="AM78" s="20">
        <v>18.850465350695188</v>
      </c>
      <c r="AN78" s="20">
        <v>18.837267687955769</v>
      </c>
      <c r="AO78" s="20">
        <v>18.956343944352639</v>
      </c>
      <c r="AP78" s="20">
        <v>19.422067600805654</v>
      </c>
      <c r="AQ78" s="20">
        <v>20.760105799570312</v>
      </c>
      <c r="AR78" s="20">
        <v>21.312261056371884</v>
      </c>
      <c r="AS78" s="20">
        <v>20.789603178098275</v>
      </c>
      <c r="AT78" s="20">
        <v>22.233391173362662</v>
      </c>
      <c r="AU78" s="20">
        <v>21.62721074677939</v>
      </c>
      <c r="AV78" s="20">
        <v>22.172646654800168</v>
      </c>
      <c r="AW78" s="20">
        <v>22.565699035212972</v>
      </c>
      <c r="AX78" s="20">
        <v>22.40421448213478</v>
      </c>
      <c r="AY78" s="20">
        <v>22.40421448213478</v>
      </c>
      <c r="AZ78" s="20">
        <v>22.40421448213478</v>
      </c>
      <c r="BA78" s="20">
        <v>22.40421448213478</v>
      </c>
      <c r="BB78" s="20">
        <v>22.40421448213478</v>
      </c>
      <c r="BC78" s="20">
        <v>22.40421448213478</v>
      </c>
      <c r="BD78" s="20">
        <v>22.40421448213478</v>
      </c>
      <c r="BE78" s="20">
        <v>22.40421448213478</v>
      </c>
      <c r="BF78" s="20">
        <v>22.40421448213478</v>
      </c>
      <c r="BG78" s="20">
        <v>22.40421448213478</v>
      </c>
      <c r="BH78" s="20">
        <v>22.40421448213478</v>
      </c>
      <c r="BI78" s="20">
        <v>22.40421448213478</v>
      </c>
      <c r="BJ78" s="20">
        <v>22.40421448213478</v>
      </c>
      <c r="BK78" s="20">
        <v>22.40421448213478</v>
      </c>
      <c r="BL78" s="20">
        <v>22.40421448213478</v>
      </c>
      <c r="BM78" s="20">
        <v>22.40421448213478</v>
      </c>
    </row>
    <row r="79" spans="1:65">
      <c r="A79" s="22">
        <v>0.30000000000000099</v>
      </c>
      <c r="B79" s="20">
        <f ca="1"/>
        <v>3309.3057247255288</v>
      </c>
      <c r="C79" s="20" cm="1">
        <f t="array" ref="C79:AF79">$A79*Total_Maximum_Demand__MVA____Option_2_Winter_POE50</f>
        <v>13.008832298136685</v>
      </c>
      <c r="D79" s="20">
        <v>14.370380992876177</v>
      </c>
      <c r="E79" s="20">
        <v>14.514756017390459</v>
      </c>
      <c r="F79" s="20">
        <v>14.693245781757394</v>
      </c>
      <c r="G79" s="20">
        <v>14.930226556295539</v>
      </c>
      <c r="H79" s="20">
        <v>15.154890826932998</v>
      </c>
      <c r="I79" s="20">
        <v>15.547511429464066</v>
      </c>
      <c r="J79" s="20">
        <v>16.534978046594759</v>
      </c>
      <c r="K79" s="20">
        <v>17.066108206856203</v>
      </c>
      <c r="L79" s="20">
        <v>16.678633018311221</v>
      </c>
      <c r="M79" s="20">
        <v>17.878202145940548</v>
      </c>
      <c r="N79" s="20">
        <v>18.094328583830958</v>
      </c>
      <c r="O79" s="20">
        <v>18.249687770008592</v>
      </c>
      <c r="P79" s="20">
        <v>18.982005344552018</v>
      </c>
      <c r="Q79" s="20">
        <v>19.101204141935749</v>
      </c>
      <c r="R79" s="20">
        <v>19.101204141935749</v>
      </c>
      <c r="S79" s="20">
        <v>19.101204141935749</v>
      </c>
      <c r="T79" s="20">
        <v>19.101204141935749</v>
      </c>
      <c r="U79" s="20">
        <v>19.101204141935749</v>
      </c>
      <c r="V79" s="20">
        <v>19.101204141935749</v>
      </c>
      <c r="W79" s="20">
        <v>19.101204141935749</v>
      </c>
      <c r="X79" s="20">
        <v>19.101204141935749</v>
      </c>
      <c r="Y79" s="20">
        <v>19.101204141935749</v>
      </c>
      <c r="Z79" s="20">
        <v>19.101204141935749</v>
      </c>
      <c r="AA79" s="20">
        <v>19.101204141935749</v>
      </c>
      <c r="AB79" s="20">
        <v>19.101204141935749</v>
      </c>
      <c r="AC79" s="20">
        <v>19.101204141935749</v>
      </c>
      <c r="AD79" s="20">
        <v>19.101204141935749</v>
      </c>
      <c r="AE79" s="20">
        <v>19.101204141935749</v>
      </c>
      <c r="AF79" s="20">
        <v>19.101204141935749</v>
      </c>
      <c r="AH79" s="22">
        <v>0.30000000000000099</v>
      </c>
      <c r="AI79" s="20">
        <f ca="1"/>
        <v>3309.3057247255288</v>
      </c>
      <c r="AJ79" s="20" cm="1">
        <f t="array" ref="AJ79:BM79">$AH79*Total_Maximum_Demand__MVA____Option_2_Winter_POE10</f>
        <v>14.260167701863395</v>
      </c>
      <c r="AK79" s="20">
        <v>15.558890088699362</v>
      </c>
      <c r="AL79" s="20">
        <v>15.693384178012023</v>
      </c>
      <c r="AM79" s="20">
        <v>16.15754172916731</v>
      </c>
      <c r="AN79" s="20">
        <v>16.146229446819241</v>
      </c>
      <c r="AO79" s="20">
        <v>16.248294809445127</v>
      </c>
      <c r="AP79" s="20">
        <v>16.647486514976283</v>
      </c>
      <c r="AQ79" s="20">
        <v>17.794376399631705</v>
      </c>
      <c r="AR79" s="20">
        <v>18.267652334033052</v>
      </c>
      <c r="AS79" s="20">
        <v>17.819659866941389</v>
      </c>
      <c r="AT79" s="20">
        <v>19.057192434310863</v>
      </c>
      <c r="AU79" s="20">
        <v>18.537609211525201</v>
      </c>
      <c r="AV79" s="20">
        <v>19.005125704114441</v>
      </c>
      <c r="AW79" s="20">
        <v>19.342027744468272</v>
      </c>
      <c r="AX79" s="20">
        <v>19.203612413258394</v>
      </c>
      <c r="AY79" s="20">
        <v>19.203612413258394</v>
      </c>
      <c r="AZ79" s="20">
        <v>19.203612413258394</v>
      </c>
      <c r="BA79" s="20">
        <v>19.203612413258394</v>
      </c>
      <c r="BB79" s="20">
        <v>19.203612413258394</v>
      </c>
      <c r="BC79" s="20">
        <v>19.203612413258394</v>
      </c>
      <c r="BD79" s="20">
        <v>19.203612413258394</v>
      </c>
      <c r="BE79" s="20">
        <v>19.203612413258394</v>
      </c>
      <c r="BF79" s="20">
        <v>19.203612413258394</v>
      </c>
      <c r="BG79" s="20">
        <v>19.203612413258394</v>
      </c>
      <c r="BH79" s="20">
        <v>19.203612413258394</v>
      </c>
      <c r="BI79" s="20">
        <v>19.203612413258394</v>
      </c>
      <c r="BJ79" s="20">
        <v>19.203612413258394</v>
      </c>
      <c r="BK79" s="20">
        <v>19.203612413258394</v>
      </c>
      <c r="BL79" s="20">
        <v>19.203612413258394</v>
      </c>
      <c r="BM79" s="20">
        <v>19.203612413258394</v>
      </c>
    </row>
    <row r="80" spans="1:65">
      <c r="A80" s="22">
        <v>0.250000000000001</v>
      </c>
      <c r="B80" s="20">
        <f ca="1"/>
        <v>3537.8514007303647</v>
      </c>
      <c r="C80" s="20" cm="1">
        <f t="array" ref="C80:AF80">$A80*Total_Maximum_Demand__MVA____Option_2_Winter_POE50</f>
        <v>10.840693581780577</v>
      </c>
      <c r="D80" s="20">
        <v>11.975317494063489</v>
      </c>
      <c r="E80" s="20">
        <v>12.095630014492057</v>
      </c>
      <c r="F80" s="20">
        <v>12.244371484797838</v>
      </c>
      <c r="G80" s="20">
        <v>12.441855463579625</v>
      </c>
      <c r="H80" s="20">
        <v>12.62907568911084</v>
      </c>
      <c r="I80" s="20">
        <v>12.956259524553397</v>
      </c>
      <c r="J80" s="20">
        <v>13.779148372162307</v>
      </c>
      <c r="K80" s="20">
        <v>14.221756839046847</v>
      </c>
      <c r="L80" s="20">
        <v>13.898860848592694</v>
      </c>
      <c r="M80" s="20">
        <v>14.8985017882838</v>
      </c>
      <c r="N80" s="20">
        <v>15.078607153192475</v>
      </c>
      <c r="O80" s="20">
        <v>15.208073141673836</v>
      </c>
      <c r="P80" s="20">
        <v>15.818337787126694</v>
      </c>
      <c r="Q80" s="20">
        <v>15.917670118279803</v>
      </c>
      <c r="R80" s="20">
        <v>15.917670118279803</v>
      </c>
      <c r="S80" s="20">
        <v>15.917670118279803</v>
      </c>
      <c r="T80" s="20">
        <v>15.917670118279803</v>
      </c>
      <c r="U80" s="20">
        <v>15.917670118279803</v>
      </c>
      <c r="V80" s="20">
        <v>15.917670118279803</v>
      </c>
      <c r="W80" s="20">
        <v>15.917670118279803</v>
      </c>
      <c r="X80" s="20">
        <v>15.917670118279803</v>
      </c>
      <c r="Y80" s="20">
        <v>15.917670118279803</v>
      </c>
      <c r="Z80" s="20">
        <v>15.917670118279803</v>
      </c>
      <c r="AA80" s="20">
        <v>15.917670118279803</v>
      </c>
      <c r="AB80" s="20">
        <v>15.917670118279803</v>
      </c>
      <c r="AC80" s="20">
        <v>15.917670118279803</v>
      </c>
      <c r="AD80" s="20">
        <v>15.917670118279803</v>
      </c>
      <c r="AE80" s="20">
        <v>15.917670118279803</v>
      </c>
      <c r="AF80" s="20">
        <v>15.917670118279803</v>
      </c>
      <c r="AH80" s="22">
        <v>0.250000000000001</v>
      </c>
      <c r="AI80" s="20">
        <f ca="1"/>
        <v>3537.8514007303647</v>
      </c>
      <c r="AJ80" s="20" cm="1">
        <f t="array" ref="AJ80:BM80">$AH80*Total_Maximum_Demand__MVA____Option_2_Winter_POE10</f>
        <v>11.883473084886171</v>
      </c>
      <c r="AK80" s="20">
        <v>12.965741740582811</v>
      </c>
      <c r="AL80" s="20">
        <v>13.077820148343362</v>
      </c>
      <c r="AM80" s="20">
        <v>13.464618107639435</v>
      </c>
      <c r="AN80" s="20">
        <v>13.455191205682709</v>
      </c>
      <c r="AO80" s="20">
        <v>13.540245674537616</v>
      </c>
      <c r="AP80" s="20">
        <v>13.872905429146913</v>
      </c>
      <c r="AQ80" s="20">
        <v>14.828646999693097</v>
      </c>
      <c r="AR80" s="20">
        <v>15.223043611694221</v>
      </c>
      <c r="AS80" s="20">
        <v>14.8497165557845</v>
      </c>
      <c r="AT80" s="20">
        <v>15.880993695259065</v>
      </c>
      <c r="AU80" s="20">
        <v>15.448007676271013</v>
      </c>
      <c r="AV80" s="20">
        <v>15.837604753428712</v>
      </c>
      <c r="AW80" s="20">
        <v>16.118356453723571</v>
      </c>
      <c r="AX80" s="20">
        <v>16.003010344382005</v>
      </c>
      <c r="AY80" s="20">
        <v>16.003010344382005</v>
      </c>
      <c r="AZ80" s="20">
        <v>16.003010344382005</v>
      </c>
      <c r="BA80" s="20">
        <v>16.003010344382005</v>
      </c>
      <c r="BB80" s="20">
        <v>16.003010344382005</v>
      </c>
      <c r="BC80" s="20">
        <v>16.003010344382005</v>
      </c>
      <c r="BD80" s="20">
        <v>16.003010344382005</v>
      </c>
      <c r="BE80" s="20">
        <v>16.003010344382005</v>
      </c>
      <c r="BF80" s="20">
        <v>16.003010344382005</v>
      </c>
      <c r="BG80" s="20">
        <v>16.003010344382005</v>
      </c>
      <c r="BH80" s="20">
        <v>16.003010344382005</v>
      </c>
      <c r="BI80" s="20">
        <v>16.003010344382005</v>
      </c>
      <c r="BJ80" s="20">
        <v>16.003010344382005</v>
      </c>
      <c r="BK80" s="20">
        <v>16.003010344382005</v>
      </c>
      <c r="BL80" s="20">
        <v>16.003010344382005</v>
      </c>
      <c r="BM80" s="20">
        <v>16.003010344382005</v>
      </c>
    </row>
    <row r="81" spans="1:65">
      <c r="A81" s="22">
        <v>0.20000000000000101</v>
      </c>
      <c r="B81" s="20">
        <f ca="1"/>
        <v>3731.0304506694333</v>
      </c>
      <c r="C81" s="20" cm="1">
        <f t="array" ref="C81:AF81">$A81*Total_Maximum_Demand__MVA____Option_2_Winter_POE50</f>
        <v>8.6725548654244715</v>
      </c>
      <c r="D81" s="20">
        <v>9.5802539952508017</v>
      </c>
      <c r="E81" s="20">
        <v>9.6765040115936571</v>
      </c>
      <c r="F81" s="20">
        <v>9.7954971878382811</v>
      </c>
      <c r="G81" s="20">
        <v>9.9534843708637109</v>
      </c>
      <c r="H81" s="20">
        <v>10.103260551288683</v>
      </c>
      <c r="I81" s="20">
        <v>10.365007619642729</v>
      </c>
      <c r="J81" s="20">
        <v>11.023318697729858</v>
      </c>
      <c r="K81" s="20">
        <v>11.377405471237489</v>
      </c>
      <c r="L81" s="20">
        <v>11.119088678874167</v>
      </c>
      <c r="M81" s="20">
        <v>11.918801430627052</v>
      </c>
      <c r="N81" s="20">
        <v>12.062885722553993</v>
      </c>
      <c r="O81" s="20">
        <v>12.166458513339082</v>
      </c>
      <c r="P81" s="20">
        <v>12.654670229701368</v>
      </c>
      <c r="Q81" s="20">
        <v>12.734136094623855</v>
      </c>
      <c r="R81" s="20">
        <v>12.734136094623855</v>
      </c>
      <c r="S81" s="20">
        <v>12.734136094623855</v>
      </c>
      <c r="T81" s="20">
        <v>12.734136094623855</v>
      </c>
      <c r="U81" s="20">
        <v>12.734136094623855</v>
      </c>
      <c r="V81" s="20">
        <v>12.734136094623855</v>
      </c>
      <c r="W81" s="20">
        <v>12.734136094623855</v>
      </c>
      <c r="X81" s="20">
        <v>12.734136094623855</v>
      </c>
      <c r="Y81" s="20">
        <v>12.734136094623855</v>
      </c>
      <c r="Z81" s="20">
        <v>12.734136094623855</v>
      </c>
      <c r="AA81" s="20">
        <v>12.734136094623855</v>
      </c>
      <c r="AB81" s="20">
        <v>12.734136094623855</v>
      </c>
      <c r="AC81" s="20">
        <v>12.734136094623855</v>
      </c>
      <c r="AD81" s="20">
        <v>12.734136094623855</v>
      </c>
      <c r="AE81" s="20">
        <v>12.734136094623855</v>
      </c>
      <c r="AF81" s="20">
        <v>12.734136094623855</v>
      </c>
      <c r="AH81" s="22">
        <v>0.20000000000000101</v>
      </c>
      <c r="AI81" s="20">
        <f ca="1"/>
        <v>3731.0304506694333</v>
      </c>
      <c r="AJ81" s="20" cm="1">
        <f t="array" ref="AJ81:BM81">$AH81*Total_Maximum_Demand__MVA____Option_2_Winter_POE10</f>
        <v>9.506778467908946</v>
      </c>
      <c r="AK81" s="20">
        <v>10.372593392466259</v>
      </c>
      <c r="AL81" s="20">
        <v>10.4622561186747</v>
      </c>
      <c r="AM81" s="20">
        <v>10.77169448611156</v>
      </c>
      <c r="AN81" s="20">
        <v>10.764152964546179</v>
      </c>
      <c r="AO81" s="20">
        <v>10.832196539630104</v>
      </c>
      <c r="AP81" s="20">
        <v>11.098324343317543</v>
      </c>
      <c r="AQ81" s="20">
        <v>11.862917599754491</v>
      </c>
      <c r="AR81" s="20">
        <v>12.17843488935539</v>
      </c>
      <c r="AS81" s="20">
        <v>11.879773244627613</v>
      </c>
      <c r="AT81" s="20">
        <v>12.704794956207264</v>
      </c>
      <c r="AU81" s="20">
        <v>12.358406141016824</v>
      </c>
      <c r="AV81" s="20">
        <v>12.670083802742983</v>
      </c>
      <c r="AW81" s="20">
        <v>12.89468516297887</v>
      </c>
      <c r="AX81" s="20">
        <v>12.802408275505618</v>
      </c>
      <c r="AY81" s="20">
        <v>12.802408275505618</v>
      </c>
      <c r="AZ81" s="20">
        <v>12.802408275505618</v>
      </c>
      <c r="BA81" s="20">
        <v>12.802408275505618</v>
      </c>
      <c r="BB81" s="20">
        <v>12.802408275505618</v>
      </c>
      <c r="BC81" s="20">
        <v>12.802408275505618</v>
      </c>
      <c r="BD81" s="20">
        <v>12.802408275505618</v>
      </c>
      <c r="BE81" s="20">
        <v>12.802408275505618</v>
      </c>
      <c r="BF81" s="20">
        <v>12.802408275505618</v>
      </c>
      <c r="BG81" s="20">
        <v>12.802408275505618</v>
      </c>
      <c r="BH81" s="20">
        <v>12.802408275505618</v>
      </c>
      <c r="BI81" s="20">
        <v>12.802408275505618</v>
      </c>
      <c r="BJ81" s="20">
        <v>12.802408275505618</v>
      </c>
      <c r="BK81" s="20">
        <v>12.802408275505618</v>
      </c>
      <c r="BL81" s="20">
        <v>12.802408275505618</v>
      </c>
      <c r="BM81" s="20">
        <v>12.802408275505618</v>
      </c>
    </row>
    <row r="82" spans="1:65">
      <c r="A82" s="22">
        <v>0.15000000000000099</v>
      </c>
      <c r="B82" s="20">
        <f ca="1"/>
        <v>3910.241169305215</v>
      </c>
      <c r="C82" s="20" cm="1">
        <f t="array" ref="C82:AF82">$A82*Total_Maximum_Demand__MVA____Option_2_Winter_POE50</f>
        <v>6.5044161490683639</v>
      </c>
      <c r="D82" s="20">
        <v>7.1851904964381124</v>
      </c>
      <c r="E82" s="20">
        <v>7.2573780086952535</v>
      </c>
      <c r="F82" s="20">
        <v>7.3466228908787219</v>
      </c>
      <c r="G82" s="20">
        <v>7.4651132781477942</v>
      </c>
      <c r="H82" s="20">
        <v>7.5774454134665241</v>
      </c>
      <c r="I82" s="20">
        <v>7.7737557147320588</v>
      </c>
      <c r="J82" s="20">
        <v>8.2674890232974061</v>
      </c>
      <c r="K82" s="20">
        <v>8.53305410342813</v>
      </c>
      <c r="L82" s="20">
        <v>8.3393165091556387</v>
      </c>
      <c r="M82" s="20">
        <v>8.9391010729703027</v>
      </c>
      <c r="N82" s="20">
        <v>9.0471642919155091</v>
      </c>
      <c r="O82" s="20">
        <v>9.1248438850043261</v>
      </c>
      <c r="P82" s="20">
        <v>9.491002672276041</v>
      </c>
      <c r="Q82" s="20">
        <v>9.5506020709679067</v>
      </c>
      <c r="R82" s="20">
        <v>9.5506020709679067</v>
      </c>
      <c r="S82" s="20">
        <v>9.5506020709679067</v>
      </c>
      <c r="T82" s="20">
        <v>9.5506020709679067</v>
      </c>
      <c r="U82" s="20">
        <v>9.5506020709679067</v>
      </c>
      <c r="V82" s="20">
        <v>9.5506020709679067</v>
      </c>
      <c r="W82" s="20">
        <v>9.5506020709679067</v>
      </c>
      <c r="X82" s="20">
        <v>9.5506020709679067</v>
      </c>
      <c r="Y82" s="20">
        <v>9.5506020709679067</v>
      </c>
      <c r="Z82" s="20">
        <v>9.5506020709679067</v>
      </c>
      <c r="AA82" s="20">
        <v>9.5506020709679067</v>
      </c>
      <c r="AB82" s="20">
        <v>9.5506020709679067</v>
      </c>
      <c r="AC82" s="20">
        <v>9.5506020709679067</v>
      </c>
      <c r="AD82" s="20">
        <v>9.5506020709679067</v>
      </c>
      <c r="AE82" s="20">
        <v>9.5506020709679067</v>
      </c>
      <c r="AF82" s="20">
        <v>9.5506020709679067</v>
      </c>
      <c r="AH82" s="22">
        <v>0.15000000000000099</v>
      </c>
      <c r="AI82" s="20">
        <f ca="1"/>
        <v>3910.241169305215</v>
      </c>
      <c r="AJ82" s="20" cm="1">
        <f t="array" ref="AJ82:BM82">$AH82*Total_Maximum_Demand__MVA____Option_2_Winter_POE10</f>
        <v>7.1300838509317215</v>
      </c>
      <c r="AK82" s="20">
        <v>7.779445044349707</v>
      </c>
      <c r="AL82" s="20">
        <v>7.8466920890060381</v>
      </c>
      <c r="AM82" s="20">
        <v>8.0787708645836833</v>
      </c>
      <c r="AN82" s="20">
        <v>8.0731147234096472</v>
      </c>
      <c r="AO82" s="20">
        <v>8.1241474047225903</v>
      </c>
      <c r="AP82" s="20">
        <v>8.3237432574881698</v>
      </c>
      <c r="AQ82" s="20">
        <v>8.8971881998158828</v>
      </c>
      <c r="AR82" s="20">
        <v>9.1338261670165561</v>
      </c>
      <c r="AS82" s="20">
        <v>8.9098299334707232</v>
      </c>
      <c r="AT82" s="20">
        <v>9.5285962171554637</v>
      </c>
      <c r="AU82" s="20">
        <v>9.2688046057626323</v>
      </c>
      <c r="AV82" s="20">
        <v>9.5025628520572525</v>
      </c>
      <c r="AW82" s="20">
        <v>9.6710138722341679</v>
      </c>
      <c r="AX82" s="20">
        <v>9.6018062066292291</v>
      </c>
      <c r="AY82" s="20">
        <v>9.6018062066292291</v>
      </c>
      <c r="AZ82" s="20">
        <v>9.6018062066292291</v>
      </c>
      <c r="BA82" s="20">
        <v>9.6018062066292291</v>
      </c>
      <c r="BB82" s="20">
        <v>9.6018062066292291</v>
      </c>
      <c r="BC82" s="20">
        <v>9.6018062066292291</v>
      </c>
      <c r="BD82" s="20">
        <v>9.6018062066292291</v>
      </c>
      <c r="BE82" s="20">
        <v>9.6018062066292291</v>
      </c>
      <c r="BF82" s="20">
        <v>9.6018062066292291</v>
      </c>
      <c r="BG82" s="20">
        <v>9.6018062066292291</v>
      </c>
      <c r="BH82" s="20">
        <v>9.6018062066292291</v>
      </c>
      <c r="BI82" s="20">
        <v>9.6018062066292291</v>
      </c>
      <c r="BJ82" s="20">
        <v>9.6018062066292291</v>
      </c>
      <c r="BK82" s="20">
        <v>9.6018062066292291</v>
      </c>
      <c r="BL82" s="20">
        <v>9.6018062066292291</v>
      </c>
      <c r="BM82" s="20">
        <v>9.6018062066292291</v>
      </c>
    </row>
    <row r="83" spans="1:65">
      <c r="A83" s="22">
        <v>0.100000000000001</v>
      </c>
      <c r="B83" s="20">
        <f ca="1"/>
        <v>4075.1863580993427</v>
      </c>
      <c r="C83" s="20" cm="1">
        <f t="array" ref="C83:AF83">$A83*Total_Maximum_Demand__MVA____Option_2_Winter_POE50</f>
        <v>4.3362774327122571</v>
      </c>
      <c r="D83" s="20">
        <v>4.7901269976254248</v>
      </c>
      <c r="E83" s="20">
        <v>4.8382520057968526</v>
      </c>
      <c r="F83" s="20">
        <v>4.8977485939191645</v>
      </c>
      <c r="G83" s="20">
        <v>4.9767421854318803</v>
      </c>
      <c r="H83" s="20">
        <v>5.0516302756443672</v>
      </c>
      <c r="I83" s="20">
        <v>5.18250380982139</v>
      </c>
      <c r="J83" s="20">
        <v>5.5116593488649563</v>
      </c>
      <c r="K83" s="20">
        <v>5.6887027356187732</v>
      </c>
      <c r="L83" s="20">
        <v>5.5595443394371111</v>
      </c>
      <c r="M83" s="20">
        <v>5.9594007153135555</v>
      </c>
      <c r="N83" s="20">
        <v>6.0314428612770268</v>
      </c>
      <c r="O83" s="20">
        <v>6.0832292566695711</v>
      </c>
      <c r="P83" s="20">
        <v>6.3273351148507153</v>
      </c>
      <c r="Q83" s="20">
        <v>6.3670680473119594</v>
      </c>
      <c r="R83" s="20">
        <v>6.3670680473119594</v>
      </c>
      <c r="S83" s="20">
        <v>6.3670680473119594</v>
      </c>
      <c r="T83" s="20">
        <v>6.3670680473119594</v>
      </c>
      <c r="U83" s="20">
        <v>6.3670680473119594</v>
      </c>
      <c r="V83" s="20">
        <v>6.3670680473119594</v>
      </c>
      <c r="W83" s="20">
        <v>6.3670680473119594</v>
      </c>
      <c r="X83" s="20">
        <v>6.3670680473119594</v>
      </c>
      <c r="Y83" s="20">
        <v>6.3670680473119594</v>
      </c>
      <c r="Z83" s="20">
        <v>6.3670680473119594</v>
      </c>
      <c r="AA83" s="20">
        <v>6.3670680473119594</v>
      </c>
      <c r="AB83" s="20">
        <v>6.3670680473119594</v>
      </c>
      <c r="AC83" s="20">
        <v>6.3670680473119594</v>
      </c>
      <c r="AD83" s="20">
        <v>6.3670680473119594</v>
      </c>
      <c r="AE83" s="20">
        <v>6.3670680473119594</v>
      </c>
      <c r="AF83" s="20">
        <v>6.3670680473119594</v>
      </c>
      <c r="AH83" s="22">
        <v>0.100000000000001</v>
      </c>
      <c r="AI83" s="20">
        <f ca="1"/>
        <v>4075.1863580993427</v>
      </c>
      <c r="AJ83" s="20" cm="1">
        <f t="array" ref="AJ83:BM83">$AH83*Total_Maximum_Demand__MVA____Option_2_Winter_POE10</f>
        <v>4.753389233954497</v>
      </c>
      <c r="AK83" s="20">
        <v>5.186296696233156</v>
      </c>
      <c r="AL83" s="20">
        <v>5.2311280593373768</v>
      </c>
      <c r="AM83" s="20">
        <v>5.3858472430558066</v>
      </c>
      <c r="AN83" s="20">
        <v>5.3820764822731162</v>
      </c>
      <c r="AO83" s="20">
        <v>5.4160982698150795</v>
      </c>
      <c r="AP83" s="20">
        <v>5.5491621716587991</v>
      </c>
      <c r="AQ83" s="20">
        <v>5.9314587998772748</v>
      </c>
      <c r="AR83" s="20">
        <v>6.0892174446777254</v>
      </c>
      <c r="AS83" s="20">
        <v>5.9398866223138365</v>
      </c>
      <c r="AT83" s="20">
        <v>6.3523974781036641</v>
      </c>
      <c r="AU83" s="20">
        <v>6.1792030705084429</v>
      </c>
      <c r="AV83" s="20">
        <v>6.3350419013715227</v>
      </c>
      <c r="AW83" s="20">
        <v>6.447342581489468</v>
      </c>
      <c r="AX83" s="20">
        <v>6.401204137752841</v>
      </c>
      <c r="AY83" s="20">
        <v>6.401204137752841</v>
      </c>
      <c r="AZ83" s="20">
        <v>6.401204137752841</v>
      </c>
      <c r="BA83" s="20">
        <v>6.401204137752841</v>
      </c>
      <c r="BB83" s="20">
        <v>6.401204137752841</v>
      </c>
      <c r="BC83" s="20">
        <v>6.401204137752841</v>
      </c>
      <c r="BD83" s="20">
        <v>6.401204137752841</v>
      </c>
      <c r="BE83" s="20">
        <v>6.401204137752841</v>
      </c>
      <c r="BF83" s="20">
        <v>6.401204137752841</v>
      </c>
      <c r="BG83" s="20">
        <v>6.401204137752841</v>
      </c>
      <c r="BH83" s="20">
        <v>6.401204137752841</v>
      </c>
      <c r="BI83" s="20">
        <v>6.401204137752841</v>
      </c>
      <c r="BJ83" s="20">
        <v>6.401204137752841</v>
      </c>
      <c r="BK83" s="20">
        <v>6.401204137752841</v>
      </c>
      <c r="BL83" s="20">
        <v>6.401204137752841</v>
      </c>
      <c r="BM83" s="20">
        <v>6.401204137752841</v>
      </c>
    </row>
    <row r="84" spans="1:65">
      <c r="A84" s="22">
        <v>5.0000000000001002E-2</v>
      </c>
      <c r="B84" s="20">
        <f ca="1"/>
        <v>4251.7222898898144</v>
      </c>
      <c r="C84" s="20" cm="1">
        <f t="array" ref="C84:AF84">$A84*Total_Maximum_Demand__MVA____Option_2_Winter_POE50</f>
        <v>2.1681387163561503</v>
      </c>
      <c r="D84" s="20">
        <v>2.3950634988127364</v>
      </c>
      <c r="E84" s="20">
        <v>2.4191260028984503</v>
      </c>
      <c r="F84" s="20">
        <v>2.4488742969596067</v>
      </c>
      <c r="G84" s="20">
        <v>2.488371092715965</v>
      </c>
      <c r="H84" s="20">
        <v>2.5258151378222085</v>
      </c>
      <c r="I84" s="20">
        <v>2.5912519049107212</v>
      </c>
      <c r="J84" s="20">
        <v>2.7558296744325057</v>
      </c>
      <c r="K84" s="20">
        <v>2.844351367809415</v>
      </c>
      <c r="L84" s="20">
        <v>2.7797721697185835</v>
      </c>
      <c r="M84" s="20">
        <v>2.9797003576568075</v>
      </c>
      <c r="N84" s="20">
        <v>3.0157214306385436</v>
      </c>
      <c r="O84" s="20">
        <v>3.0416146283348162</v>
      </c>
      <c r="P84" s="20">
        <v>3.1636675574253896</v>
      </c>
      <c r="Q84" s="20">
        <v>3.1835340236560117</v>
      </c>
      <c r="R84" s="20">
        <v>3.1835340236560117</v>
      </c>
      <c r="S84" s="20">
        <v>3.1835340236560117</v>
      </c>
      <c r="T84" s="20">
        <v>3.1835340236560117</v>
      </c>
      <c r="U84" s="20">
        <v>3.1835340236560117</v>
      </c>
      <c r="V84" s="20">
        <v>3.1835340236560117</v>
      </c>
      <c r="W84" s="20">
        <v>3.1835340236560117</v>
      </c>
      <c r="X84" s="20">
        <v>3.1835340236560117</v>
      </c>
      <c r="Y84" s="20">
        <v>3.1835340236560117</v>
      </c>
      <c r="Z84" s="20">
        <v>3.1835340236560117</v>
      </c>
      <c r="AA84" s="20">
        <v>3.1835340236560117</v>
      </c>
      <c r="AB84" s="20">
        <v>3.1835340236560117</v>
      </c>
      <c r="AC84" s="20">
        <v>3.1835340236560117</v>
      </c>
      <c r="AD84" s="20">
        <v>3.1835340236560117</v>
      </c>
      <c r="AE84" s="20">
        <v>3.1835340236560117</v>
      </c>
      <c r="AF84" s="20">
        <v>3.1835340236560117</v>
      </c>
      <c r="AH84" s="22">
        <v>5.0000000000001002E-2</v>
      </c>
      <c r="AI84" s="20">
        <f ca="1"/>
        <v>4251.7222898898144</v>
      </c>
      <c r="AJ84" s="20" cm="1">
        <f t="array" ref="AJ84:BM84">$AH84*Total_Maximum_Demand__MVA____Option_2_Winter_POE10</f>
        <v>2.3766946169772725</v>
      </c>
      <c r="AK84" s="20">
        <v>2.5931483481166038</v>
      </c>
      <c r="AL84" s="20">
        <v>2.6155640296687146</v>
      </c>
      <c r="AM84" s="20">
        <v>2.6929236215279304</v>
      </c>
      <c r="AN84" s="20">
        <v>2.6910382411365852</v>
      </c>
      <c r="AO84" s="20">
        <v>2.7080491349075668</v>
      </c>
      <c r="AP84" s="20">
        <v>2.7745810858294271</v>
      </c>
      <c r="AQ84" s="20">
        <v>2.9657293999386671</v>
      </c>
      <c r="AR84" s="20">
        <v>3.0446087223388933</v>
      </c>
      <c r="AS84" s="20">
        <v>2.969943311156948</v>
      </c>
      <c r="AT84" s="20">
        <v>3.176198739051864</v>
      </c>
      <c r="AU84" s="20">
        <v>3.0896015352542521</v>
      </c>
      <c r="AV84" s="20">
        <v>3.1675209506857933</v>
      </c>
      <c r="AW84" s="20">
        <v>3.223671290744766</v>
      </c>
      <c r="AX84" s="20">
        <v>3.2006020688764525</v>
      </c>
      <c r="AY84" s="20">
        <v>3.2006020688764525</v>
      </c>
      <c r="AZ84" s="20">
        <v>3.2006020688764525</v>
      </c>
      <c r="BA84" s="20">
        <v>3.2006020688764525</v>
      </c>
      <c r="BB84" s="20">
        <v>3.2006020688764525</v>
      </c>
      <c r="BC84" s="20">
        <v>3.2006020688764525</v>
      </c>
      <c r="BD84" s="20">
        <v>3.2006020688764525</v>
      </c>
      <c r="BE84" s="20">
        <v>3.2006020688764525</v>
      </c>
      <c r="BF84" s="20">
        <v>3.2006020688764525</v>
      </c>
      <c r="BG84" s="20">
        <v>3.2006020688764525</v>
      </c>
      <c r="BH84" s="20">
        <v>3.2006020688764525</v>
      </c>
      <c r="BI84" s="20">
        <v>3.2006020688764525</v>
      </c>
      <c r="BJ84" s="20">
        <v>3.2006020688764525</v>
      </c>
      <c r="BK84" s="20">
        <v>3.2006020688764525</v>
      </c>
      <c r="BL84" s="20">
        <v>3.2006020688764525</v>
      </c>
      <c r="BM84" s="20">
        <v>3.2006020688764525</v>
      </c>
    </row>
    <row r="85" spans="1:65">
      <c r="A85" s="22">
        <v>9.9920072216264108E-16</v>
      </c>
      <c r="B85" s="20">
        <f ca="1"/>
        <v>4391.7028014610469</v>
      </c>
      <c r="C85" s="20" cm="1">
        <f t="array" ref="C85:AF85">$A85*Total_Maximum_Demand__MVA____Option_2_Winter_POE50</f>
        <v>4.3328115422636075E-14</v>
      </c>
      <c r="D85" s="20">
        <v>4.7862983552780399E-14</v>
      </c>
      <c r="E85" s="20">
        <v>4.834384898197013E-14</v>
      </c>
      <c r="F85" s="20">
        <v>4.8938339320150401E-14</v>
      </c>
      <c r="G85" s="20">
        <v>4.9727643857007653E-14</v>
      </c>
      <c r="H85" s="20">
        <v>5.0475926195224619E-14</v>
      </c>
      <c r="I85" s="20">
        <v>5.1783615493841202E-14</v>
      </c>
      <c r="J85" s="20">
        <v>5.5072540017002814E-14</v>
      </c>
      <c r="K85" s="20">
        <v>5.6841558815988132E-14</v>
      </c>
      <c r="L85" s="20">
        <v>5.5551007188607292E-14</v>
      </c>
      <c r="M85" s="20">
        <v>5.9546374983978044E-14</v>
      </c>
      <c r="N85" s="20">
        <v>6.0266220626706511E-14</v>
      </c>
      <c r="O85" s="20">
        <v>6.0783670663450805E-14</v>
      </c>
      <c r="P85" s="20">
        <v>6.3222778161238094E-14</v>
      </c>
      <c r="Q85" s="20">
        <v>6.3619789909327227E-14</v>
      </c>
      <c r="R85" s="20">
        <v>6.3619789909327227E-14</v>
      </c>
      <c r="S85" s="20">
        <v>6.3619789909327227E-14</v>
      </c>
      <c r="T85" s="20">
        <v>6.3619789909327227E-14</v>
      </c>
      <c r="U85" s="20">
        <v>6.3619789909327227E-14</v>
      </c>
      <c r="V85" s="20">
        <v>6.3619789909327227E-14</v>
      </c>
      <c r="W85" s="20">
        <v>6.3619789909327227E-14</v>
      </c>
      <c r="X85" s="20">
        <v>6.3619789909327227E-14</v>
      </c>
      <c r="Y85" s="20">
        <v>6.3619789909327227E-14</v>
      </c>
      <c r="Z85" s="20">
        <v>6.3619789909327227E-14</v>
      </c>
      <c r="AA85" s="20">
        <v>6.3619789909327227E-14</v>
      </c>
      <c r="AB85" s="20">
        <v>6.3619789909327227E-14</v>
      </c>
      <c r="AC85" s="20">
        <v>6.3619789909327227E-14</v>
      </c>
      <c r="AD85" s="20">
        <v>6.3619789909327227E-14</v>
      </c>
      <c r="AE85" s="20">
        <v>6.3619789909327227E-14</v>
      </c>
      <c r="AF85" s="20">
        <v>6.3619789909327227E-14</v>
      </c>
      <c r="AH85" s="22">
        <v>9.9920072216264108E-16</v>
      </c>
      <c r="AI85" s="20">
        <f ca="1"/>
        <v>4391.7028014610469</v>
      </c>
      <c r="AJ85" s="20" cm="1">
        <f t="array" ref="AJ85:BM85">$AH85*Total_Maximum_Demand__MVA____Option_2_Winter_POE10</f>
        <v>4.7495899552874093E-14</v>
      </c>
      <c r="AK85" s="20">
        <v>5.1821514042258369E-14</v>
      </c>
      <c r="AL85" s="20">
        <v>5.2269469346151094E-14</v>
      </c>
      <c r="AM85" s="20">
        <v>5.3815424547189778E-14</v>
      </c>
      <c r="AN85" s="20">
        <v>5.3777747078218109E-14</v>
      </c>
      <c r="AO85" s="20">
        <v>5.4117693025030038E-14</v>
      </c>
      <c r="AP85" s="20">
        <v>5.5447268493190258E-14</v>
      </c>
      <c r="AQ85" s="20">
        <v>5.926717916315266E-14</v>
      </c>
      <c r="AR85" s="20">
        <v>6.0843504681272745E-14</v>
      </c>
      <c r="AS85" s="20">
        <v>5.9351390025801365E-14</v>
      </c>
      <c r="AT85" s="20">
        <v>6.3473201475852577E-14</v>
      </c>
      <c r="AU85" s="20">
        <v>6.1742641704415827E-14</v>
      </c>
      <c r="AV85" s="20">
        <v>6.3299784427809524E-14</v>
      </c>
      <c r="AW85" s="20">
        <v>6.4421893634541586E-14</v>
      </c>
      <c r="AX85" s="20">
        <v>6.3960877971530609E-14</v>
      </c>
      <c r="AY85" s="20">
        <v>6.3960877971530609E-14</v>
      </c>
      <c r="AZ85" s="20">
        <v>6.3960877971530609E-14</v>
      </c>
      <c r="BA85" s="20">
        <v>6.3960877971530609E-14</v>
      </c>
      <c r="BB85" s="20">
        <v>6.3960877971530609E-14</v>
      </c>
      <c r="BC85" s="20">
        <v>6.3960877971530609E-14</v>
      </c>
      <c r="BD85" s="20">
        <v>6.3960877971530609E-14</v>
      </c>
      <c r="BE85" s="20">
        <v>6.3960877971530609E-14</v>
      </c>
      <c r="BF85" s="20">
        <v>6.3960877971530609E-14</v>
      </c>
      <c r="BG85" s="20">
        <v>6.3960877971530609E-14</v>
      </c>
      <c r="BH85" s="20">
        <v>6.3960877971530609E-14</v>
      </c>
      <c r="BI85" s="20">
        <v>6.3960877971530609E-14</v>
      </c>
      <c r="BJ85" s="20">
        <v>6.3960877971530609E-14</v>
      </c>
      <c r="BK85" s="20">
        <v>6.3960877971530609E-14</v>
      </c>
      <c r="BL85" s="20">
        <v>6.3960877971530609E-14</v>
      </c>
      <c r="BM85" s="20">
        <v>6.3960877971530609E-14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45.553333333333327</v>
      </c>
      <c r="D90" s="20">
        <v>48.958217495971745</v>
      </c>
      <c r="E90" s="20">
        <v>49.300371301619464</v>
      </c>
      <c r="F90" s="20">
        <v>49.132655906726818</v>
      </c>
      <c r="G90" s="20">
        <v>49.292127476470341</v>
      </c>
      <c r="H90" s="20">
        <v>49.357651530341776</v>
      </c>
      <c r="I90" s="20">
        <v>49.567651795200881</v>
      </c>
      <c r="J90" s="20">
        <v>49.999457921501666</v>
      </c>
      <c r="K90" s="20">
        <v>50.362712344977787</v>
      </c>
      <c r="L90" s="20">
        <v>50.529929821993385</v>
      </c>
      <c r="M90" s="20">
        <v>50.380889826792476</v>
      </c>
      <c r="N90" s="20">
        <v>51.005760495401141</v>
      </c>
      <c r="O90" s="20">
        <v>51.104866292303129</v>
      </c>
      <c r="P90" s="20">
        <v>50.98758105674861</v>
      </c>
      <c r="Q90" s="20">
        <v>51.222764288425076</v>
      </c>
      <c r="R90" s="20">
        <v>51.332764288425075</v>
      </c>
      <c r="S90" s="20">
        <v>51.332764288425075</v>
      </c>
      <c r="T90" s="20">
        <v>51.332764288425075</v>
      </c>
      <c r="U90" s="20">
        <v>51.332764288425075</v>
      </c>
      <c r="V90" s="20">
        <v>51.332764288425075</v>
      </c>
      <c r="W90" s="20">
        <v>51.332764288425075</v>
      </c>
      <c r="X90" s="20">
        <v>51.332764288425075</v>
      </c>
      <c r="Y90" s="20">
        <v>51.332764288425075</v>
      </c>
      <c r="Z90" s="20">
        <v>51.332764288425075</v>
      </c>
      <c r="AA90" s="20">
        <v>51.332764288425075</v>
      </c>
      <c r="AB90" s="20">
        <v>51.332764288425075</v>
      </c>
      <c r="AC90" s="20">
        <v>51.332764288425075</v>
      </c>
      <c r="AD90" s="20">
        <v>51.332764288425075</v>
      </c>
      <c r="AE90" s="20">
        <v>51.332764288425075</v>
      </c>
      <c r="AF90" s="20">
        <v>51.332764288425075</v>
      </c>
      <c r="AG90" s="20"/>
      <c r="AH90" s="22" cm="1">
        <f t="array" ref="AH90:AH113">Percent_MD</f>
        <v>1</v>
      </c>
      <c r="AI90" s="20" cm="1">
        <f t="array" aca="1" ref="AI90:AI113" ca="1">Summer___MD___Hours</f>
        <v>0</v>
      </c>
      <c r="AJ90" s="20" cm="1">
        <f t="array" ref="AJ90:BM90">$AH90*Total_Maximum_Demand__MVA____Option_2_Summer_POE10</f>
        <v>56.041111111111064</v>
      </c>
      <c r="AK90" s="20">
        <v>59.846297462008209</v>
      </c>
      <c r="AL90" s="20">
        <v>59.951299544149649</v>
      </c>
      <c r="AM90" s="20">
        <v>59.838091295212891</v>
      </c>
      <c r="AN90" s="20">
        <v>59.867205415180131</v>
      </c>
      <c r="AO90" s="20">
        <v>60.074997473036703</v>
      </c>
      <c r="AP90" s="20">
        <v>60.496108020620369</v>
      </c>
      <c r="AQ90" s="20">
        <v>61.237733693188368</v>
      </c>
      <c r="AR90" s="20">
        <v>61.624166673246435</v>
      </c>
      <c r="AS90" s="20">
        <v>61.903737676100107</v>
      </c>
      <c r="AT90" s="20">
        <v>62.326853697290609</v>
      </c>
      <c r="AU90" s="20">
        <v>62.867045545750827</v>
      </c>
      <c r="AV90" s="20">
        <v>63.520257121578737</v>
      </c>
      <c r="AW90" s="20">
        <v>63.862588288263055</v>
      </c>
      <c r="AX90" s="20">
        <v>63.751609184062914</v>
      </c>
      <c r="AY90" s="20">
        <v>63.861609184062914</v>
      </c>
      <c r="AZ90" s="20">
        <v>63.861609184062914</v>
      </c>
      <c r="BA90" s="20">
        <v>63.861609184062914</v>
      </c>
      <c r="BB90" s="20">
        <v>63.861609184062914</v>
      </c>
      <c r="BC90" s="20">
        <v>63.861609184062914</v>
      </c>
      <c r="BD90" s="20">
        <v>63.861609184062914</v>
      </c>
      <c r="BE90" s="20">
        <v>63.861609184062914</v>
      </c>
      <c r="BF90" s="20">
        <v>63.861609184062914</v>
      </c>
      <c r="BG90" s="20">
        <v>63.861609184062914</v>
      </c>
      <c r="BH90" s="20">
        <v>63.861609184062914</v>
      </c>
      <c r="BI90" s="20">
        <v>63.861609184062914</v>
      </c>
      <c r="BJ90" s="20">
        <v>63.861609184062914</v>
      </c>
      <c r="BK90" s="20">
        <v>63.861609184062914</v>
      </c>
      <c r="BL90" s="20">
        <v>63.861609184062914</v>
      </c>
      <c r="BM90" s="20">
        <v>63.861609184062914</v>
      </c>
    </row>
    <row r="91" spans="1:65">
      <c r="A91" s="22">
        <v>0.99</v>
      </c>
      <c r="B91" s="20">
        <f ca="1"/>
        <v>0.37816428448424311</v>
      </c>
      <c r="C91" s="20" cm="1">
        <f t="array" ref="C91:AF91">$A91*Total_Maximum_Demand__MVA____Option_2_Summer_POE50</f>
        <v>45.097799999999992</v>
      </c>
      <c r="D91" s="20">
        <v>48.46863532101203</v>
      </c>
      <c r="E91" s="20">
        <v>48.80736758860327</v>
      </c>
      <c r="F91" s="20">
        <v>48.64132934765955</v>
      </c>
      <c r="G91" s="20">
        <v>48.799206201705637</v>
      </c>
      <c r="H91" s="20">
        <v>48.86407501503836</v>
      </c>
      <c r="I91" s="20">
        <v>49.071975277248875</v>
      </c>
      <c r="J91" s="20">
        <v>49.499463342286646</v>
      </c>
      <c r="K91" s="20">
        <v>49.859085221528005</v>
      </c>
      <c r="L91" s="20">
        <v>50.024630523773453</v>
      </c>
      <c r="M91" s="20">
        <v>49.877080928524549</v>
      </c>
      <c r="N91" s="20">
        <v>50.495702890447127</v>
      </c>
      <c r="O91" s="20">
        <v>50.593817629380098</v>
      </c>
      <c r="P91" s="20">
        <v>50.477705246181124</v>
      </c>
      <c r="Q91" s="20">
        <v>50.710536645540827</v>
      </c>
      <c r="R91" s="20">
        <v>50.819436645540826</v>
      </c>
      <c r="S91" s="20">
        <v>50.819436645540826</v>
      </c>
      <c r="T91" s="20">
        <v>50.819436645540826</v>
      </c>
      <c r="U91" s="20">
        <v>50.819436645540826</v>
      </c>
      <c r="V91" s="20">
        <v>50.819436645540826</v>
      </c>
      <c r="W91" s="20">
        <v>50.819436645540826</v>
      </c>
      <c r="X91" s="20">
        <v>50.819436645540826</v>
      </c>
      <c r="Y91" s="20">
        <v>50.819436645540826</v>
      </c>
      <c r="Z91" s="20">
        <v>50.819436645540826</v>
      </c>
      <c r="AA91" s="20">
        <v>50.819436645540826</v>
      </c>
      <c r="AB91" s="20">
        <v>50.819436645540826</v>
      </c>
      <c r="AC91" s="20">
        <v>50.819436645540826</v>
      </c>
      <c r="AD91" s="20">
        <v>50.819436645540826</v>
      </c>
      <c r="AE91" s="20">
        <v>50.819436645540826</v>
      </c>
      <c r="AF91" s="20">
        <v>50.819436645540826</v>
      </c>
      <c r="AG91" s="20"/>
      <c r="AH91" s="22">
        <v>0.99</v>
      </c>
      <c r="AI91" s="20">
        <f ca="1"/>
        <v>0</v>
      </c>
      <c r="AJ91" s="20" cm="1">
        <f t="array" ref="AJ91:BM91">$AH91*Total_Maximum_Demand__MVA____Option_2_Summer_POE10</f>
        <v>55.480699999999956</v>
      </c>
      <c r="AK91" s="20">
        <v>59.247834487388126</v>
      </c>
      <c r="AL91" s="20">
        <v>59.351786548708155</v>
      </c>
      <c r="AM91" s="20">
        <v>59.23971038226076</v>
      </c>
      <c r="AN91" s="20">
        <v>59.268533361028325</v>
      </c>
      <c r="AO91" s="20">
        <v>59.474247498306333</v>
      </c>
      <c r="AP91" s="20">
        <v>59.891146940414167</v>
      </c>
      <c r="AQ91" s="20">
        <v>60.625356356256482</v>
      </c>
      <c r="AR91" s="20">
        <v>61.007925006513972</v>
      </c>
      <c r="AS91" s="20">
        <v>61.284700299339107</v>
      </c>
      <c r="AT91" s="20">
        <v>61.703585160317701</v>
      </c>
      <c r="AU91" s="20">
        <v>62.238375090293317</v>
      </c>
      <c r="AV91" s="20">
        <v>62.885054550362952</v>
      </c>
      <c r="AW91" s="20">
        <v>63.223962405380426</v>
      </c>
      <c r="AX91" s="20">
        <v>63.114093092222284</v>
      </c>
      <c r="AY91" s="20">
        <v>63.222993092222282</v>
      </c>
      <c r="AZ91" s="20">
        <v>63.222993092222282</v>
      </c>
      <c r="BA91" s="20">
        <v>63.222993092222282</v>
      </c>
      <c r="BB91" s="20">
        <v>63.222993092222282</v>
      </c>
      <c r="BC91" s="20">
        <v>63.222993092222282</v>
      </c>
      <c r="BD91" s="20">
        <v>63.222993092222282</v>
      </c>
      <c r="BE91" s="20">
        <v>63.222993092222282</v>
      </c>
      <c r="BF91" s="20">
        <v>63.222993092222282</v>
      </c>
      <c r="BG91" s="20">
        <v>63.222993092222282</v>
      </c>
      <c r="BH91" s="20">
        <v>63.222993092222282</v>
      </c>
      <c r="BI91" s="20">
        <v>63.222993092222282</v>
      </c>
      <c r="BJ91" s="20">
        <v>63.222993092222282</v>
      </c>
      <c r="BK91" s="20">
        <v>63.222993092222282</v>
      </c>
      <c r="BL91" s="20">
        <v>63.222993092222282</v>
      </c>
      <c r="BM91" s="20">
        <v>63.222993092222282</v>
      </c>
    </row>
    <row r="92" spans="1:65">
      <c r="A92" s="22">
        <v>0.98</v>
      </c>
      <c r="B92" s="20">
        <f ca="1"/>
        <v>0.37816428448424311</v>
      </c>
      <c r="C92" s="20" cm="1">
        <f t="array" ref="C92:AF92">$A92*Total_Maximum_Demand__MVA____Option_2_Summer_POE50</f>
        <v>44.642266666666657</v>
      </c>
      <c r="D92" s="20">
        <v>47.979053146052308</v>
      </c>
      <c r="E92" s="20">
        <v>48.314363875587077</v>
      </c>
      <c r="F92" s="20">
        <v>48.150002788592282</v>
      </c>
      <c r="G92" s="20">
        <v>48.306284926940933</v>
      </c>
      <c r="H92" s="20">
        <v>48.370498499734943</v>
      </c>
      <c r="I92" s="20">
        <v>48.576298759296861</v>
      </c>
      <c r="J92" s="20">
        <v>48.999468763071633</v>
      </c>
      <c r="K92" s="20">
        <v>49.35545809807823</v>
      </c>
      <c r="L92" s="20">
        <v>49.519331225553515</v>
      </c>
      <c r="M92" s="20">
        <v>49.373272030256622</v>
      </c>
      <c r="N92" s="20">
        <v>49.985645285493121</v>
      </c>
      <c r="O92" s="20">
        <v>50.082768966457067</v>
      </c>
      <c r="P92" s="20">
        <v>49.967829435613638</v>
      </c>
      <c r="Q92" s="20">
        <v>50.198309002656572</v>
      </c>
      <c r="R92" s="20">
        <v>50.306109002656569</v>
      </c>
      <c r="S92" s="20">
        <v>50.306109002656569</v>
      </c>
      <c r="T92" s="20">
        <v>50.306109002656569</v>
      </c>
      <c r="U92" s="20">
        <v>50.306109002656569</v>
      </c>
      <c r="V92" s="20">
        <v>50.306109002656569</v>
      </c>
      <c r="W92" s="20">
        <v>50.306109002656569</v>
      </c>
      <c r="X92" s="20">
        <v>50.306109002656569</v>
      </c>
      <c r="Y92" s="20">
        <v>50.306109002656569</v>
      </c>
      <c r="Z92" s="20">
        <v>50.306109002656569</v>
      </c>
      <c r="AA92" s="20">
        <v>50.306109002656569</v>
      </c>
      <c r="AB92" s="20">
        <v>50.306109002656569</v>
      </c>
      <c r="AC92" s="20">
        <v>50.306109002656569</v>
      </c>
      <c r="AD92" s="20">
        <v>50.306109002656569</v>
      </c>
      <c r="AE92" s="20">
        <v>50.306109002656569</v>
      </c>
      <c r="AF92" s="20">
        <v>50.306109002656569</v>
      </c>
      <c r="AG92" s="20"/>
      <c r="AH92" s="22">
        <v>0.98</v>
      </c>
      <c r="AI92" s="20">
        <f ca="1"/>
        <v>0</v>
      </c>
      <c r="AJ92" s="20" cm="1">
        <f t="array" ref="AJ92:BM92">$AH92*Total_Maximum_Demand__MVA____Option_2_Summer_POE10</f>
        <v>54.920288888888841</v>
      </c>
      <c r="AK92" s="20">
        <v>58.649371512768042</v>
      </c>
      <c r="AL92" s="20">
        <v>58.752273553266654</v>
      </c>
      <c r="AM92" s="20">
        <v>58.64132946930863</v>
      </c>
      <c r="AN92" s="20">
        <v>58.669861306876527</v>
      </c>
      <c r="AO92" s="20">
        <v>58.873497523575971</v>
      </c>
      <c r="AP92" s="20">
        <v>59.286185860207958</v>
      </c>
      <c r="AQ92" s="20">
        <v>60.012979019324597</v>
      </c>
      <c r="AR92" s="20">
        <v>60.391683339781508</v>
      </c>
      <c r="AS92" s="20">
        <v>60.6656629225781</v>
      </c>
      <c r="AT92" s="20">
        <v>61.080316623344793</v>
      </c>
      <c r="AU92" s="20">
        <v>61.609704634835808</v>
      </c>
      <c r="AV92" s="20">
        <v>62.249851979147159</v>
      </c>
      <c r="AW92" s="20">
        <v>62.585336522497791</v>
      </c>
      <c r="AX92" s="20">
        <v>62.476577000381653</v>
      </c>
      <c r="AY92" s="20">
        <v>62.584377000381657</v>
      </c>
      <c r="AZ92" s="20">
        <v>62.584377000381657</v>
      </c>
      <c r="BA92" s="20">
        <v>62.584377000381657</v>
      </c>
      <c r="BB92" s="20">
        <v>62.584377000381657</v>
      </c>
      <c r="BC92" s="20">
        <v>62.584377000381657</v>
      </c>
      <c r="BD92" s="20">
        <v>62.584377000381657</v>
      </c>
      <c r="BE92" s="20">
        <v>62.584377000381657</v>
      </c>
      <c r="BF92" s="20">
        <v>62.584377000381657</v>
      </c>
      <c r="BG92" s="20">
        <v>62.584377000381657</v>
      </c>
      <c r="BH92" s="20">
        <v>62.584377000381657</v>
      </c>
      <c r="BI92" s="20">
        <v>62.584377000381657</v>
      </c>
      <c r="BJ92" s="20">
        <v>62.584377000381657</v>
      </c>
      <c r="BK92" s="20">
        <v>62.584377000381657</v>
      </c>
      <c r="BL92" s="20">
        <v>62.584377000381657</v>
      </c>
      <c r="BM92" s="20">
        <v>62.584377000381657</v>
      </c>
    </row>
    <row r="93" spans="1:65">
      <c r="A93" s="22">
        <v>0.97</v>
      </c>
      <c r="B93" s="20">
        <f ca="1"/>
        <v>0.37816428448424311</v>
      </c>
      <c r="C93" s="20" cm="1">
        <f t="array" ref="C93:AF93">$A93*Total_Maximum_Demand__MVA____Option_2_Summer_POE50</f>
        <v>44.186733333333329</v>
      </c>
      <c r="D93" s="20">
        <v>47.489470971092594</v>
      </c>
      <c r="E93" s="20">
        <v>47.821360162570876</v>
      </c>
      <c r="F93" s="20">
        <v>47.658676229525014</v>
      </c>
      <c r="G93" s="20">
        <v>47.813363652176228</v>
      </c>
      <c r="H93" s="20">
        <v>47.876921984431519</v>
      </c>
      <c r="I93" s="20">
        <v>48.080622241344855</v>
      </c>
      <c r="J93" s="20">
        <v>48.499474183856613</v>
      </c>
      <c r="K93" s="20">
        <v>48.851830974628449</v>
      </c>
      <c r="L93" s="20">
        <v>49.014031927333583</v>
      </c>
      <c r="M93" s="20">
        <v>48.869463131988702</v>
      </c>
      <c r="N93" s="20">
        <v>49.475587680539107</v>
      </c>
      <c r="O93" s="20">
        <v>49.571720303534036</v>
      </c>
      <c r="P93" s="20">
        <v>49.457953625046152</v>
      </c>
      <c r="Q93" s="20">
        <v>49.686081359772324</v>
      </c>
      <c r="R93" s="20">
        <v>49.79278135977232</v>
      </c>
      <c r="S93" s="20">
        <v>49.79278135977232</v>
      </c>
      <c r="T93" s="20">
        <v>49.79278135977232</v>
      </c>
      <c r="U93" s="20">
        <v>49.79278135977232</v>
      </c>
      <c r="V93" s="20">
        <v>49.79278135977232</v>
      </c>
      <c r="W93" s="20">
        <v>49.79278135977232</v>
      </c>
      <c r="X93" s="20">
        <v>49.79278135977232</v>
      </c>
      <c r="Y93" s="20">
        <v>49.79278135977232</v>
      </c>
      <c r="Z93" s="20">
        <v>49.79278135977232</v>
      </c>
      <c r="AA93" s="20">
        <v>49.79278135977232</v>
      </c>
      <c r="AB93" s="20">
        <v>49.79278135977232</v>
      </c>
      <c r="AC93" s="20">
        <v>49.79278135977232</v>
      </c>
      <c r="AD93" s="20">
        <v>49.79278135977232</v>
      </c>
      <c r="AE93" s="20">
        <v>49.79278135977232</v>
      </c>
      <c r="AF93" s="20">
        <v>49.79278135977232</v>
      </c>
      <c r="AG93" s="20"/>
      <c r="AH93" s="22">
        <v>0.97</v>
      </c>
      <c r="AI93" s="20">
        <f ca="1"/>
        <v>0.37816428448424311</v>
      </c>
      <c r="AJ93" s="20" cm="1">
        <f t="array" ref="AJ93:BM93">$AH93*Total_Maximum_Demand__MVA____Option_2_Summer_POE10</f>
        <v>54.359877777777733</v>
      </c>
      <c r="AK93" s="20">
        <v>58.050908538147958</v>
      </c>
      <c r="AL93" s="20">
        <v>58.152760557825161</v>
      </c>
      <c r="AM93" s="20">
        <v>58.0429485563565</v>
      </c>
      <c r="AN93" s="20">
        <v>58.071189252724722</v>
      </c>
      <c r="AO93" s="20">
        <v>58.272747548845601</v>
      </c>
      <c r="AP93" s="20">
        <v>58.681224780001756</v>
      </c>
      <c r="AQ93" s="20">
        <v>59.400601682392718</v>
      </c>
      <c r="AR93" s="20">
        <v>59.775441673049038</v>
      </c>
      <c r="AS93" s="20">
        <v>60.046625545817101</v>
      </c>
      <c r="AT93" s="20">
        <v>60.457048086371891</v>
      </c>
      <c r="AU93" s="20">
        <v>60.981034179378298</v>
      </c>
      <c r="AV93" s="20">
        <v>61.614649407931374</v>
      </c>
      <c r="AW93" s="20">
        <v>61.946710639615162</v>
      </c>
      <c r="AX93" s="20">
        <v>61.839060908541022</v>
      </c>
      <c r="AY93" s="20">
        <v>61.945760908541025</v>
      </c>
      <c r="AZ93" s="20">
        <v>61.945760908541025</v>
      </c>
      <c r="BA93" s="20">
        <v>61.945760908541025</v>
      </c>
      <c r="BB93" s="20">
        <v>61.945760908541025</v>
      </c>
      <c r="BC93" s="20">
        <v>61.945760908541025</v>
      </c>
      <c r="BD93" s="20">
        <v>61.945760908541025</v>
      </c>
      <c r="BE93" s="20">
        <v>61.945760908541025</v>
      </c>
      <c r="BF93" s="20">
        <v>61.945760908541025</v>
      </c>
      <c r="BG93" s="20">
        <v>61.945760908541025</v>
      </c>
      <c r="BH93" s="20">
        <v>61.945760908541025</v>
      </c>
      <c r="BI93" s="20">
        <v>61.945760908541025</v>
      </c>
      <c r="BJ93" s="20">
        <v>61.945760908541025</v>
      </c>
      <c r="BK93" s="20">
        <v>61.945760908541025</v>
      </c>
      <c r="BL93" s="20">
        <v>61.945760908541025</v>
      </c>
      <c r="BM93" s="20">
        <v>61.945760908541025</v>
      </c>
    </row>
    <row r="94" spans="1:65">
      <c r="A94" s="22">
        <v>0.95</v>
      </c>
      <c r="B94" s="20">
        <f ca="1"/>
        <v>0.75632856896848621</v>
      </c>
      <c r="C94" s="20" cm="1">
        <f t="array" ref="C94:AF94">$A94*Total_Maximum_Demand__MVA____Option_2_Summer_POE50</f>
        <v>43.275666666666659</v>
      </c>
      <c r="D94" s="20">
        <v>46.510306621173157</v>
      </c>
      <c r="E94" s="20">
        <v>46.835352736538489</v>
      </c>
      <c r="F94" s="20">
        <v>46.676023111390478</v>
      </c>
      <c r="G94" s="20">
        <v>46.82752110264682</v>
      </c>
      <c r="H94" s="20">
        <v>46.889768953824685</v>
      </c>
      <c r="I94" s="20">
        <v>47.089269205440836</v>
      </c>
      <c r="J94" s="20">
        <v>47.49948502542658</v>
      </c>
      <c r="K94" s="20">
        <v>47.844576727728892</v>
      </c>
      <c r="L94" s="20">
        <v>48.003433330893714</v>
      </c>
      <c r="M94" s="20">
        <v>47.861845335452848</v>
      </c>
      <c r="N94" s="20">
        <v>48.455472470631079</v>
      </c>
      <c r="O94" s="20">
        <v>48.549622977687967</v>
      </c>
      <c r="P94" s="20">
        <v>48.438202003911179</v>
      </c>
      <c r="Q94" s="20">
        <v>48.66162607400382</v>
      </c>
      <c r="R94" s="20">
        <v>48.766126074003822</v>
      </c>
      <c r="S94" s="20">
        <v>48.766126074003822</v>
      </c>
      <c r="T94" s="20">
        <v>48.766126074003822</v>
      </c>
      <c r="U94" s="20">
        <v>48.766126074003822</v>
      </c>
      <c r="V94" s="20">
        <v>48.766126074003822</v>
      </c>
      <c r="W94" s="20">
        <v>48.766126074003822</v>
      </c>
      <c r="X94" s="20">
        <v>48.766126074003822</v>
      </c>
      <c r="Y94" s="20">
        <v>48.766126074003822</v>
      </c>
      <c r="Z94" s="20">
        <v>48.766126074003822</v>
      </c>
      <c r="AA94" s="20">
        <v>48.766126074003822</v>
      </c>
      <c r="AB94" s="20">
        <v>48.766126074003822</v>
      </c>
      <c r="AC94" s="20">
        <v>48.766126074003822</v>
      </c>
      <c r="AD94" s="20">
        <v>48.766126074003822</v>
      </c>
      <c r="AE94" s="20">
        <v>48.766126074003822</v>
      </c>
      <c r="AF94" s="20">
        <v>48.766126074003822</v>
      </c>
      <c r="AG94" s="20"/>
      <c r="AH94" s="22">
        <v>0.95</v>
      </c>
      <c r="AI94" s="20">
        <f ca="1"/>
        <v>0.37816428448424311</v>
      </c>
      <c r="AJ94" s="20" cm="1">
        <f t="array" ref="AJ94:BM94">$AH94*Total_Maximum_Demand__MVA____Option_2_Summer_POE10</f>
        <v>53.23905555555551</v>
      </c>
      <c r="AK94" s="20">
        <v>56.853982588907797</v>
      </c>
      <c r="AL94" s="20">
        <v>56.953734566942167</v>
      </c>
      <c r="AM94" s="20">
        <v>56.846186730452246</v>
      </c>
      <c r="AN94" s="20">
        <v>56.873845144421118</v>
      </c>
      <c r="AO94" s="20">
        <v>57.071247599384868</v>
      </c>
      <c r="AP94" s="20">
        <v>57.471302619589345</v>
      </c>
      <c r="AQ94" s="20">
        <v>58.175847008528947</v>
      </c>
      <c r="AR94" s="20">
        <v>58.542958339584111</v>
      </c>
      <c r="AS94" s="20">
        <v>58.808550792295101</v>
      </c>
      <c r="AT94" s="20">
        <v>59.210511012426075</v>
      </c>
      <c r="AU94" s="20">
        <v>59.723693268463286</v>
      </c>
      <c r="AV94" s="20">
        <v>60.344244265499796</v>
      </c>
      <c r="AW94" s="20">
        <v>60.669458873849898</v>
      </c>
      <c r="AX94" s="20">
        <v>60.564028724859767</v>
      </c>
      <c r="AY94" s="20">
        <v>60.668528724859769</v>
      </c>
      <c r="AZ94" s="20">
        <v>60.668528724859769</v>
      </c>
      <c r="BA94" s="20">
        <v>60.668528724859769</v>
      </c>
      <c r="BB94" s="20">
        <v>60.668528724859769</v>
      </c>
      <c r="BC94" s="20">
        <v>60.668528724859769</v>
      </c>
      <c r="BD94" s="20">
        <v>60.668528724859769</v>
      </c>
      <c r="BE94" s="20">
        <v>60.668528724859769</v>
      </c>
      <c r="BF94" s="20">
        <v>60.668528724859769</v>
      </c>
      <c r="BG94" s="20">
        <v>60.668528724859769</v>
      </c>
      <c r="BH94" s="20">
        <v>60.668528724859769</v>
      </c>
      <c r="BI94" s="20">
        <v>60.668528724859769</v>
      </c>
      <c r="BJ94" s="20">
        <v>60.668528724859769</v>
      </c>
      <c r="BK94" s="20">
        <v>60.668528724859769</v>
      </c>
      <c r="BL94" s="20">
        <v>60.668528724859769</v>
      </c>
      <c r="BM94" s="20">
        <v>60.668528724859769</v>
      </c>
    </row>
    <row r="95" spans="1:65">
      <c r="A95" s="22">
        <v>0.9</v>
      </c>
      <c r="B95" s="20">
        <f ca="1"/>
        <v>9.0759428276218337</v>
      </c>
      <c r="C95" s="20" cm="1">
        <f t="array" ref="C95:AF95">$A95*Total_Maximum_Demand__MVA____Option_2_Summer_POE50</f>
        <v>40.997999999999998</v>
      </c>
      <c r="D95" s="20">
        <v>44.06239574637457</v>
      </c>
      <c r="E95" s="20">
        <v>44.370334171457522</v>
      </c>
      <c r="F95" s="20">
        <v>44.219390316054138</v>
      </c>
      <c r="G95" s="20">
        <v>44.362914728823306</v>
      </c>
      <c r="H95" s="20">
        <v>44.421886377307601</v>
      </c>
      <c r="I95" s="20">
        <v>44.610886615680791</v>
      </c>
      <c r="J95" s="20">
        <v>44.999512129351501</v>
      </c>
      <c r="K95" s="20">
        <v>45.326441110480012</v>
      </c>
      <c r="L95" s="20">
        <v>45.47693683979405</v>
      </c>
      <c r="M95" s="20">
        <v>45.342800844113228</v>
      </c>
      <c r="N95" s="20">
        <v>45.905184445861025</v>
      </c>
      <c r="O95" s="20">
        <v>45.99437966307282</v>
      </c>
      <c r="P95" s="20">
        <v>45.888822951073749</v>
      </c>
      <c r="Q95" s="20">
        <v>46.100487859582572</v>
      </c>
      <c r="R95" s="20">
        <v>46.199487859582568</v>
      </c>
      <c r="S95" s="20">
        <v>46.199487859582568</v>
      </c>
      <c r="T95" s="20">
        <v>46.199487859582568</v>
      </c>
      <c r="U95" s="20">
        <v>46.199487859582568</v>
      </c>
      <c r="V95" s="20">
        <v>46.199487859582568</v>
      </c>
      <c r="W95" s="20">
        <v>46.199487859582568</v>
      </c>
      <c r="X95" s="20">
        <v>46.199487859582568</v>
      </c>
      <c r="Y95" s="20">
        <v>46.199487859582568</v>
      </c>
      <c r="Z95" s="20">
        <v>46.199487859582568</v>
      </c>
      <c r="AA95" s="20">
        <v>46.199487859582568</v>
      </c>
      <c r="AB95" s="20">
        <v>46.199487859582568</v>
      </c>
      <c r="AC95" s="20">
        <v>46.199487859582568</v>
      </c>
      <c r="AD95" s="20">
        <v>46.199487859582568</v>
      </c>
      <c r="AE95" s="20">
        <v>46.199487859582568</v>
      </c>
      <c r="AF95" s="20">
        <v>46.199487859582568</v>
      </c>
      <c r="AG95" s="20"/>
      <c r="AH95" s="22">
        <v>0.9</v>
      </c>
      <c r="AI95" s="20">
        <f ca="1"/>
        <v>0.75632856896848621</v>
      </c>
      <c r="AJ95" s="20" cm="1">
        <f t="array" ref="AJ95:BM95">$AH95*Total_Maximum_Demand__MVA____Option_2_Summer_POE10</f>
        <v>50.436999999999962</v>
      </c>
      <c r="AK95" s="20">
        <v>53.861667715807393</v>
      </c>
      <c r="AL95" s="20">
        <v>53.956169589734685</v>
      </c>
      <c r="AM95" s="20">
        <v>53.8542821656916</v>
      </c>
      <c r="AN95" s="20">
        <v>53.88048487366212</v>
      </c>
      <c r="AO95" s="20">
        <v>54.067497725733034</v>
      </c>
      <c r="AP95" s="20">
        <v>54.446497218558335</v>
      </c>
      <c r="AQ95" s="20">
        <v>55.113960323869534</v>
      </c>
      <c r="AR95" s="20">
        <v>55.461750005921793</v>
      </c>
      <c r="AS95" s="20">
        <v>55.713363908490095</v>
      </c>
      <c r="AT95" s="20">
        <v>56.094168327561547</v>
      </c>
      <c r="AU95" s="20">
        <v>56.580340991175746</v>
      </c>
      <c r="AV95" s="20">
        <v>57.168231409420862</v>
      </c>
      <c r="AW95" s="20">
        <v>57.476329459436748</v>
      </c>
      <c r="AX95" s="20">
        <v>57.376448265656627</v>
      </c>
      <c r="AY95" s="20">
        <v>57.475448265656624</v>
      </c>
      <c r="AZ95" s="20">
        <v>57.475448265656624</v>
      </c>
      <c r="BA95" s="20">
        <v>57.475448265656624</v>
      </c>
      <c r="BB95" s="20">
        <v>57.475448265656624</v>
      </c>
      <c r="BC95" s="20">
        <v>57.475448265656624</v>
      </c>
      <c r="BD95" s="20">
        <v>57.475448265656624</v>
      </c>
      <c r="BE95" s="20">
        <v>57.475448265656624</v>
      </c>
      <c r="BF95" s="20">
        <v>57.475448265656624</v>
      </c>
      <c r="BG95" s="20">
        <v>57.475448265656624</v>
      </c>
      <c r="BH95" s="20">
        <v>57.475448265656624</v>
      </c>
      <c r="BI95" s="20">
        <v>57.475448265656624</v>
      </c>
      <c r="BJ95" s="20">
        <v>57.475448265656624</v>
      </c>
      <c r="BK95" s="20">
        <v>57.475448265656624</v>
      </c>
      <c r="BL95" s="20">
        <v>57.475448265656624</v>
      </c>
      <c r="BM95" s="20">
        <v>57.475448265656624</v>
      </c>
    </row>
    <row r="96" spans="1:65">
      <c r="A96" s="22">
        <v>0.85</v>
      </c>
      <c r="B96" s="20">
        <f ca="1"/>
        <v>40.463578439814057</v>
      </c>
      <c r="C96" s="20" cm="1">
        <f t="array" ref="C96:AF96">$A96*Total_Maximum_Demand__MVA____Option_2_Summer_POE50</f>
        <v>38.720333333333329</v>
      </c>
      <c r="D96" s="20">
        <v>41.614484871575982</v>
      </c>
      <c r="E96" s="20">
        <v>41.90531560637654</v>
      </c>
      <c r="F96" s="20">
        <v>41.762757520717791</v>
      </c>
      <c r="G96" s="20">
        <v>41.898308354999791</v>
      </c>
      <c r="H96" s="20">
        <v>41.95400380079051</v>
      </c>
      <c r="I96" s="20">
        <v>42.132504025920746</v>
      </c>
      <c r="J96" s="20">
        <v>42.499539233276415</v>
      </c>
      <c r="K96" s="20">
        <v>42.808305493231117</v>
      </c>
      <c r="L96" s="20">
        <v>42.950440348694379</v>
      </c>
      <c r="M96" s="20">
        <v>42.8237563527736</v>
      </c>
      <c r="N96" s="20">
        <v>43.35489642109097</v>
      </c>
      <c r="O96" s="20">
        <v>43.439136348457659</v>
      </c>
      <c r="P96" s="20">
        <v>43.339443898236318</v>
      </c>
      <c r="Q96" s="20">
        <v>43.539349645161316</v>
      </c>
      <c r="R96" s="20">
        <v>43.632849645161315</v>
      </c>
      <c r="S96" s="20">
        <v>43.632849645161315</v>
      </c>
      <c r="T96" s="20">
        <v>43.632849645161315</v>
      </c>
      <c r="U96" s="20">
        <v>43.632849645161315</v>
      </c>
      <c r="V96" s="20">
        <v>43.632849645161315</v>
      </c>
      <c r="W96" s="20">
        <v>43.632849645161315</v>
      </c>
      <c r="X96" s="20">
        <v>43.632849645161315</v>
      </c>
      <c r="Y96" s="20">
        <v>43.632849645161315</v>
      </c>
      <c r="Z96" s="20">
        <v>43.632849645161315</v>
      </c>
      <c r="AA96" s="20">
        <v>43.632849645161315</v>
      </c>
      <c r="AB96" s="20">
        <v>43.632849645161315</v>
      </c>
      <c r="AC96" s="20">
        <v>43.632849645161315</v>
      </c>
      <c r="AD96" s="20">
        <v>43.632849645161315</v>
      </c>
      <c r="AE96" s="20">
        <v>43.632849645161315</v>
      </c>
      <c r="AF96" s="20">
        <v>43.632849645161315</v>
      </c>
      <c r="AG96" s="20"/>
      <c r="AH96" s="22">
        <v>0.85</v>
      </c>
      <c r="AI96" s="20">
        <f ca="1"/>
        <v>1.1344928534527294</v>
      </c>
      <c r="AJ96" s="20" cm="1">
        <f t="array" ref="AJ96:BM96">$AH96*Total_Maximum_Demand__MVA____Option_2_Summer_POE10</f>
        <v>47.6349444444444</v>
      </c>
      <c r="AK96" s="20">
        <v>50.869352842706974</v>
      </c>
      <c r="AL96" s="20">
        <v>50.958604612527203</v>
      </c>
      <c r="AM96" s="20">
        <v>50.862377600930955</v>
      </c>
      <c r="AN96" s="20">
        <v>50.887124602903107</v>
      </c>
      <c r="AO96" s="20">
        <v>51.0637478520812</v>
      </c>
      <c r="AP96" s="20">
        <v>51.421691817527311</v>
      </c>
      <c r="AQ96" s="20">
        <v>52.052073639210114</v>
      </c>
      <c r="AR96" s="20">
        <v>52.380541672259469</v>
      </c>
      <c r="AS96" s="20">
        <v>52.618177024685089</v>
      </c>
      <c r="AT96" s="20">
        <v>52.977825642697013</v>
      </c>
      <c r="AU96" s="20">
        <v>53.436988713888205</v>
      </c>
      <c r="AV96" s="20">
        <v>53.992218553341928</v>
      </c>
      <c r="AW96" s="20">
        <v>54.283200045023598</v>
      </c>
      <c r="AX96" s="20">
        <v>54.188867806453473</v>
      </c>
      <c r="AY96" s="20">
        <v>54.282367806453479</v>
      </c>
      <c r="AZ96" s="20">
        <v>54.282367806453479</v>
      </c>
      <c r="BA96" s="20">
        <v>54.282367806453479</v>
      </c>
      <c r="BB96" s="20">
        <v>54.282367806453479</v>
      </c>
      <c r="BC96" s="20">
        <v>54.282367806453479</v>
      </c>
      <c r="BD96" s="20">
        <v>54.282367806453479</v>
      </c>
      <c r="BE96" s="20">
        <v>54.282367806453479</v>
      </c>
      <c r="BF96" s="20">
        <v>54.282367806453479</v>
      </c>
      <c r="BG96" s="20">
        <v>54.282367806453479</v>
      </c>
      <c r="BH96" s="20">
        <v>54.282367806453479</v>
      </c>
      <c r="BI96" s="20">
        <v>54.282367806453479</v>
      </c>
      <c r="BJ96" s="20">
        <v>54.282367806453479</v>
      </c>
      <c r="BK96" s="20">
        <v>54.282367806453479</v>
      </c>
      <c r="BL96" s="20">
        <v>54.282367806453479</v>
      </c>
      <c r="BM96" s="20">
        <v>54.282367806453479</v>
      </c>
    </row>
    <row r="97" spans="1:65">
      <c r="A97" s="22">
        <v>0.8</v>
      </c>
      <c r="B97" s="20">
        <f ca="1"/>
        <v>94.54107112106081</v>
      </c>
      <c r="C97" s="20" cm="1">
        <f t="array" ref="C97:AF97">$A97*Total_Maximum_Demand__MVA____Option_2_Summer_POE50</f>
        <v>36.442666666666661</v>
      </c>
      <c r="D97" s="20">
        <v>39.166573996777402</v>
      </c>
      <c r="E97" s="20">
        <v>39.440297041295572</v>
      </c>
      <c r="F97" s="20">
        <v>39.306124725381459</v>
      </c>
      <c r="G97" s="20">
        <v>39.433701981176277</v>
      </c>
      <c r="H97" s="20">
        <v>39.486121224273425</v>
      </c>
      <c r="I97" s="20">
        <v>39.654121436160708</v>
      </c>
      <c r="J97" s="20">
        <v>39.999566337201337</v>
      </c>
      <c r="K97" s="20">
        <v>40.29016987598223</v>
      </c>
      <c r="L97" s="20">
        <v>40.423943857594708</v>
      </c>
      <c r="M97" s="20">
        <v>40.304711861433987</v>
      </c>
      <c r="N97" s="20">
        <v>40.804608396320916</v>
      </c>
      <c r="O97" s="20">
        <v>40.883893033842504</v>
      </c>
      <c r="P97" s="20">
        <v>40.790064845398888</v>
      </c>
      <c r="Q97" s="20">
        <v>40.97821143074006</v>
      </c>
      <c r="R97" s="20">
        <v>41.066211430740061</v>
      </c>
      <c r="S97" s="20">
        <v>41.066211430740061</v>
      </c>
      <c r="T97" s="20">
        <v>41.066211430740061</v>
      </c>
      <c r="U97" s="20">
        <v>41.066211430740061</v>
      </c>
      <c r="V97" s="20">
        <v>41.066211430740061</v>
      </c>
      <c r="W97" s="20">
        <v>41.066211430740061</v>
      </c>
      <c r="X97" s="20">
        <v>41.066211430740061</v>
      </c>
      <c r="Y97" s="20">
        <v>41.066211430740061</v>
      </c>
      <c r="Z97" s="20">
        <v>41.066211430740061</v>
      </c>
      <c r="AA97" s="20">
        <v>41.066211430740061</v>
      </c>
      <c r="AB97" s="20">
        <v>41.066211430740061</v>
      </c>
      <c r="AC97" s="20">
        <v>41.066211430740061</v>
      </c>
      <c r="AD97" s="20">
        <v>41.066211430740061</v>
      </c>
      <c r="AE97" s="20">
        <v>41.066211430740061</v>
      </c>
      <c r="AF97" s="20">
        <v>41.066211430740061</v>
      </c>
      <c r="AG97" s="20"/>
      <c r="AH97" s="22">
        <v>0.8</v>
      </c>
      <c r="AI97" s="20">
        <f ca="1"/>
        <v>2.6471499913897021</v>
      </c>
      <c r="AJ97" s="20" cm="1">
        <f t="array" ref="AJ97:BM97">$AH97*Total_Maximum_Demand__MVA____Option_2_Summer_POE10</f>
        <v>44.832888888888853</v>
      </c>
      <c r="AK97" s="20">
        <v>47.877037969606569</v>
      </c>
      <c r="AL97" s="20">
        <v>47.961039635319722</v>
      </c>
      <c r="AM97" s="20">
        <v>47.870473036170317</v>
      </c>
      <c r="AN97" s="20">
        <v>47.893764332144109</v>
      </c>
      <c r="AO97" s="20">
        <v>48.059997978429365</v>
      </c>
      <c r="AP97" s="20">
        <v>48.396886416496301</v>
      </c>
      <c r="AQ97" s="20">
        <v>48.990186954550694</v>
      </c>
      <c r="AR97" s="20">
        <v>49.299333338597151</v>
      </c>
      <c r="AS97" s="20">
        <v>49.52299014088009</v>
      </c>
      <c r="AT97" s="20">
        <v>49.861482957832493</v>
      </c>
      <c r="AU97" s="20">
        <v>50.293636436600664</v>
      </c>
      <c r="AV97" s="20">
        <v>50.816205697262994</v>
      </c>
      <c r="AW97" s="20">
        <v>51.090070630610448</v>
      </c>
      <c r="AX97" s="20">
        <v>51.001287347250333</v>
      </c>
      <c r="AY97" s="20">
        <v>51.089287347250334</v>
      </c>
      <c r="AZ97" s="20">
        <v>51.089287347250334</v>
      </c>
      <c r="BA97" s="20">
        <v>51.089287347250334</v>
      </c>
      <c r="BB97" s="20">
        <v>51.089287347250334</v>
      </c>
      <c r="BC97" s="20">
        <v>51.089287347250334</v>
      </c>
      <c r="BD97" s="20">
        <v>51.089287347250334</v>
      </c>
      <c r="BE97" s="20">
        <v>51.089287347250334</v>
      </c>
      <c r="BF97" s="20">
        <v>51.089287347250334</v>
      </c>
      <c r="BG97" s="20">
        <v>51.089287347250334</v>
      </c>
      <c r="BH97" s="20">
        <v>51.089287347250334</v>
      </c>
      <c r="BI97" s="20">
        <v>51.089287347250334</v>
      </c>
      <c r="BJ97" s="20">
        <v>51.089287347250334</v>
      </c>
      <c r="BK97" s="20">
        <v>51.089287347250334</v>
      </c>
      <c r="BL97" s="20">
        <v>51.089287347250334</v>
      </c>
      <c r="BM97" s="20">
        <v>51.089287347250334</v>
      </c>
    </row>
    <row r="98" spans="1:65">
      <c r="A98" s="22">
        <v>0.75</v>
      </c>
      <c r="B98" s="20">
        <f ca="1"/>
        <v>197.023592216292</v>
      </c>
      <c r="C98" s="20" cm="1">
        <f t="array" ref="C98:AF98">$A98*Total_Maximum_Demand__MVA____Option_2_Summer_POE50</f>
        <v>34.164999999999992</v>
      </c>
      <c r="D98" s="20">
        <v>36.718663121978807</v>
      </c>
      <c r="E98" s="20">
        <v>36.975278476214598</v>
      </c>
      <c r="F98" s="20">
        <v>36.849491930045112</v>
      </c>
      <c r="G98" s="20">
        <v>36.969095607352756</v>
      </c>
      <c r="H98" s="20">
        <v>37.018238647756334</v>
      </c>
      <c r="I98" s="20">
        <v>37.175738846400662</v>
      </c>
      <c r="J98" s="20">
        <v>37.499593441126251</v>
      </c>
      <c r="K98" s="20">
        <v>37.772034258733342</v>
      </c>
      <c r="L98" s="20">
        <v>37.897447366495037</v>
      </c>
      <c r="M98" s="20">
        <v>37.785667370094359</v>
      </c>
      <c r="N98" s="20">
        <v>38.254320371550854</v>
      </c>
      <c r="O98" s="20">
        <v>38.328649719227343</v>
      </c>
      <c r="P98" s="20">
        <v>38.240685792561457</v>
      </c>
      <c r="Q98" s="20">
        <v>38.417073216318805</v>
      </c>
      <c r="R98" s="20">
        <v>38.499573216318808</v>
      </c>
      <c r="S98" s="20">
        <v>38.499573216318808</v>
      </c>
      <c r="T98" s="20">
        <v>38.499573216318808</v>
      </c>
      <c r="U98" s="20">
        <v>38.499573216318808</v>
      </c>
      <c r="V98" s="20">
        <v>38.499573216318808</v>
      </c>
      <c r="W98" s="20">
        <v>38.499573216318808</v>
      </c>
      <c r="X98" s="20">
        <v>38.499573216318808</v>
      </c>
      <c r="Y98" s="20">
        <v>38.499573216318808</v>
      </c>
      <c r="Z98" s="20">
        <v>38.499573216318808</v>
      </c>
      <c r="AA98" s="20">
        <v>38.499573216318808</v>
      </c>
      <c r="AB98" s="20">
        <v>38.499573216318808</v>
      </c>
      <c r="AC98" s="20">
        <v>38.499573216318808</v>
      </c>
      <c r="AD98" s="20">
        <v>38.499573216318808</v>
      </c>
      <c r="AE98" s="20">
        <v>38.499573216318808</v>
      </c>
      <c r="AF98" s="20">
        <v>38.499573216318808</v>
      </c>
      <c r="AG98" s="20"/>
      <c r="AH98" s="22">
        <v>0.75</v>
      </c>
      <c r="AI98" s="20">
        <f ca="1"/>
        <v>3.403478560358189</v>
      </c>
      <c r="AJ98" s="20" cm="1">
        <f t="array" ref="AJ98:BM98">$AH98*Total_Maximum_Demand__MVA____Option_2_Summer_POE10</f>
        <v>42.030833333333298</v>
      </c>
      <c r="AK98" s="20">
        <v>44.884723096506157</v>
      </c>
      <c r="AL98" s="20">
        <v>44.963474658112233</v>
      </c>
      <c r="AM98" s="20">
        <v>44.878568471409665</v>
      </c>
      <c r="AN98" s="20">
        <v>44.900404061385096</v>
      </c>
      <c r="AO98" s="20">
        <v>45.056248104777524</v>
      </c>
      <c r="AP98" s="20">
        <v>45.372081015465277</v>
      </c>
      <c r="AQ98" s="20">
        <v>45.928300269891274</v>
      </c>
      <c r="AR98" s="20">
        <v>46.218125004934826</v>
      </c>
      <c r="AS98" s="20">
        <v>46.427803257075084</v>
      </c>
      <c r="AT98" s="20">
        <v>46.745140272967959</v>
      </c>
      <c r="AU98" s="20">
        <v>47.150284159313117</v>
      </c>
      <c r="AV98" s="20">
        <v>47.640192841184053</v>
      </c>
      <c r="AW98" s="20">
        <v>47.896941216197291</v>
      </c>
      <c r="AX98" s="20">
        <v>47.813706888047186</v>
      </c>
      <c r="AY98" s="20">
        <v>47.896206888047189</v>
      </c>
      <c r="AZ98" s="20">
        <v>47.896206888047189</v>
      </c>
      <c r="BA98" s="20">
        <v>47.896206888047189</v>
      </c>
      <c r="BB98" s="20">
        <v>47.896206888047189</v>
      </c>
      <c r="BC98" s="20">
        <v>47.896206888047189</v>
      </c>
      <c r="BD98" s="20">
        <v>47.896206888047189</v>
      </c>
      <c r="BE98" s="20">
        <v>47.896206888047189</v>
      </c>
      <c r="BF98" s="20">
        <v>47.896206888047189</v>
      </c>
      <c r="BG98" s="20">
        <v>47.896206888047189</v>
      </c>
      <c r="BH98" s="20">
        <v>47.896206888047189</v>
      </c>
      <c r="BI98" s="20">
        <v>47.896206888047189</v>
      </c>
      <c r="BJ98" s="20">
        <v>47.896206888047189</v>
      </c>
      <c r="BK98" s="20">
        <v>47.896206888047189</v>
      </c>
      <c r="BL98" s="20">
        <v>47.896206888047189</v>
      </c>
      <c r="BM98" s="20">
        <v>47.896206888047189</v>
      </c>
    </row>
    <row r="99" spans="1:65">
      <c r="A99" s="22">
        <v>0.7</v>
      </c>
      <c r="B99" s="20">
        <f ca="1"/>
        <v>336.94437747546101</v>
      </c>
      <c r="C99" s="20" cm="1">
        <f t="array" ref="C99:AF99">$A99*Total_Maximum_Demand__MVA____Option_2_Summer_POE50</f>
        <v>31.887333333333327</v>
      </c>
      <c r="D99" s="20">
        <v>34.270752247180219</v>
      </c>
      <c r="E99" s="20">
        <v>34.510259911133623</v>
      </c>
      <c r="F99" s="20">
        <v>34.392859134708772</v>
      </c>
      <c r="G99" s="20">
        <v>34.504489233529235</v>
      </c>
      <c r="H99" s="20">
        <v>34.550356071239243</v>
      </c>
      <c r="I99" s="20">
        <v>34.697356256640617</v>
      </c>
      <c r="J99" s="20">
        <v>34.999620545051165</v>
      </c>
      <c r="K99" s="20">
        <v>35.253898641484447</v>
      </c>
      <c r="L99" s="20">
        <v>35.370950875395366</v>
      </c>
      <c r="M99" s="20">
        <v>35.266622878754731</v>
      </c>
      <c r="N99" s="20">
        <v>35.704032346780799</v>
      </c>
      <c r="O99" s="20">
        <v>35.773406404612189</v>
      </c>
      <c r="P99" s="20">
        <v>35.691306739724027</v>
      </c>
      <c r="Q99" s="20">
        <v>35.855935001897549</v>
      </c>
      <c r="R99" s="20">
        <v>35.932935001897548</v>
      </c>
      <c r="S99" s="20">
        <v>35.932935001897548</v>
      </c>
      <c r="T99" s="20">
        <v>35.932935001897548</v>
      </c>
      <c r="U99" s="20">
        <v>35.932935001897548</v>
      </c>
      <c r="V99" s="20">
        <v>35.932935001897548</v>
      </c>
      <c r="W99" s="20">
        <v>35.932935001897548</v>
      </c>
      <c r="X99" s="20">
        <v>35.932935001897548</v>
      </c>
      <c r="Y99" s="20">
        <v>35.932935001897548</v>
      </c>
      <c r="Z99" s="20">
        <v>35.932935001897548</v>
      </c>
      <c r="AA99" s="20">
        <v>35.932935001897548</v>
      </c>
      <c r="AB99" s="20">
        <v>35.932935001897548</v>
      </c>
      <c r="AC99" s="20">
        <v>35.932935001897548</v>
      </c>
      <c r="AD99" s="20">
        <v>35.932935001897548</v>
      </c>
      <c r="AE99" s="20">
        <v>35.932935001897548</v>
      </c>
      <c r="AF99" s="20">
        <v>35.932935001897548</v>
      </c>
      <c r="AG99" s="20"/>
      <c r="AH99" s="22">
        <v>0.7</v>
      </c>
      <c r="AI99" s="20">
        <f ca="1"/>
        <v>5.6724642672636474</v>
      </c>
      <c r="AJ99" s="20" cm="1">
        <f t="array" ref="AJ99:BM99">$AH99*Total_Maximum_Demand__MVA____Option_2_Summer_POE10</f>
        <v>39.228777777777744</v>
      </c>
      <c r="AK99" s="20">
        <v>41.892408223405745</v>
      </c>
      <c r="AL99" s="20">
        <v>41.965909680904751</v>
      </c>
      <c r="AM99" s="20">
        <v>41.886663906649019</v>
      </c>
      <c r="AN99" s="20">
        <v>41.907043790626091</v>
      </c>
      <c r="AO99" s="20">
        <v>42.052498231125689</v>
      </c>
      <c r="AP99" s="20">
        <v>42.347275614434253</v>
      </c>
      <c r="AQ99" s="20">
        <v>42.866413585231854</v>
      </c>
      <c r="AR99" s="20">
        <v>43.136916671272502</v>
      </c>
      <c r="AS99" s="20">
        <v>43.332616373270071</v>
      </c>
      <c r="AT99" s="20">
        <v>43.628797588103424</v>
      </c>
      <c r="AU99" s="20">
        <v>44.006931882025576</v>
      </c>
      <c r="AV99" s="20">
        <v>44.464179985105112</v>
      </c>
      <c r="AW99" s="20">
        <v>44.703811801784134</v>
      </c>
      <c r="AX99" s="20">
        <v>44.626126428844039</v>
      </c>
      <c r="AY99" s="20">
        <v>44.703126428844037</v>
      </c>
      <c r="AZ99" s="20">
        <v>44.703126428844037</v>
      </c>
      <c r="BA99" s="20">
        <v>44.703126428844037</v>
      </c>
      <c r="BB99" s="20">
        <v>44.703126428844037</v>
      </c>
      <c r="BC99" s="20">
        <v>44.703126428844037</v>
      </c>
      <c r="BD99" s="20">
        <v>44.703126428844037</v>
      </c>
      <c r="BE99" s="20">
        <v>44.703126428844037</v>
      </c>
      <c r="BF99" s="20">
        <v>44.703126428844037</v>
      </c>
      <c r="BG99" s="20">
        <v>44.703126428844037</v>
      </c>
      <c r="BH99" s="20">
        <v>44.703126428844037</v>
      </c>
      <c r="BI99" s="20">
        <v>44.703126428844037</v>
      </c>
      <c r="BJ99" s="20">
        <v>44.703126428844037</v>
      </c>
      <c r="BK99" s="20">
        <v>44.703126428844037</v>
      </c>
      <c r="BL99" s="20">
        <v>44.703126428844037</v>
      </c>
      <c r="BM99" s="20">
        <v>44.703126428844037</v>
      </c>
    </row>
    <row r="100" spans="1:65">
      <c r="A100" s="22">
        <v>0.65</v>
      </c>
      <c r="B100" s="20">
        <f ca="1"/>
        <v>521.48854830376217</v>
      </c>
      <c r="C100" s="20" cm="1">
        <f t="array" ref="C100:AF100">$A100*Total_Maximum_Demand__MVA____Option_2_Summer_POE50</f>
        <v>29.609666666666662</v>
      </c>
      <c r="D100" s="20">
        <v>31.822841372381635</v>
      </c>
      <c r="E100" s="20">
        <v>32.045241346052656</v>
      </c>
      <c r="F100" s="20">
        <v>31.936226339372432</v>
      </c>
      <c r="G100" s="20">
        <v>32.03988285970572</v>
      </c>
      <c r="H100" s="20">
        <v>32.082473494722159</v>
      </c>
      <c r="I100" s="20">
        <v>32.218973666880572</v>
      </c>
      <c r="J100" s="20">
        <v>32.499647648976087</v>
      </c>
      <c r="K100" s="20">
        <v>32.73576302423556</v>
      </c>
      <c r="L100" s="20">
        <v>32.844454384295702</v>
      </c>
      <c r="M100" s="20">
        <v>32.747578387415111</v>
      </c>
      <c r="N100" s="20">
        <v>33.153744322010745</v>
      </c>
      <c r="O100" s="20">
        <v>33.218163089997034</v>
      </c>
      <c r="P100" s="20">
        <v>33.141927686886596</v>
      </c>
      <c r="Q100" s="20">
        <v>33.294796787476301</v>
      </c>
      <c r="R100" s="20">
        <v>33.366296787476301</v>
      </c>
      <c r="S100" s="20">
        <v>33.366296787476301</v>
      </c>
      <c r="T100" s="20">
        <v>33.366296787476301</v>
      </c>
      <c r="U100" s="20">
        <v>33.366296787476301</v>
      </c>
      <c r="V100" s="20">
        <v>33.366296787476301</v>
      </c>
      <c r="W100" s="20">
        <v>33.366296787476301</v>
      </c>
      <c r="X100" s="20">
        <v>33.366296787476301</v>
      </c>
      <c r="Y100" s="20">
        <v>33.366296787476301</v>
      </c>
      <c r="Z100" s="20">
        <v>33.366296787476301</v>
      </c>
      <c r="AA100" s="20">
        <v>33.366296787476301</v>
      </c>
      <c r="AB100" s="20">
        <v>33.366296787476301</v>
      </c>
      <c r="AC100" s="20">
        <v>33.366296787476301</v>
      </c>
      <c r="AD100" s="20">
        <v>33.366296787476301</v>
      </c>
      <c r="AE100" s="20">
        <v>33.366296787476301</v>
      </c>
      <c r="AF100" s="20">
        <v>33.366296787476301</v>
      </c>
      <c r="AG100" s="20"/>
      <c r="AH100" s="22">
        <v>0.65</v>
      </c>
      <c r="AI100" s="20">
        <f ca="1"/>
        <v>6.4287928362321329</v>
      </c>
      <c r="AJ100" s="20" cm="1">
        <f t="array" ref="AJ100:BM100">$AH100*Total_Maximum_Demand__MVA____Option_2_Summer_POE10</f>
        <v>36.426722222222196</v>
      </c>
      <c r="AK100" s="20">
        <v>38.90009335030534</v>
      </c>
      <c r="AL100" s="20">
        <v>38.968344703697269</v>
      </c>
      <c r="AM100" s="20">
        <v>38.894759341888381</v>
      </c>
      <c r="AN100" s="20">
        <v>38.913683519867085</v>
      </c>
      <c r="AO100" s="20">
        <v>39.048748357473855</v>
      </c>
      <c r="AP100" s="20">
        <v>39.322470213403243</v>
      </c>
      <c r="AQ100" s="20">
        <v>39.804526900572441</v>
      </c>
      <c r="AR100" s="20">
        <v>40.055708337610184</v>
      </c>
      <c r="AS100" s="20">
        <v>40.237429489465072</v>
      </c>
      <c r="AT100" s="20">
        <v>40.512454903238897</v>
      </c>
      <c r="AU100" s="20">
        <v>40.863579604738035</v>
      </c>
      <c r="AV100" s="20">
        <v>41.288167129026178</v>
      </c>
      <c r="AW100" s="20">
        <v>41.510682387370984</v>
      </c>
      <c r="AX100" s="20">
        <v>41.438545969640899</v>
      </c>
      <c r="AY100" s="20">
        <v>41.510045969640892</v>
      </c>
      <c r="AZ100" s="20">
        <v>41.510045969640892</v>
      </c>
      <c r="BA100" s="20">
        <v>41.510045969640892</v>
      </c>
      <c r="BB100" s="20">
        <v>41.510045969640892</v>
      </c>
      <c r="BC100" s="20">
        <v>41.510045969640892</v>
      </c>
      <c r="BD100" s="20">
        <v>41.510045969640892</v>
      </c>
      <c r="BE100" s="20">
        <v>41.510045969640892</v>
      </c>
      <c r="BF100" s="20">
        <v>41.510045969640892</v>
      </c>
      <c r="BG100" s="20">
        <v>41.510045969640892</v>
      </c>
      <c r="BH100" s="20">
        <v>41.510045969640892</v>
      </c>
      <c r="BI100" s="20">
        <v>41.510045969640892</v>
      </c>
      <c r="BJ100" s="20">
        <v>41.510045969640892</v>
      </c>
      <c r="BK100" s="20">
        <v>41.510045969640892</v>
      </c>
      <c r="BL100" s="20">
        <v>41.510045969640892</v>
      </c>
      <c r="BM100" s="20">
        <v>41.510045969640892</v>
      </c>
    </row>
    <row r="101" spans="1:65">
      <c r="A101" s="22">
        <v>0.6</v>
      </c>
      <c r="B101" s="20">
        <f ca="1"/>
        <v>812.67504735665705</v>
      </c>
      <c r="C101" s="20" cm="1">
        <f t="array" ref="C101:AF101">$A101*Total_Maximum_Demand__MVA____Option_2_Summer_POE50</f>
        <v>27.331999999999997</v>
      </c>
      <c r="D101" s="20">
        <v>29.374930497583044</v>
      </c>
      <c r="E101" s="20">
        <v>29.580222780971678</v>
      </c>
      <c r="F101" s="20">
        <v>29.479593544036089</v>
      </c>
      <c r="G101" s="20">
        <v>29.575276485882203</v>
      </c>
      <c r="H101" s="20">
        <v>29.614590918205064</v>
      </c>
      <c r="I101" s="20">
        <v>29.740591077120527</v>
      </c>
      <c r="J101" s="20">
        <v>29.999674752900997</v>
      </c>
      <c r="K101" s="20">
        <v>30.217627406986672</v>
      </c>
      <c r="L101" s="20">
        <v>30.317957893196031</v>
      </c>
      <c r="M101" s="20">
        <v>30.228533896075483</v>
      </c>
      <c r="N101" s="20">
        <v>30.603456297240683</v>
      </c>
      <c r="O101" s="20">
        <v>30.662919775381877</v>
      </c>
      <c r="P101" s="20">
        <v>30.592548634049166</v>
      </c>
      <c r="Q101" s="20">
        <v>30.733658573055045</v>
      </c>
      <c r="R101" s="20">
        <v>30.799658573055044</v>
      </c>
      <c r="S101" s="20">
        <v>30.799658573055044</v>
      </c>
      <c r="T101" s="20">
        <v>30.799658573055044</v>
      </c>
      <c r="U101" s="20">
        <v>30.799658573055044</v>
      </c>
      <c r="V101" s="20">
        <v>30.799658573055044</v>
      </c>
      <c r="W101" s="20">
        <v>30.799658573055044</v>
      </c>
      <c r="X101" s="20">
        <v>30.799658573055044</v>
      </c>
      <c r="Y101" s="20">
        <v>30.799658573055044</v>
      </c>
      <c r="Z101" s="20">
        <v>30.799658573055044</v>
      </c>
      <c r="AA101" s="20">
        <v>30.799658573055044</v>
      </c>
      <c r="AB101" s="20">
        <v>30.799658573055044</v>
      </c>
      <c r="AC101" s="20">
        <v>30.799658573055044</v>
      </c>
      <c r="AD101" s="20">
        <v>30.799658573055044</v>
      </c>
      <c r="AE101" s="20">
        <v>30.799658573055044</v>
      </c>
      <c r="AF101" s="20">
        <v>30.799658573055044</v>
      </c>
      <c r="AG101" s="20"/>
      <c r="AH101" s="22">
        <v>0.6</v>
      </c>
      <c r="AI101" s="20">
        <f ca="1"/>
        <v>11.344928534527291</v>
      </c>
      <c r="AJ101" s="20" cm="1">
        <f t="array" ref="AJ101:BM101">$AH101*Total_Maximum_Demand__MVA____Option_2_Summer_POE10</f>
        <v>33.624666666666634</v>
      </c>
      <c r="AK101" s="20">
        <v>35.907778477204921</v>
      </c>
      <c r="AL101" s="20">
        <v>35.970779726489788</v>
      </c>
      <c r="AM101" s="20">
        <v>35.902854777127736</v>
      </c>
      <c r="AN101" s="20">
        <v>35.92032324910808</v>
      </c>
      <c r="AO101" s="20">
        <v>36.04499848382202</v>
      </c>
      <c r="AP101" s="20">
        <v>36.297664812372219</v>
      </c>
      <c r="AQ101" s="20">
        <v>36.742640215913021</v>
      </c>
      <c r="AR101" s="20">
        <v>36.97450000394786</v>
      </c>
      <c r="AS101" s="20">
        <v>37.142242605660066</v>
      </c>
      <c r="AT101" s="20">
        <v>37.396112218374363</v>
      </c>
      <c r="AU101" s="20">
        <v>37.720227327450495</v>
      </c>
      <c r="AV101" s="20">
        <v>38.112154272947244</v>
      </c>
      <c r="AW101" s="20">
        <v>38.317552972957834</v>
      </c>
      <c r="AX101" s="20">
        <v>38.250965510437744</v>
      </c>
      <c r="AY101" s="20">
        <v>38.316965510437747</v>
      </c>
      <c r="AZ101" s="20">
        <v>38.316965510437747</v>
      </c>
      <c r="BA101" s="20">
        <v>38.316965510437747</v>
      </c>
      <c r="BB101" s="20">
        <v>38.316965510437747</v>
      </c>
      <c r="BC101" s="20">
        <v>38.316965510437747</v>
      </c>
      <c r="BD101" s="20">
        <v>38.316965510437747</v>
      </c>
      <c r="BE101" s="20">
        <v>38.316965510437747</v>
      </c>
      <c r="BF101" s="20">
        <v>38.316965510437747</v>
      </c>
      <c r="BG101" s="20">
        <v>38.316965510437747</v>
      </c>
      <c r="BH101" s="20">
        <v>38.316965510437747</v>
      </c>
      <c r="BI101" s="20">
        <v>38.316965510437747</v>
      </c>
      <c r="BJ101" s="20">
        <v>38.316965510437747</v>
      </c>
      <c r="BK101" s="20">
        <v>38.316965510437747</v>
      </c>
      <c r="BL101" s="20">
        <v>38.316965510437747</v>
      </c>
      <c r="BM101" s="20">
        <v>38.316965510437747</v>
      </c>
    </row>
    <row r="102" spans="1:65">
      <c r="A102" s="22">
        <v>0.55000000000000104</v>
      </c>
      <c r="B102" s="20">
        <f ca="1"/>
        <v>1202.1842603754367</v>
      </c>
      <c r="C102" s="20" cm="1">
        <f t="array" ref="C102:AF102">$A102*Total_Maximum_Demand__MVA____Option_2_Summer_POE50</f>
        <v>25.054333333333378</v>
      </c>
      <c r="D102" s="20">
        <v>26.92701962278451</v>
      </c>
      <c r="E102" s="20">
        <v>27.115204215890756</v>
      </c>
      <c r="F102" s="20">
        <v>27.022960748699802</v>
      </c>
      <c r="G102" s="20">
        <v>27.110670112058738</v>
      </c>
      <c r="H102" s="20">
        <v>27.146708341688029</v>
      </c>
      <c r="I102" s="20">
        <v>27.262208487360535</v>
      </c>
      <c r="J102" s="20">
        <v>27.499701856825968</v>
      </c>
      <c r="K102" s="20">
        <v>27.699491789737834</v>
      </c>
      <c r="L102" s="20">
        <v>27.791461402096413</v>
      </c>
      <c r="M102" s="20">
        <v>27.709489404735915</v>
      </c>
      <c r="N102" s="20">
        <v>28.053168272470682</v>
      </c>
      <c r="O102" s="20">
        <v>28.107676460766776</v>
      </c>
      <c r="P102" s="20">
        <v>28.043169581211789</v>
      </c>
      <c r="Q102" s="20">
        <v>28.172520358633847</v>
      </c>
      <c r="R102" s="20">
        <v>28.233020358633844</v>
      </c>
      <c r="S102" s="20">
        <v>28.233020358633844</v>
      </c>
      <c r="T102" s="20">
        <v>28.233020358633844</v>
      </c>
      <c r="U102" s="20">
        <v>28.233020358633844</v>
      </c>
      <c r="V102" s="20">
        <v>28.233020358633844</v>
      </c>
      <c r="W102" s="20">
        <v>28.233020358633844</v>
      </c>
      <c r="X102" s="20">
        <v>28.233020358633844</v>
      </c>
      <c r="Y102" s="20">
        <v>28.233020358633844</v>
      </c>
      <c r="Z102" s="20">
        <v>28.233020358633844</v>
      </c>
      <c r="AA102" s="20">
        <v>28.233020358633844</v>
      </c>
      <c r="AB102" s="20">
        <v>28.233020358633844</v>
      </c>
      <c r="AC102" s="20">
        <v>28.233020358633844</v>
      </c>
      <c r="AD102" s="20">
        <v>28.233020358633844</v>
      </c>
      <c r="AE102" s="20">
        <v>28.233020358633844</v>
      </c>
      <c r="AF102" s="20">
        <v>28.233020358633844</v>
      </c>
      <c r="AG102" s="20"/>
      <c r="AH102" s="22">
        <v>0.55000000000000104</v>
      </c>
      <c r="AI102" s="20">
        <f ca="1"/>
        <v>35.54744274151885</v>
      </c>
      <c r="AJ102" s="20" cm="1">
        <f t="array" ref="AJ102:BM102">$AH102*Total_Maximum_Demand__MVA____Option_2_Summer_POE10</f>
        <v>30.822611111111144</v>
      </c>
      <c r="AK102" s="20">
        <v>32.91546360410458</v>
      </c>
      <c r="AL102" s="20">
        <v>32.97321474928237</v>
      </c>
      <c r="AM102" s="20">
        <v>32.910950212367155</v>
      </c>
      <c r="AN102" s="20">
        <v>32.926962978349131</v>
      </c>
      <c r="AO102" s="20">
        <v>33.04124861017025</v>
      </c>
      <c r="AP102" s="20">
        <v>33.272859411341265</v>
      </c>
      <c r="AQ102" s="20">
        <v>33.680753531253664</v>
      </c>
      <c r="AR102" s="20">
        <v>33.893291670285606</v>
      </c>
      <c r="AS102" s="20">
        <v>34.047055721855124</v>
      </c>
      <c r="AT102" s="20">
        <v>34.279769533509899</v>
      </c>
      <c r="AU102" s="20">
        <v>34.576875050163018</v>
      </c>
      <c r="AV102" s="20">
        <v>34.936141416868374</v>
      </c>
      <c r="AW102" s="20">
        <v>35.124423558544748</v>
      </c>
      <c r="AX102" s="20">
        <v>35.063385051234668</v>
      </c>
      <c r="AY102" s="20">
        <v>35.123885051234666</v>
      </c>
      <c r="AZ102" s="20">
        <v>35.123885051234666</v>
      </c>
      <c r="BA102" s="20">
        <v>35.123885051234666</v>
      </c>
      <c r="BB102" s="20">
        <v>35.123885051234666</v>
      </c>
      <c r="BC102" s="20">
        <v>35.123885051234666</v>
      </c>
      <c r="BD102" s="20">
        <v>35.123885051234666</v>
      </c>
      <c r="BE102" s="20">
        <v>35.123885051234666</v>
      </c>
      <c r="BF102" s="20">
        <v>35.123885051234666</v>
      </c>
      <c r="BG102" s="20">
        <v>35.123885051234666</v>
      </c>
      <c r="BH102" s="20">
        <v>35.123885051234666</v>
      </c>
      <c r="BI102" s="20">
        <v>35.123885051234666</v>
      </c>
      <c r="BJ102" s="20">
        <v>35.123885051234666</v>
      </c>
      <c r="BK102" s="20">
        <v>35.123885051234666</v>
      </c>
      <c r="BL102" s="20">
        <v>35.123885051234666</v>
      </c>
      <c r="BM102" s="20">
        <v>35.123885051234666</v>
      </c>
    </row>
    <row r="103" spans="1:65">
      <c r="A103" s="22">
        <v>0.500000000000001</v>
      </c>
      <c r="B103" s="20">
        <f ca="1"/>
        <v>1686.2345445151652</v>
      </c>
      <c r="C103" s="20" cm="1">
        <f t="array" ref="C103:AF103">$A103*Total_Maximum_Demand__MVA____Option_2_Summer_POE50</f>
        <v>22.77666666666671</v>
      </c>
      <c r="D103" s="20">
        <v>24.479108747985922</v>
      </c>
      <c r="E103" s="20">
        <v>24.650185650809782</v>
      </c>
      <c r="F103" s="20">
        <v>24.566327953363459</v>
      </c>
      <c r="G103" s="20">
        <v>24.64606373823522</v>
      </c>
      <c r="H103" s="20">
        <v>24.678825765170938</v>
      </c>
      <c r="I103" s="20">
        <v>24.78382589760049</v>
      </c>
      <c r="J103" s="20">
        <v>24.999728960750883</v>
      </c>
      <c r="K103" s="20">
        <v>25.181356172488943</v>
      </c>
      <c r="L103" s="20">
        <v>25.264964910996742</v>
      </c>
      <c r="M103" s="20">
        <v>25.190444913396288</v>
      </c>
      <c r="N103" s="20">
        <v>25.50288024770062</v>
      </c>
      <c r="O103" s="20">
        <v>25.552433146151614</v>
      </c>
      <c r="P103" s="20">
        <v>25.493790528374355</v>
      </c>
      <c r="Q103" s="20">
        <v>25.611382144212588</v>
      </c>
      <c r="R103" s="20">
        <v>25.666382144212587</v>
      </c>
      <c r="S103" s="20">
        <v>25.666382144212587</v>
      </c>
      <c r="T103" s="20">
        <v>25.666382144212587</v>
      </c>
      <c r="U103" s="20">
        <v>25.666382144212587</v>
      </c>
      <c r="V103" s="20">
        <v>25.666382144212587</v>
      </c>
      <c r="W103" s="20">
        <v>25.666382144212587</v>
      </c>
      <c r="X103" s="20">
        <v>25.666382144212587</v>
      </c>
      <c r="Y103" s="20">
        <v>25.666382144212587</v>
      </c>
      <c r="Z103" s="20">
        <v>25.666382144212587</v>
      </c>
      <c r="AA103" s="20">
        <v>25.666382144212587</v>
      </c>
      <c r="AB103" s="20">
        <v>25.666382144212587</v>
      </c>
      <c r="AC103" s="20">
        <v>25.666382144212587</v>
      </c>
      <c r="AD103" s="20">
        <v>25.666382144212587</v>
      </c>
      <c r="AE103" s="20">
        <v>25.666382144212587</v>
      </c>
      <c r="AF103" s="20">
        <v>25.666382144212587</v>
      </c>
      <c r="AG103" s="20"/>
      <c r="AH103" s="22">
        <v>0.500000000000001</v>
      </c>
      <c r="AI103" s="20">
        <f ca="1"/>
        <v>95.29739969002928</v>
      </c>
      <c r="AJ103" s="20" cm="1">
        <f t="array" ref="AJ103:BM103">$AH103*Total_Maximum_Demand__MVA____Option_2_Summer_POE10</f>
        <v>28.020555555555589</v>
      </c>
      <c r="AK103" s="20">
        <v>29.923148731004165</v>
      </c>
      <c r="AL103" s="20">
        <v>29.975649772074885</v>
      </c>
      <c r="AM103" s="20">
        <v>29.919045647606506</v>
      </c>
      <c r="AN103" s="20">
        <v>29.933602707590126</v>
      </c>
      <c r="AO103" s="20">
        <v>30.037498736518412</v>
      </c>
      <c r="AP103" s="20">
        <v>30.248054010310245</v>
      </c>
      <c r="AQ103" s="20">
        <v>30.618866846594244</v>
      </c>
      <c r="AR103" s="20">
        <v>30.812083336623278</v>
      </c>
      <c r="AS103" s="20">
        <v>30.951868838050114</v>
      </c>
      <c r="AT103" s="20">
        <v>31.163426848645368</v>
      </c>
      <c r="AU103" s="20">
        <v>31.433522772875477</v>
      </c>
      <c r="AV103" s="20">
        <v>31.760128560789433</v>
      </c>
      <c r="AW103" s="20">
        <v>31.931294144131591</v>
      </c>
      <c r="AX103" s="20">
        <v>31.875804592031521</v>
      </c>
      <c r="AY103" s="20">
        <v>31.930804592031521</v>
      </c>
      <c r="AZ103" s="20">
        <v>31.930804592031521</v>
      </c>
      <c r="BA103" s="20">
        <v>31.930804592031521</v>
      </c>
      <c r="BB103" s="20">
        <v>31.930804592031521</v>
      </c>
      <c r="BC103" s="20">
        <v>31.930804592031521</v>
      </c>
      <c r="BD103" s="20">
        <v>31.930804592031521</v>
      </c>
      <c r="BE103" s="20">
        <v>31.930804592031521</v>
      </c>
      <c r="BF103" s="20">
        <v>31.930804592031521</v>
      </c>
      <c r="BG103" s="20">
        <v>31.930804592031521</v>
      </c>
      <c r="BH103" s="20">
        <v>31.930804592031521</v>
      </c>
      <c r="BI103" s="20">
        <v>31.930804592031521</v>
      </c>
      <c r="BJ103" s="20">
        <v>31.930804592031521</v>
      </c>
      <c r="BK103" s="20">
        <v>31.930804592031521</v>
      </c>
      <c r="BL103" s="20">
        <v>31.930804592031521</v>
      </c>
      <c r="BM103" s="20">
        <v>31.930804592031521</v>
      </c>
    </row>
    <row r="104" spans="1:65">
      <c r="A104" s="22">
        <v>0.45000000000000101</v>
      </c>
      <c r="B104" s="20">
        <f ca="1"/>
        <v>2129.0649216461197</v>
      </c>
      <c r="C104" s="20" cm="1">
        <f t="array" ref="C104:AF104">$A104*Total_Maximum_Demand__MVA____Option_2_Summer_POE50</f>
        <v>20.499000000000045</v>
      </c>
      <c r="D104" s="20">
        <v>22.031197873187335</v>
      </c>
      <c r="E104" s="20">
        <v>22.185167085728807</v>
      </c>
      <c r="F104" s="20">
        <v>22.109695158027119</v>
      </c>
      <c r="G104" s="20">
        <v>22.181457364411703</v>
      </c>
      <c r="H104" s="20">
        <v>22.21094318865385</v>
      </c>
      <c r="I104" s="20">
        <v>22.305443307840445</v>
      </c>
      <c r="J104" s="20">
        <v>22.4997560646758</v>
      </c>
      <c r="K104" s="20">
        <v>22.663220555240056</v>
      </c>
      <c r="L104" s="20">
        <v>22.738468419897075</v>
      </c>
      <c r="M104" s="20">
        <v>22.671400422056664</v>
      </c>
      <c r="N104" s="20">
        <v>22.952592222930566</v>
      </c>
      <c r="O104" s="20">
        <v>22.99718983153646</v>
      </c>
      <c r="P104" s="20">
        <v>22.944411475536924</v>
      </c>
      <c r="Q104" s="20">
        <v>23.050243929791336</v>
      </c>
      <c r="R104" s="20">
        <v>23.099743929791334</v>
      </c>
      <c r="S104" s="20">
        <v>23.099743929791334</v>
      </c>
      <c r="T104" s="20">
        <v>23.099743929791334</v>
      </c>
      <c r="U104" s="20">
        <v>23.099743929791334</v>
      </c>
      <c r="V104" s="20">
        <v>23.099743929791334</v>
      </c>
      <c r="W104" s="20">
        <v>23.099743929791334</v>
      </c>
      <c r="X104" s="20">
        <v>23.099743929791334</v>
      </c>
      <c r="Y104" s="20">
        <v>23.099743929791334</v>
      </c>
      <c r="Z104" s="20">
        <v>23.099743929791334</v>
      </c>
      <c r="AA104" s="20">
        <v>23.099743929791334</v>
      </c>
      <c r="AB104" s="20">
        <v>23.099743929791334</v>
      </c>
      <c r="AC104" s="20">
        <v>23.099743929791334</v>
      </c>
      <c r="AD104" s="20">
        <v>23.099743929791334</v>
      </c>
      <c r="AE104" s="20">
        <v>23.099743929791334</v>
      </c>
      <c r="AF104" s="20">
        <v>23.099743929791334</v>
      </c>
      <c r="AG104" s="20"/>
      <c r="AH104" s="22">
        <v>0.45000000000000101</v>
      </c>
      <c r="AI104" s="20">
        <f ca="1"/>
        <v>208.74668503530387</v>
      </c>
      <c r="AJ104" s="20" cm="1">
        <f t="array" ref="AJ104:BM104">$AH104*Total_Maximum_Demand__MVA____Option_2_Summer_POE10</f>
        <v>25.218500000000034</v>
      </c>
      <c r="AK104" s="20">
        <v>26.930833857903753</v>
      </c>
      <c r="AL104" s="20">
        <v>26.978084794867403</v>
      </c>
      <c r="AM104" s="20">
        <v>26.927141082845861</v>
      </c>
      <c r="AN104" s="20">
        <v>26.94024243683112</v>
      </c>
      <c r="AO104" s="20">
        <v>27.033748862866577</v>
      </c>
      <c r="AP104" s="20">
        <v>27.223248609279228</v>
      </c>
      <c r="AQ104" s="20">
        <v>27.556980161934828</v>
      </c>
      <c r="AR104" s="20">
        <v>27.730875002960957</v>
      </c>
      <c r="AS104" s="20">
        <v>27.856681954245111</v>
      </c>
      <c r="AT104" s="20">
        <v>28.047084163780838</v>
      </c>
      <c r="AU104" s="20">
        <v>28.290170495587937</v>
      </c>
      <c r="AV104" s="20">
        <v>28.584115704710495</v>
      </c>
      <c r="AW104" s="20">
        <v>28.738164729718438</v>
      </c>
      <c r="AX104" s="20">
        <v>28.688224132828378</v>
      </c>
      <c r="AY104" s="20">
        <v>28.737724132828376</v>
      </c>
      <c r="AZ104" s="20">
        <v>28.737724132828376</v>
      </c>
      <c r="BA104" s="20">
        <v>28.737724132828376</v>
      </c>
      <c r="BB104" s="20">
        <v>28.737724132828376</v>
      </c>
      <c r="BC104" s="20">
        <v>28.737724132828376</v>
      </c>
      <c r="BD104" s="20">
        <v>28.737724132828376</v>
      </c>
      <c r="BE104" s="20">
        <v>28.737724132828376</v>
      </c>
      <c r="BF104" s="20">
        <v>28.737724132828376</v>
      </c>
      <c r="BG104" s="20">
        <v>28.737724132828376</v>
      </c>
      <c r="BH104" s="20">
        <v>28.737724132828376</v>
      </c>
      <c r="BI104" s="20">
        <v>28.737724132828376</v>
      </c>
      <c r="BJ104" s="20">
        <v>28.737724132828376</v>
      </c>
      <c r="BK104" s="20">
        <v>28.737724132828376</v>
      </c>
      <c r="BL104" s="20">
        <v>28.737724132828376</v>
      </c>
      <c r="BM104" s="20">
        <v>28.737724132828376</v>
      </c>
    </row>
    <row r="105" spans="1:65">
      <c r="A105" s="22">
        <v>0.40000000000000102</v>
      </c>
      <c r="B105" s="20">
        <f ca="1"/>
        <v>2484.5393490614188</v>
      </c>
      <c r="C105" s="20" cm="1">
        <f t="array" ref="C105:AF105">$A105*Total_Maximum_Demand__MVA____Option_2_Summer_POE50</f>
        <v>18.221333333333376</v>
      </c>
      <c r="D105" s="20">
        <v>19.583286998388747</v>
      </c>
      <c r="E105" s="20">
        <v>19.720148520647836</v>
      </c>
      <c r="F105" s="20">
        <v>19.653062362690779</v>
      </c>
      <c r="G105" s="20">
        <v>19.716850990588188</v>
      </c>
      <c r="H105" s="20">
        <v>19.743060612136762</v>
      </c>
      <c r="I105" s="20">
        <v>19.827060718080403</v>
      </c>
      <c r="J105" s="20">
        <v>19.999783168600718</v>
      </c>
      <c r="K105" s="20">
        <v>20.145084937991165</v>
      </c>
      <c r="L105" s="20">
        <v>20.211971928797407</v>
      </c>
      <c r="M105" s="20">
        <v>20.152355930717043</v>
      </c>
      <c r="N105" s="20">
        <v>20.402304198160508</v>
      </c>
      <c r="O105" s="20">
        <v>20.441946516921302</v>
      </c>
      <c r="P105" s="20">
        <v>20.395032422699497</v>
      </c>
      <c r="Q105" s="20">
        <v>20.489105715370084</v>
      </c>
      <c r="R105" s="20">
        <v>20.533105715370084</v>
      </c>
      <c r="S105" s="20">
        <v>20.533105715370084</v>
      </c>
      <c r="T105" s="20">
        <v>20.533105715370084</v>
      </c>
      <c r="U105" s="20">
        <v>20.533105715370084</v>
      </c>
      <c r="V105" s="20">
        <v>20.533105715370084</v>
      </c>
      <c r="W105" s="20">
        <v>20.533105715370084</v>
      </c>
      <c r="X105" s="20">
        <v>20.533105715370084</v>
      </c>
      <c r="Y105" s="20">
        <v>20.533105715370084</v>
      </c>
      <c r="Z105" s="20">
        <v>20.533105715370084</v>
      </c>
      <c r="AA105" s="20">
        <v>20.533105715370084</v>
      </c>
      <c r="AB105" s="20">
        <v>20.533105715370084</v>
      </c>
      <c r="AC105" s="20">
        <v>20.533105715370084</v>
      </c>
      <c r="AD105" s="20">
        <v>20.533105715370084</v>
      </c>
      <c r="AE105" s="20">
        <v>20.533105715370084</v>
      </c>
      <c r="AF105" s="20">
        <v>20.533105715370084</v>
      </c>
      <c r="AG105" s="20"/>
      <c r="AH105" s="22">
        <v>0.40000000000000102</v>
      </c>
      <c r="AI105" s="20">
        <f ca="1"/>
        <v>380.43327019114673</v>
      </c>
      <c r="AJ105" s="20" cm="1">
        <f t="array" ref="AJ105:BM105">$AH105*Total_Maximum_Demand__MVA____Option_2_Summer_POE10</f>
        <v>22.416444444444483</v>
      </c>
      <c r="AK105" s="20">
        <v>23.938518984803345</v>
      </c>
      <c r="AL105" s="20">
        <v>23.980519817659921</v>
      </c>
      <c r="AM105" s="20">
        <v>23.935236518085219</v>
      </c>
      <c r="AN105" s="20">
        <v>23.946882166072115</v>
      </c>
      <c r="AO105" s="20">
        <v>24.029998989214743</v>
      </c>
      <c r="AP105" s="20">
        <v>24.198443208248211</v>
      </c>
      <c r="AQ105" s="20">
        <v>24.495093477275411</v>
      </c>
      <c r="AR105" s="20">
        <v>24.649666669298636</v>
      </c>
      <c r="AS105" s="20">
        <v>24.761495070440105</v>
      </c>
      <c r="AT105" s="20">
        <v>24.930741478916307</v>
      </c>
      <c r="AU105" s="20">
        <v>25.146818218300396</v>
      </c>
      <c r="AV105" s="20">
        <v>25.408102848631561</v>
      </c>
      <c r="AW105" s="20">
        <v>25.545035315305288</v>
      </c>
      <c r="AX105" s="20">
        <v>25.50064367362523</v>
      </c>
      <c r="AY105" s="20">
        <v>25.544643673625231</v>
      </c>
      <c r="AZ105" s="20">
        <v>25.544643673625231</v>
      </c>
      <c r="BA105" s="20">
        <v>25.544643673625231</v>
      </c>
      <c r="BB105" s="20">
        <v>25.544643673625231</v>
      </c>
      <c r="BC105" s="20">
        <v>25.544643673625231</v>
      </c>
      <c r="BD105" s="20">
        <v>25.544643673625231</v>
      </c>
      <c r="BE105" s="20">
        <v>25.544643673625231</v>
      </c>
      <c r="BF105" s="20">
        <v>25.544643673625231</v>
      </c>
      <c r="BG105" s="20">
        <v>25.544643673625231</v>
      </c>
      <c r="BH105" s="20">
        <v>25.544643673625231</v>
      </c>
      <c r="BI105" s="20">
        <v>25.544643673625231</v>
      </c>
      <c r="BJ105" s="20">
        <v>25.544643673625231</v>
      </c>
      <c r="BK105" s="20">
        <v>25.544643673625231</v>
      </c>
      <c r="BL105" s="20">
        <v>25.544643673625231</v>
      </c>
      <c r="BM105" s="20">
        <v>25.544643673625231</v>
      </c>
    </row>
    <row r="106" spans="1:65">
      <c r="A106" s="22">
        <v>0.35000000000000098</v>
      </c>
      <c r="B106" s="20">
        <f ca="1"/>
        <v>2808.2479765800708</v>
      </c>
      <c r="C106" s="20" cm="1">
        <f t="array" ref="C106:AF106">$A106*Total_Maximum_Demand__MVA____Option_2_Summer_POE50</f>
        <v>15.94366666666671</v>
      </c>
      <c r="D106" s="20">
        <v>17.135376123590159</v>
      </c>
      <c r="E106" s="20">
        <v>17.255129955566861</v>
      </c>
      <c r="F106" s="20">
        <v>17.196429567354436</v>
      </c>
      <c r="G106" s="20">
        <v>17.252244616764667</v>
      </c>
      <c r="H106" s="20">
        <v>17.275178035619671</v>
      </c>
      <c r="I106" s="20">
        <v>17.348678128320358</v>
      </c>
      <c r="J106" s="20">
        <v>17.499810272525632</v>
      </c>
      <c r="K106" s="20">
        <v>17.626949320742273</v>
      </c>
      <c r="L106" s="20">
        <v>17.685475437697733</v>
      </c>
      <c r="M106" s="20">
        <v>17.633311439377415</v>
      </c>
      <c r="N106" s="20">
        <v>17.852016173390449</v>
      </c>
      <c r="O106" s="20">
        <v>17.886703202306144</v>
      </c>
      <c r="P106" s="20">
        <v>17.845653369862063</v>
      </c>
      <c r="Q106" s="20">
        <v>17.927967500948828</v>
      </c>
      <c r="R106" s="20">
        <v>17.966467500948827</v>
      </c>
      <c r="S106" s="20">
        <v>17.966467500948827</v>
      </c>
      <c r="T106" s="20">
        <v>17.966467500948827</v>
      </c>
      <c r="U106" s="20">
        <v>17.966467500948827</v>
      </c>
      <c r="V106" s="20">
        <v>17.966467500948827</v>
      </c>
      <c r="W106" s="20">
        <v>17.966467500948827</v>
      </c>
      <c r="X106" s="20">
        <v>17.966467500948827</v>
      </c>
      <c r="Y106" s="20">
        <v>17.966467500948827</v>
      </c>
      <c r="Z106" s="20">
        <v>17.966467500948827</v>
      </c>
      <c r="AA106" s="20">
        <v>17.966467500948827</v>
      </c>
      <c r="AB106" s="20">
        <v>17.966467500948827</v>
      </c>
      <c r="AC106" s="20">
        <v>17.966467500948827</v>
      </c>
      <c r="AD106" s="20">
        <v>17.966467500948827</v>
      </c>
      <c r="AE106" s="20">
        <v>17.966467500948827</v>
      </c>
      <c r="AF106" s="20">
        <v>17.966467500948827</v>
      </c>
      <c r="AG106" s="20"/>
      <c r="AH106" s="22">
        <v>0.35000000000000098</v>
      </c>
      <c r="AI106" s="20">
        <f ca="1"/>
        <v>696.57861201998162</v>
      </c>
      <c r="AJ106" s="20" cm="1">
        <f t="array" ref="AJ106:BM106">$AH106*Total_Maximum_Demand__MVA____Option_2_Summer_POE10</f>
        <v>19.614388888888929</v>
      </c>
      <c r="AK106" s="20">
        <v>20.946204111702933</v>
      </c>
      <c r="AL106" s="20">
        <v>20.982954840452436</v>
      </c>
      <c r="AM106" s="20">
        <v>20.94333195332457</v>
      </c>
      <c r="AN106" s="20">
        <v>20.953521895313106</v>
      </c>
      <c r="AO106" s="20">
        <v>21.026249115562905</v>
      </c>
      <c r="AP106" s="20">
        <v>21.173637807217187</v>
      </c>
      <c r="AQ106" s="20">
        <v>21.433206792615987</v>
      </c>
      <c r="AR106" s="20">
        <v>21.568458335636311</v>
      </c>
      <c r="AS106" s="20">
        <v>21.666308186635099</v>
      </c>
      <c r="AT106" s="20">
        <v>21.814398794051773</v>
      </c>
      <c r="AU106" s="20">
        <v>22.003465941012852</v>
      </c>
      <c r="AV106" s="20">
        <v>22.23208999255262</v>
      </c>
      <c r="AW106" s="20">
        <v>22.351905900892131</v>
      </c>
      <c r="AX106" s="20">
        <v>22.313063214422083</v>
      </c>
      <c r="AY106" s="20">
        <v>22.351563214422082</v>
      </c>
      <c r="AZ106" s="20">
        <v>22.351563214422082</v>
      </c>
      <c r="BA106" s="20">
        <v>22.351563214422082</v>
      </c>
      <c r="BB106" s="20">
        <v>22.351563214422082</v>
      </c>
      <c r="BC106" s="20">
        <v>22.351563214422082</v>
      </c>
      <c r="BD106" s="20">
        <v>22.351563214422082</v>
      </c>
      <c r="BE106" s="20">
        <v>22.351563214422082</v>
      </c>
      <c r="BF106" s="20">
        <v>22.351563214422082</v>
      </c>
      <c r="BG106" s="20">
        <v>22.351563214422082</v>
      </c>
      <c r="BH106" s="20">
        <v>22.351563214422082</v>
      </c>
      <c r="BI106" s="20">
        <v>22.351563214422082</v>
      </c>
      <c r="BJ106" s="20">
        <v>22.351563214422082</v>
      </c>
      <c r="BK106" s="20">
        <v>22.351563214422082</v>
      </c>
      <c r="BL106" s="20">
        <v>22.351563214422082</v>
      </c>
      <c r="BM106" s="20">
        <v>22.351563214422082</v>
      </c>
    </row>
    <row r="107" spans="1:65">
      <c r="A107" s="22">
        <v>0.30000000000000099</v>
      </c>
      <c r="B107" s="20">
        <f ca="1"/>
        <v>3095.6528327882202</v>
      </c>
      <c r="C107" s="20" cm="1">
        <f t="array" ref="C107:AF107">$A107*Total_Maximum_Demand__MVA____Option_2_Summer_POE50</f>
        <v>13.666000000000043</v>
      </c>
      <c r="D107" s="20">
        <v>14.687465248791572</v>
      </c>
      <c r="E107" s="20">
        <v>14.790111390485889</v>
      </c>
      <c r="F107" s="20">
        <v>14.739796772018094</v>
      </c>
      <c r="G107" s="20">
        <v>14.787638242941151</v>
      </c>
      <c r="H107" s="20">
        <v>14.807295459102582</v>
      </c>
      <c r="I107" s="20">
        <v>14.870295538560313</v>
      </c>
      <c r="J107" s="20">
        <v>14.999837376450548</v>
      </c>
      <c r="K107" s="20">
        <v>15.108813703493386</v>
      </c>
      <c r="L107" s="20">
        <v>15.158978946598065</v>
      </c>
      <c r="M107" s="20">
        <v>15.114266948037793</v>
      </c>
      <c r="N107" s="20">
        <v>15.301728148620393</v>
      </c>
      <c r="O107" s="20">
        <v>15.33145988769099</v>
      </c>
      <c r="P107" s="20">
        <v>15.296274317024633</v>
      </c>
      <c r="Q107" s="20">
        <v>15.366829286527572</v>
      </c>
      <c r="R107" s="20">
        <v>15.399829286527574</v>
      </c>
      <c r="S107" s="20">
        <v>15.399829286527574</v>
      </c>
      <c r="T107" s="20">
        <v>15.399829286527574</v>
      </c>
      <c r="U107" s="20">
        <v>15.399829286527574</v>
      </c>
      <c r="V107" s="20">
        <v>15.399829286527574</v>
      </c>
      <c r="W107" s="20">
        <v>15.399829286527574</v>
      </c>
      <c r="X107" s="20">
        <v>15.399829286527574</v>
      </c>
      <c r="Y107" s="20">
        <v>15.399829286527574</v>
      </c>
      <c r="Z107" s="20">
        <v>15.399829286527574</v>
      </c>
      <c r="AA107" s="20">
        <v>15.399829286527574</v>
      </c>
      <c r="AB107" s="20">
        <v>15.399829286527574</v>
      </c>
      <c r="AC107" s="20">
        <v>15.399829286527574</v>
      </c>
      <c r="AD107" s="20">
        <v>15.399829286527574</v>
      </c>
      <c r="AE107" s="20">
        <v>15.399829286527574</v>
      </c>
      <c r="AF107" s="20">
        <v>15.399829286527574</v>
      </c>
      <c r="AG107" s="20"/>
      <c r="AH107" s="22">
        <v>0.30000000000000099</v>
      </c>
      <c r="AI107" s="20">
        <f ca="1"/>
        <v>1260.799724470482</v>
      </c>
      <c r="AJ107" s="20" cm="1">
        <f t="array" ref="AJ107:BM107">$AH107*Total_Maximum_Demand__MVA____Option_2_Summer_POE10</f>
        <v>16.812333333333374</v>
      </c>
      <c r="AK107" s="20">
        <v>17.953889238602521</v>
      </c>
      <c r="AL107" s="20">
        <v>17.985389863244954</v>
      </c>
      <c r="AM107" s="20">
        <v>17.951427388563925</v>
      </c>
      <c r="AN107" s="20">
        <v>17.960161624554097</v>
      </c>
      <c r="AO107" s="20">
        <v>18.022499241911071</v>
      </c>
      <c r="AP107" s="20">
        <v>18.14883240618617</v>
      </c>
      <c r="AQ107" s="20">
        <v>18.371320107956571</v>
      </c>
      <c r="AR107" s="20">
        <v>18.48725000197399</v>
      </c>
      <c r="AS107" s="20">
        <v>18.571121302830093</v>
      </c>
      <c r="AT107" s="20">
        <v>18.698056109187245</v>
      </c>
      <c r="AU107" s="20">
        <v>18.860113663725311</v>
      </c>
      <c r="AV107" s="20">
        <v>19.056077136473682</v>
      </c>
      <c r="AW107" s="20">
        <v>19.158776486478981</v>
      </c>
      <c r="AX107" s="20">
        <v>19.125482755218936</v>
      </c>
      <c r="AY107" s="20">
        <v>19.158482755218937</v>
      </c>
      <c r="AZ107" s="20">
        <v>19.158482755218937</v>
      </c>
      <c r="BA107" s="20">
        <v>19.158482755218937</v>
      </c>
      <c r="BB107" s="20">
        <v>19.158482755218937</v>
      </c>
      <c r="BC107" s="20">
        <v>19.158482755218937</v>
      </c>
      <c r="BD107" s="20">
        <v>19.158482755218937</v>
      </c>
      <c r="BE107" s="20">
        <v>19.158482755218937</v>
      </c>
      <c r="BF107" s="20">
        <v>19.158482755218937</v>
      </c>
      <c r="BG107" s="20">
        <v>19.158482755218937</v>
      </c>
      <c r="BH107" s="20">
        <v>19.158482755218937</v>
      </c>
      <c r="BI107" s="20">
        <v>19.158482755218937</v>
      </c>
      <c r="BJ107" s="20">
        <v>19.158482755218937</v>
      </c>
      <c r="BK107" s="20">
        <v>19.158482755218937</v>
      </c>
      <c r="BL107" s="20">
        <v>19.158482755218937</v>
      </c>
      <c r="BM107" s="20">
        <v>19.158482755218937</v>
      </c>
    </row>
    <row r="108" spans="1:65">
      <c r="A108" s="22">
        <v>0.250000000000001</v>
      </c>
      <c r="B108" s="20">
        <f ca="1"/>
        <v>3358.8551747893671</v>
      </c>
      <c r="C108" s="20" cm="1">
        <f t="array" ref="C108:AF108">$A108*Total_Maximum_Demand__MVA____Option_2_Summer_POE50</f>
        <v>11.388333333333378</v>
      </c>
      <c r="D108" s="20">
        <v>12.239554373992986</v>
      </c>
      <c r="E108" s="20">
        <v>12.325092825404916</v>
      </c>
      <c r="F108" s="20">
        <v>12.283163976681754</v>
      </c>
      <c r="G108" s="20">
        <v>12.323031869117635</v>
      </c>
      <c r="H108" s="20">
        <v>12.339412882585494</v>
      </c>
      <c r="I108" s="20">
        <v>12.39191294880027</v>
      </c>
      <c r="J108" s="20">
        <v>12.499864480375466</v>
      </c>
      <c r="K108" s="20">
        <v>12.590678086244496</v>
      </c>
      <c r="L108" s="20">
        <v>12.632482455498396</v>
      </c>
      <c r="M108" s="20">
        <v>12.595222456698169</v>
      </c>
      <c r="N108" s="20">
        <v>12.751440123850337</v>
      </c>
      <c r="O108" s="20">
        <v>12.776216573075834</v>
      </c>
      <c r="P108" s="20">
        <v>12.746895264187204</v>
      </c>
      <c r="Q108" s="20">
        <v>12.80569107210632</v>
      </c>
      <c r="R108" s="20">
        <v>12.83319107210632</v>
      </c>
      <c r="S108" s="20">
        <v>12.83319107210632</v>
      </c>
      <c r="T108" s="20">
        <v>12.83319107210632</v>
      </c>
      <c r="U108" s="20">
        <v>12.83319107210632</v>
      </c>
      <c r="V108" s="20">
        <v>12.83319107210632</v>
      </c>
      <c r="W108" s="20">
        <v>12.83319107210632</v>
      </c>
      <c r="X108" s="20">
        <v>12.83319107210632</v>
      </c>
      <c r="Y108" s="20">
        <v>12.83319107210632</v>
      </c>
      <c r="Z108" s="20">
        <v>12.83319107210632</v>
      </c>
      <c r="AA108" s="20">
        <v>12.83319107210632</v>
      </c>
      <c r="AB108" s="20">
        <v>12.83319107210632</v>
      </c>
      <c r="AC108" s="20">
        <v>12.83319107210632</v>
      </c>
      <c r="AD108" s="20">
        <v>12.83319107210632</v>
      </c>
      <c r="AE108" s="20">
        <v>12.83319107210632</v>
      </c>
      <c r="AF108" s="20">
        <v>12.83319107210632</v>
      </c>
      <c r="AG108" s="20"/>
      <c r="AH108" s="22">
        <v>0.250000000000001</v>
      </c>
      <c r="AI108" s="20">
        <f ca="1"/>
        <v>1965.3197864644774</v>
      </c>
      <c r="AJ108" s="20" cm="1">
        <f t="array" ref="AJ108:BM108">$AH108*Total_Maximum_Demand__MVA____Option_2_Summer_POE10</f>
        <v>14.010277777777823</v>
      </c>
      <c r="AK108" s="20">
        <v>14.961574365502113</v>
      </c>
      <c r="AL108" s="20">
        <v>14.987824886037473</v>
      </c>
      <c r="AM108" s="20">
        <v>14.959522823803283</v>
      </c>
      <c r="AN108" s="20">
        <v>14.966801353795093</v>
      </c>
      <c r="AO108" s="20">
        <v>15.018749368259236</v>
      </c>
      <c r="AP108" s="20">
        <v>15.124027005155153</v>
      </c>
      <c r="AQ108" s="20">
        <v>15.309433423297152</v>
      </c>
      <c r="AR108" s="20">
        <v>15.406041668311671</v>
      </c>
      <c r="AS108" s="20">
        <v>15.475934419025089</v>
      </c>
      <c r="AT108" s="20">
        <v>15.581713424322714</v>
      </c>
      <c r="AU108" s="20">
        <v>15.716761386437769</v>
      </c>
      <c r="AV108" s="20">
        <v>15.880064280394748</v>
      </c>
      <c r="AW108" s="20">
        <v>15.965647072065828</v>
      </c>
      <c r="AX108" s="20">
        <v>15.937902296015793</v>
      </c>
      <c r="AY108" s="20">
        <v>15.965402296015792</v>
      </c>
      <c r="AZ108" s="20">
        <v>15.965402296015792</v>
      </c>
      <c r="BA108" s="20">
        <v>15.965402296015792</v>
      </c>
      <c r="BB108" s="20">
        <v>15.965402296015792</v>
      </c>
      <c r="BC108" s="20">
        <v>15.965402296015792</v>
      </c>
      <c r="BD108" s="20">
        <v>15.965402296015792</v>
      </c>
      <c r="BE108" s="20">
        <v>15.965402296015792</v>
      </c>
      <c r="BF108" s="20">
        <v>15.965402296015792</v>
      </c>
      <c r="BG108" s="20">
        <v>15.965402296015792</v>
      </c>
      <c r="BH108" s="20">
        <v>15.965402296015792</v>
      </c>
      <c r="BI108" s="20">
        <v>15.965402296015792</v>
      </c>
      <c r="BJ108" s="20">
        <v>15.965402296015792</v>
      </c>
      <c r="BK108" s="20">
        <v>15.965402296015792</v>
      </c>
      <c r="BL108" s="20">
        <v>15.965402296015792</v>
      </c>
      <c r="BM108" s="20">
        <v>15.965402296015792</v>
      </c>
    </row>
    <row r="109" spans="1:65">
      <c r="A109" s="22">
        <v>0.20000000000000101</v>
      </c>
      <c r="B109" s="20">
        <f ca="1"/>
        <v>3588.7790597558865</v>
      </c>
      <c r="C109" s="20" cm="1">
        <f t="array" ref="C109:AF109">$A109*Total_Maximum_Demand__MVA____Option_2_Summer_POE50</f>
        <v>9.1106666666667113</v>
      </c>
      <c r="D109" s="20">
        <v>9.7916434991943984</v>
      </c>
      <c r="E109" s="20">
        <v>9.8600742603239429</v>
      </c>
      <c r="F109" s="20">
        <v>9.8265311813454126</v>
      </c>
      <c r="G109" s="20">
        <v>9.8584254952941173</v>
      </c>
      <c r="H109" s="20">
        <v>9.8715303060684043</v>
      </c>
      <c r="I109" s="20">
        <v>9.9135303590402266</v>
      </c>
      <c r="J109" s="20">
        <v>9.9998915843003839</v>
      </c>
      <c r="K109" s="20">
        <v>10.072542468995609</v>
      </c>
      <c r="L109" s="20">
        <v>10.105985964398728</v>
      </c>
      <c r="M109" s="20">
        <v>10.076177965358546</v>
      </c>
      <c r="N109" s="20">
        <v>10.20115209908028</v>
      </c>
      <c r="O109" s="20">
        <v>10.220973258460678</v>
      </c>
      <c r="P109" s="20">
        <v>10.197516211349773</v>
      </c>
      <c r="Q109" s="20">
        <v>10.244552857685067</v>
      </c>
      <c r="R109" s="20">
        <v>10.266552857685067</v>
      </c>
      <c r="S109" s="20">
        <v>10.266552857685067</v>
      </c>
      <c r="T109" s="20">
        <v>10.266552857685067</v>
      </c>
      <c r="U109" s="20">
        <v>10.266552857685067</v>
      </c>
      <c r="V109" s="20">
        <v>10.266552857685067</v>
      </c>
      <c r="W109" s="20">
        <v>10.266552857685067</v>
      </c>
      <c r="X109" s="20">
        <v>10.266552857685067</v>
      </c>
      <c r="Y109" s="20">
        <v>10.266552857685067</v>
      </c>
      <c r="Z109" s="20">
        <v>10.266552857685067</v>
      </c>
      <c r="AA109" s="20">
        <v>10.266552857685067</v>
      </c>
      <c r="AB109" s="20">
        <v>10.266552857685067</v>
      </c>
      <c r="AC109" s="20">
        <v>10.266552857685067</v>
      </c>
      <c r="AD109" s="20">
        <v>10.266552857685067</v>
      </c>
      <c r="AE109" s="20">
        <v>10.266552857685067</v>
      </c>
      <c r="AF109" s="20">
        <v>10.266552857685067</v>
      </c>
      <c r="AG109" s="20"/>
      <c r="AH109" s="22">
        <v>0.20000000000000101</v>
      </c>
      <c r="AI109" s="20">
        <f ca="1"/>
        <v>2490.2118133286849</v>
      </c>
      <c r="AJ109" s="20" cm="1">
        <f t="array" ref="AJ109:BM109">$AH109*Total_Maximum_Demand__MVA____Option_2_Summer_POE10</f>
        <v>11.20822222222227</v>
      </c>
      <c r="AK109" s="20">
        <v>11.969259492401703</v>
      </c>
      <c r="AL109" s="20">
        <v>11.990259908829991</v>
      </c>
      <c r="AM109" s="20">
        <v>11.967618259042638</v>
      </c>
      <c r="AN109" s="20">
        <v>11.973441083036086</v>
      </c>
      <c r="AO109" s="20">
        <v>12.014999494607402</v>
      </c>
      <c r="AP109" s="20">
        <v>12.099221604124136</v>
      </c>
      <c r="AQ109" s="20">
        <v>12.247546738637736</v>
      </c>
      <c r="AR109" s="20">
        <v>12.32483333464935</v>
      </c>
      <c r="AS109" s="20">
        <v>12.380747535220085</v>
      </c>
      <c r="AT109" s="20">
        <v>12.465370739458185</v>
      </c>
      <c r="AU109" s="20">
        <v>12.573409109150228</v>
      </c>
      <c r="AV109" s="20">
        <v>12.704051424315812</v>
      </c>
      <c r="AW109" s="20">
        <v>12.772517657652676</v>
      </c>
      <c r="AX109" s="20">
        <v>12.750321836812647</v>
      </c>
      <c r="AY109" s="20">
        <v>12.772321836812647</v>
      </c>
      <c r="AZ109" s="20">
        <v>12.772321836812647</v>
      </c>
      <c r="BA109" s="20">
        <v>12.772321836812647</v>
      </c>
      <c r="BB109" s="20">
        <v>12.772321836812647</v>
      </c>
      <c r="BC109" s="20">
        <v>12.772321836812647</v>
      </c>
      <c r="BD109" s="20">
        <v>12.772321836812647</v>
      </c>
      <c r="BE109" s="20">
        <v>12.772321836812647</v>
      </c>
      <c r="BF109" s="20">
        <v>12.772321836812647</v>
      </c>
      <c r="BG109" s="20">
        <v>12.772321836812647</v>
      </c>
      <c r="BH109" s="20">
        <v>12.772321836812647</v>
      </c>
      <c r="BI109" s="20">
        <v>12.772321836812647</v>
      </c>
      <c r="BJ109" s="20">
        <v>12.772321836812647</v>
      </c>
      <c r="BK109" s="20">
        <v>12.772321836812647</v>
      </c>
      <c r="BL109" s="20">
        <v>12.772321836812647</v>
      </c>
      <c r="BM109" s="20">
        <v>12.772321836812647</v>
      </c>
    </row>
    <row r="110" spans="1:65">
      <c r="A110" s="22">
        <v>0.15000000000000099</v>
      </c>
      <c r="B110" s="20">
        <f ca="1"/>
        <v>3802.4418804895759</v>
      </c>
      <c r="C110" s="20" cm="1">
        <f t="array" ref="C110:AF110">$A110*Total_Maximum_Demand__MVA____Option_2_Summer_POE50</f>
        <v>6.8330000000000446</v>
      </c>
      <c r="D110" s="20">
        <v>7.3437326243958108</v>
      </c>
      <c r="E110" s="20">
        <v>7.3950556952429682</v>
      </c>
      <c r="F110" s="20">
        <v>7.3698983860090719</v>
      </c>
      <c r="G110" s="20">
        <v>7.3938191214706004</v>
      </c>
      <c r="H110" s="20">
        <v>7.4036477295513157</v>
      </c>
      <c r="I110" s="20">
        <v>7.4351477692801815</v>
      </c>
      <c r="J110" s="20">
        <v>7.4999186882252999</v>
      </c>
      <c r="K110" s="20">
        <v>7.5544068517467178</v>
      </c>
      <c r="L110" s="20">
        <v>7.5794894732990583</v>
      </c>
      <c r="M110" s="20">
        <v>7.5571334740189213</v>
      </c>
      <c r="N110" s="20">
        <v>7.6508640743102214</v>
      </c>
      <c r="O110" s="20">
        <v>7.6657299438455198</v>
      </c>
      <c r="P110" s="20">
        <v>7.6481371585123421</v>
      </c>
      <c r="Q110" s="20">
        <v>7.683414643263812</v>
      </c>
      <c r="R110" s="20">
        <v>7.6999146432638126</v>
      </c>
      <c r="S110" s="20">
        <v>7.6999146432638126</v>
      </c>
      <c r="T110" s="20">
        <v>7.6999146432638126</v>
      </c>
      <c r="U110" s="20">
        <v>7.6999146432638126</v>
      </c>
      <c r="V110" s="20">
        <v>7.6999146432638126</v>
      </c>
      <c r="W110" s="20">
        <v>7.6999146432638126</v>
      </c>
      <c r="X110" s="20">
        <v>7.6999146432638126</v>
      </c>
      <c r="Y110" s="20">
        <v>7.6999146432638126</v>
      </c>
      <c r="Z110" s="20">
        <v>7.6999146432638126</v>
      </c>
      <c r="AA110" s="20">
        <v>7.6999146432638126</v>
      </c>
      <c r="AB110" s="20">
        <v>7.6999146432638126</v>
      </c>
      <c r="AC110" s="20">
        <v>7.6999146432638126</v>
      </c>
      <c r="AD110" s="20">
        <v>7.6999146432638126</v>
      </c>
      <c r="AE110" s="20">
        <v>7.6999146432638126</v>
      </c>
      <c r="AF110" s="20">
        <v>7.6999146432638126</v>
      </c>
      <c r="AG110" s="20"/>
      <c r="AH110" s="22">
        <v>0.15000000000000099</v>
      </c>
      <c r="AI110" s="20">
        <f ca="1"/>
        <v>2997.7082831067587</v>
      </c>
      <c r="AJ110" s="20" cm="1">
        <f t="array" ref="AJ110:BM110">$AH110*Total_Maximum_Demand__MVA____Option_2_Summer_POE10</f>
        <v>8.4061666666667154</v>
      </c>
      <c r="AK110" s="20">
        <v>8.9769446193012907</v>
      </c>
      <c r="AL110" s="20">
        <v>8.9926949316225073</v>
      </c>
      <c r="AM110" s="20">
        <v>8.9757136942819926</v>
      </c>
      <c r="AN110" s="20">
        <v>8.9800808122770786</v>
      </c>
      <c r="AO110" s="20">
        <v>9.0112496209555655</v>
      </c>
      <c r="AP110" s="20">
        <v>9.074416203093115</v>
      </c>
      <c r="AQ110" s="20">
        <v>9.1856600539783155</v>
      </c>
      <c r="AR110" s="20">
        <v>9.2436250009870271</v>
      </c>
      <c r="AS110" s="20">
        <v>9.2855606514150768</v>
      </c>
      <c r="AT110" s="20">
        <v>9.3490280545936528</v>
      </c>
      <c r="AU110" s="20">
        <v>9.4300568318626858</v>
      </c>
      <c r="AV110" s="20">
        <v>9.5280385682368731</v>
      </c>
      <c r="AW110" s="20">
        <v>9.5793882432395225</v>
      </c>
      <c r="AX110" s="20">
        <v>9.5627413776095</v>
      </c>
      <c r="AY110" s="20">
        <v>9.5792413776095007</v>
      </c>
      <c r="AZ110" s="20">
        <v>9.5792413776095007</v>
      </c>
      <c r="BA110" s="20">
        <v>9.5792413776095007</v>
      </c>
      <c r="BB110" s="20">
        <v>9.5792413776095007</v>
      </c>
      <c r="BC110" s="20">
        <v>9.5792413776095007</v>
      </c>
      <c r="BD110" s="20">
        <v>9.5792413776095007</v>
      </c>
      <c r="BE110" s="20">
        <v>9.5792413776095007</v>
      </c>
      <c r="BF110" s="20">
        <v>9.5792413776095007</v>
      </c>
      <c r="BG110" s="20">
        <v>9.5792413776095007</v>
      </c>
      <c r="BH110" s="20">
        <v>9.5792413776095007</v>
      </c>
      <c r="BI110" s="20">
        <v>9.5792413776095007</v>
      </c>
      <c r="BJ110" s="20">
        <v>9.5792413776095007</v>
      </c>
      <c r="BK110" s="20">
        <v>9.5792413776095007</v>
      </c>
      <c r="BL110" s="20">
        <v>9.5792413776095007</v>
      </c>
      <c r="BM110" s="20">
        <v>9.5792413776095007</v>
      </c>
    </row>
    <row r="111" spans="1:65">
      <c r="A111" s="22">
        <v>0.100000000000001</v>
      </c>
      <c r="B111" s="20">
        <f ca="1"/>
        <v>4024.802479766407</v>
      </c>
      <c r="C111" s="20" cm="1">
        <f t="array" ref="C111:AF111">$A111*Total_Maximum_Demand__MVA____Option_2_Summer_POE50</f>
        <v>4.5553333333333788</v>
      </c>
      <c r="D111" s="20">
        <v>4.895821749597224</v>
      </c>
      <c r="E111" s="20">
        <v>4.9300371301619963</v>
      </c>
      <c r="F111" s="20">
        <v>4.9132655906727312</v>
      </c>
      <c r="G111" s="20">
        <v>4.9292127476470835</v>
      </c>
      <c r="H111" s="20">
        <v>4.935765153034227</v>
      </c>
      <c r="I111" s="20">
        <v>4.9567651795201382</v>
      </c>
      <c r="J111" s="20">
        <v>4.9999457921502168</v>
      </c>
      <c r="K111" s="20">
        <v>5.0362712344978293</v>
      </c>
      <c r="L111" s="20">
        <v>5.0529929821993891</v>
      </c>
      <c r="M111" s="20">
        <v>5.0380889826792981</v>
      </c>
      <c r="N111" s="20">
        <v>5.1005760495401651</v>
      </c>
      <c r="O111" s="20">
        <v>5.1104866292303646</v>
      </c>
      <c r="P111" s="20">
        <v>5.0987581056749125</v>
      </c>
      <c r="Q111" s="20">
        <v>5.1222764288425591</v>
      </c>
      <c r="R111" s="20">
        <v>5.1332764288425592</v>
      </c>
      <c r="S111" s="20">
        <v>5.1332764288425592</v>
      </c>
      <c r="T111" s="20">
        <v>5.1332764288425592</v>
      </c>
      <c r="U111" s="20">
        <v>5.1332764288425592</v>
      </c>
      <c r="V111" s="20">
        <v>5.1332764288425592</v>
      </c>
      <c r="W111" s="20">
        <v>5.1332764288425592</v>
      </c>
      <c r="X111" s="20">
        <v>5.1332764288425592</v>
      </c>
      <c r="Y111" s="20">
        <v>5.1332764288425592</v>
      </c>
      <c r="Z111" s="20">
        <v>5.1332764288425592</v>
      </c>
      <c r="AA111" s="20">
        <v>5.1332764288425592</v>
      </c>
      <c r="AB111" s="20">
        <v>5.1332764288425592</v>
      </c>
      <c r="AC111" s="20">
        <v>5.1332764288425592</v>
      </c>
      <c r="AD111" s="20">
        <v>5.1332764288425592</v>
      </c>
      <c r="AE111" s="20">
        <v>5.1332764288425592</v>
      </c>
      <c r="AF111" s="20">
        <v>5.1332764288425592</v>
      </c>
      <c r="AG111" s="20"/>
      <c r="AH111" s="22">
        <v>0.100000000000001</v>
      </c>
      <c r="AI111" s="20">
        <f ca="1"/>
        <v>3491.5908386433939</v>
      </c>
      <c r="AJ111" s="20" cm="1">
        <f t="array" ref="AJ111:BM111">$AH111*Total_Maximum_Demand__MVA____Option_2_Summer_POE10</f>
        <v>5.6041111111111626</v>
      </c>
      <c r="AK111" s="20">
        <v>5.9846297462008815</v>
      </c>
      <c r="AL111" s="20">
        <v>5.9951299544150247</v>
      </c>
      <c r="AM111" s="20">
        <v>5.9838091295213491</v>
      </c>
      <c r="AN111" s="20">
        <v>5.9867205415180731</v>
      </c>
      <c r="AO111" s="20">
        <v>6.007499747303731</v>
      </c>
      <c r="AP111" s="20">
        <v>6.049610802062098</v>
      </c>
      <c r="AQ111" s="20">
        <v>6.123773369318898</v>
      </c>
      <c r="AR111" s="20">
        <v>6.1624166673247052</v>
      </c>
      <c r="AS111" s="20">
        <v>6.1903737676100725</v>
      </c>
      <c r="AT111" s="20">
        <v>6.2326853697291238</v>
      </c>
      <c r="AU111" s="20">
        <v>6.2867045545751461</v>
      </c>
      <c r="AV111" s="20">
        <v>6.3520257121579373</v>
      </c>
      <c r="AW111" s="20">
        <v>6.38625882882637</v>
      </c>
      <c r="AX111" s="20">
        <v>6.3751609184063556</v>
      </c>
      <c r="AY111" s="20">
        <v>6.3861609184063557</v>
      </c>
      <c r="AZ111" s="20">
        <v>6.3861609184063557</v>
      </c>
      <c r="BA111" s="20">
        <v>6.3861609184063557</v>
      </c>
      <c r="BB111" s="20">
        <v>6.3861609184063557</v>
      </c>
      <c r="BC111" s="20">
        <v>6.3861609184063557</v>
      </c>
      <c r="BD111" s="20">
        <v>6.3861609184063557</v>
      </c>
      <c r="BE111" s="20">
        <v>6.3861609184063557</v>
      </c>
      <c r="BF111" s="20">
        <v>6.3861609184063557</v>
      </c>
      <c r="BG111" s="20">
        <v>6.3861609184063557</v>
      </c>
      <c r="BH111" s="20">
        <v>6.3861609184063557</v>
      </c>
      <c r="BI111" s="20">
        <v>6.3861609184063557</v>
      </c>
      <c r="BJ111" s="20">
        <v>6.3861609184063557</v>
      </c>
      <c r="BK111" s="20">
        <v>6.3861609184063557</v>
      </c>
      <c r="BL111" s="20">
        <v>6.3861609184063557</v>
      </c>
      <c r="BM111" s="20">
        <v>6.3861609184063557</v>
      </c>
    </row>
    <row r="112" spans="1:65">
      <c r="A112" s="22">
        <v>5.0000000000001002E-2</v>
      </c>
      <c r="B112" s="20">
        <f ca="1"/>
        <v>4239.9779576380342</v>
      </c>
      <c r="C112" s="20" cm="1">
        <f t="array" ref="C112:AF112">$A112*Total_Maximum_Demand__MVA____Option_2_Summer_POE50</f>
        <v>2.277666666666712</v>
      </c>
      <c r="D112" s="20">
        <v>2.4479108747986364</v>
      </c>
      <c r="E112" s="20">
        <v>2.4650185650810226</v>
      </c>
      <c r="F112" s="20">
        <v>2.45663279533639</v>
      </c>
      <c r="G112" s="20">
        <v>2.4646063738235666</v>
      </c>
      <c r="H112" s="20">
        <v>2.4678825765171384</v>
      </c>
      <c r="I112" s="20">
        <v>2.4783825897600935</v>
      </c>
      <c r="J112" s="20">
        <v>2.4999728960751333</v>
      </c>
      <c r="K112" s="20">
        <v>2.51813561724894</v>
      </c>
      <c r="L112" s="20">
        <v>2.5264964910997199</v>
      </c>
      <c r="M112" s="20">
        <v>2.5190444913396743</v>
      </c>
      <c r="N112" s="20">
        <v>2.5502880247701083</v>
      </c>
      <c r="O112" s="20">
        <v>2.5552433146152076</v>
      </c>
      <c r="P112" s="20">
        <v>2.5493790528374816</v>
      </c>
      <c r="Q112" s="20">
        <v>2.5611382144213053</v>
      </c>
      <c r="R112" s="20">
        <v>2.5666382144213054</v>
      </c>
      <c r="S112" s="20">
        <v>2.5666382144213054</v>
      </c>
      <c r="T112" s="20">
        <v>2.5666382144213054</v>
      </c>
      <c r="U112" s="20">
        <v>2.5666382144213054</v>
      </c>
      <c r="V112" s="20">
        <v>2.5666382144213054</v>
      </c>
      <c r="W112" s="20">
        <v>2.5666382144213054</v>
      </c>
      <c r="X112" s="20">
        <v>2.5666382144213054</v>
      </c>
      <c r="Y112" s="20">
        <v>2.5666382144213054</v>
      </c>
      <c r="Z112" s="20">
        <v>2.5666382144213054</v>
      </c>
      <c r="AA112" s="20">
        <v>2.5666382144213054</v>
      </c>
      <c r="AB112" s="20">
        <v>2.5666382144213054</v>
      </c>
      <c r="AC112" s="20">
        <v>2.5666382144213054</v>
      </c>
      <c r="AD112" s="20">
        <v>2.5666382144213054</v>
      </c>
      <c r="AE112" s="20">
        <v>2.5666382144213054</v>
      </c>
      <c r="AF112" s="20">
        <v>2.5666382144213054</v>
      </c>
      <c r="AG112" s="20"/>
      <c r="AH112" s="22">
        <v>5.0000000000001002E-2</v>
      </c>
      <c r="AI112" s="20">
        <f ca="1"/>
        <v>3955.9765799902452</v>
      </c>
      <c r="AJ112" s="20" cm="1">
        <f t="array" ref="AJ112:BM112">$AH112*Total_Maximum_Demand__MVA____Option_2_Summer_POE10</f>
        <v>2.8020555555556093</v>
      </c>
      <c r="AK112" s="20">
        <v>2.9923148731004705</v>
      </c>
      <c r="AL112" s="20">
        <v>2.9975649772075426</v>
      </c>
      <c r="AM112" s="20">
        <v>2.9919045647607043</v>
      </c>
      <c r="AN112" s="20">
        <v>2.9933602707590663</v>
      </c>
      <c r="AO112" s="20">
        <v>3.0037498736518953</v>
      </c>
      <c r="AP112" s="20">
        <v>3.0248054010310792</v>
      </c>
      <c r="AQ112" s="20">
        <v>3.0618866846594797</v>
      </c>
      <c r="AR112" s="20">
        <v>3.0812083336623837</v>
      </c>
      <c r="AS112" s="20">
        <v>3.0951868838050673</v>
      </c>
      <c r="AT112" s="20">
        <v>3.116342684864593</v>
      </c>
      <c r="AU112" s="20">
        <v>3.1433522772876041</v>
      </c>
      <c r="AV112" s="20">
        <v>3.1760128560790006</v>
      </c>
      <c r="AW112" s="20">
        <v>3.1931294144132165</v>
      </c>
      <c r="AX112" s="20">
        <v>3.1875804592032098</v>
      </c>
      <c r="AY112" s="20">
        <v>3.1930804592032098</v>
      </c>
      <c r="AZ112" s="20">
        <v>3.1930804592032098</v>
      </c>
      <c r="BA112" s="20">
        <v>3.1930804592032098</v>
      </c>
      <c r="BB112" s="20">
        <v>3.1930804592032098</v>
      </c>
      <c r="BC112" s="20">
        <v>3.1930804592032098</v>
      </c>
      <c r="BD112" s="20">
        <v>3.1930804592032098</v>
      </c>
      <c r="BE112" s="20">
        <v>3.1930804592032098</v>
      </c>
      <c r="BF112" s="20">
        <v>3.1930804592032098</v>
      </c>
      <c r="BG112" s="20">
        <v>3.1930804592032098</v>
      </c>
      <c r="BH112" s="20">
        <v>3.1930804592032098</v>
      </c>
      <c r="BI112" s="20">
        <v>3.1930804592032098</v>
      </c>
      <c r="BJ112" s="20">
        <v>3.1930804592032098</v>
      </c>
      <c r="BK112" s="20">
        <v>3.1930804592032098</v>
      </c>
      <c r="BL112" s="20">
        <v>3.1930804592032098</v>
      </c>
      <c r="BM112" s="20">
        <v>3.1930804592032098</v>
      </c>
    </row>
    <row r="113" spans="1:65">
      <c r="A113" s="22">
        <v>9.9920072216264108E-16</v>
      </c>
      <c r="B113" s="20">
        <f ca="1"/>
        <v>4391.6218357162816</v>
      </c>
      <c r="C113" s="20" cm="1">
        <f t="array" ref="C113:AF113">$A113*Total_Maximum_Demand__MVA____Option_2_Summer_POE50</f>
        <v>4.551692356358217E-14</v>
      </c>
      <c r="D113" s="20">
        <v>4.8919086277770618E-14</v>
      </c>
      <c r="E113" s="20">
        <v>4.9260966607464517E-14</v>
      </c>
      <c r="F113" s="20">
        <v>4.9093385263769987E-14</v>
      </c>
      <c r="G113" s="20">
        <v>4.9252729371422131E-14</v>
      </c>
      <c r="H113" s="20">
        <v>4.9318201053369489E-14</v>
      </c>
      <c r="I113" s="20">
        <v>4.9528033469671052E-14</v>
      </c>
      <c r="J113" s="20">
        <v>4.9959494462905049E-14</v>
      </c>
      <c r="K113" s="20">
        <v>5.0322458545171163E-14</v>
      </c>
      <c r="L113" s="20">
        <v>5.0489542368963361E-14</v>
      </c>
      <c r="M113" s="20">
        <v>5.0340621498127498E-14</v>
      </c>
      <c r="N113" s="20">
        <v>5.0964992721459527E-14</v>
      </c>
      <c r="O113" s="20">
        <v>5.1064019305294498E-14</v>
      </c>
      <c r="P113" s="20">
        <v>5.0946827813229409E-14</v>
      </c>
      <c r="Q113" s="20">
        <v>5.1181823068161075E-14</v>
      </c>
      <c r="R113" s="20">
        <v>5.1291735147598966E-14</v>
      </c>
      <c r="S113" s="20">
        <v>5.1291735147598966E-14</v>
      </c>
      <c r="T113" s="20">
        <v>5.1291735147598966E-14</v>
      </c>
      <c r="U113" s="20">
        <v>5.1291735147598966E-14</v>
      </c>
      <c r="V113" s="20">
        <v>5.1291735147598966E-14</v>
      </c>
      <c r="W113" s="20">
        <v>5.1291735147598966E-14</v>
      </c>
      <c r="X113" s="20">
        <v>5.1291735147598966E-14</v>
      </c>
      <c r="Y113" s="20">
        <v>5.1291735147598966E-14</v>
      </c>
      <c r="Z113" s="20">
        <v>5.1291735147598966E-14</v>
      </c>
      <c r="AA113" s="20">
        <v>5.1291735147598966E-14</v>
      </c>
      <c r="AB113" s="20">
        <v>5.1291735147598966E-14</v>
      </c>
      <c r="AC113" s="20">
        <v>5.1291735147598966E-14</v>
      </c>
      <c r="AD113" s="20">
        <v>5.1291735147598966E-14</v>
      </c>
      <c r="AE113" s="20">
        <v>5.1291735147598966E-14</v>
      </c>
      <c r="AF113" s="20">
        <v>5.1291735147598966E-14</v>
      </c>
      <c r="AG113" s="20"/>
      <c r="AH113" s="22">
        <v>9.9920072216264108E-16</v>
      </c>
      <c r="AI113" s="20">
        <f ca="1"/>
        <v>4391.6218357162816</v>
      </c>
      <c r="AJ113" s="20" cm="1">
        <f t="array" ref="AJ113:BM113">$AH113*Total_Maximum_Demand__MVA____Option_2_Summer_POE10</f>
        <v>5.5996318693018983E-14</v>
      </c>
      <c r="AK113" s="20">
        <v>5.9798463642798841E-14</v>
      </c>
      <c r="AL113" s="20">
        <v>5.990338179910314E-14</v>
      </c>
      <c r="AM113" s="20">
        <v>5.9790264035010764E-14</v>
      </c>
      <c r="AN113" s="20">
        <v>5.9819354884707159E-14</v>
      </c>
      <c r="AO113" s="20">
        <v>6.0026980858977108E-14</v>
      </c>
      <c r="AP113" s="20">
        <v>6.0447754822233014E-14</v>
      </c>
      <c r="AQ113" s="20">
        <v>6.118878772983731E-14</v>
      </c>
      <c r="AR113" s="20">
        <v>6.1574911842578801E-14</v>
      </c>
      <c r="AS113" s="20">
        <v>6.1854259390525925E-14</v>
      </c>
      <c r="AT113" s="20">
        <v>6.2277037224458049E-14</v>
      </c>
      <c r="AU113" s="20">
        <v>6.281679730954587E-14</v>
      </c>
      <c r="AV113" s="20">
        <v>6.3469486787838123E-14</v>
      </c>
      <c r="AW113" s="20">
        <v>6.3811544336807869E-14</v>
      </c>
      <c r="AX113" s="20">
        <v>6.3700653935746123E-14</v>
      </c>
      <c r="AY113" s="20">
        <v>6.3810566015184014E-14</v>
      </c>
      <c r="AZ113" s="20">
        <v>6.3810566015184014E-14</v>
      </c>
      <c r="BA113" s="20">
        <v>6.3810566015184014E-14</v>
      </c>
      <c r="BB113" s="20">
        <v>6.3810566015184014E-14</v>
      </c>
      <c r="BC113" s="20">
        <v>6.3810566015184014E-14</v>
      </c>
      <c r="BD113" s="20">
        <v>6.3810566015184014E-14</v>
      </c>
      <c r="BE113" s="20">
        <v>6.3810566015184014E-14</v>
      </c>
      <c r="BF113" s="20">
        <v>6.3810566015184014E-14</v>
      </c>
      <c r="BG113" s="20">
        <v>6.3810566015184014E-14</v>
      </c>
      <c r="BH113" s="20">
        <v>6.3810566015184014E-14</v>
      </c>
      <c r="BI113" s="20">
        <v>6.3810566015184014E-14</v>
      </c>
      <c r="BJ113" s="20">
        <v>6.3810566015184014E-14</v>
      </c>
      <c r="BK113" s="20">
        <v>6.3810566015184014E-14</v>
      </c>
      <c r="BL113" s="20">
        <v>6.3810566015184014E-14</v>
      </c>
      <c r="BM113" s="20">
        <v>6.3810566015184014E-14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43.362774327122139</v>
      </c>
      <c r="D119" s="20">
        <v>47.901269976253765</v>
      </c>
      <c r="E119" s="20">
        <v>48.382520057968037</v>
      </c>
      <c r="F119" s="20">
        <v>48.977485939191155</v>
      </c>
      <c r="G119" s="20">
        <v>49.7674218543183</v>
      </c>
      <c r="H119" s="20">
        <v>50.51630275644316</v>
      </c>
      <c r="I119" s="20">
        <v>51.825038098213383</v>
      </c>
      <c r="J119" s="20">
        <v>55.116593488649009</v>
      </c>
      <c r="K119" s="20">
        <v>56.887027356187161</v>
      </c>
      <c r="L119" s="20">
        <v>55.595443394370555</v>
      </c>
      <c r="M119" s="20">
        <v>59.59400715313496</v>
      </c>
      <c r="N119" s="20">
        <v>60.31442861276966</v>
      </c>
      <c r="O119" s="20">
        <v>60.832292566695102</v>
      </c>
      <c r="P119" s="20">
        <v>63.273351148506521</v>
      </c>
      <c r="Q119" s="20">
        <v>63.670680473118956</v>
      </c>
      <c r="R119" s="20">
        <v>63.670680473118956</v>
      </c>
      <c r="S119" s="20">
        <v>63.670680473118956</v>
      </c>
      <c r="T119" s="20">
        <v>63.670680473118956</v>
      </c>
      <c r="U119" s="20">
        <v>63.670680473118956</v>
      </c>
      <c r="V119" s="20">
        <v>63.670680473118956</v>
      </c>
      <c r="W119" s="20">
        <v>63.670680473118956</v>
      </c>
      <c r="X119" s="20">
        <v>63.670680473118956</v>
      </c>
      <c r="Y119" s="20">
        <v>63.670680473118956</v>
      </c>
      <c r="Z119" s="20">
        <v>63.670680473118956</v>
      </c>
      <c r="AA119" s="20">
        <v>63.670680473118956</v>
      </c>
      <c r="AB119" s="20">
        <v>63.670680473118956</v>
      </c>
      <c r="AC119" s="20">
        <v>63.670680473118956</v>
      </c>
      <c r="AD119" s="20">
        <v>63.670680473118956</v>
      </c>
      <c r="AE119" s="20">
        <v>63.670680473118956</v>
      </c>
      <c r="AF119" s="20">
        <v>63.670680473118956</v>
      </c>
      <c r="AH119" s="22" cm="1">
        <f t="array" ref="AH119:AH142">Percent_MD</f>
        <v>1</v>
      </c>
      <c r="AI119" s="20" cm="1">
        <f t="array" aca="1" ref="AI119:AI142" ca="1">Winter___MD___Hours</f>
        <v>0</v>
      </c>
      <c r="AJ119" s="20" cm="1">
        <f t="array" ref="AJ119:BM119">$AH119*Total_Maximum_Demand__MVA____Option_3_Winter_POE10</f>
        <v>47.533892339544494</v>
      </c>
      <c r="AK119" s="20">
        <v>51.862966962331036</v>
      </c>
      <c r="AL119" s="20">
        <v>52.31128059337324</v>
      </c>
      <c r="AM119" s="20">
        <v>53.858472430557526</v>
      </c>
      <c r="AN119" s="20">
        <v>53.820764822730624</v>
      </c>
      <c r="AO119" s="20">
        <v>54.160982698150249</v>
      </c>
      <c r="AP119" s="20">
        <v>55.491621716587431</v>
      </c>
      <c r="AQ119" s="20">
        <v>59.314587998772154</v>
      </c>
      <c r="AR119" s="20">
        <v>60.892174446776643</v>
      </c>
      <c r="AS119" s="20">
        <v>59.398866223137766</v>
      </c>
      <c r="AT119" s="20">
        <v>63.523974781036003</v>
      </c>
      <c r="AU119" s="20">
        <v>61.792030705083803</v>
      </c>
      <c r="AV119" s="20">
        <v>63.350419013714593</v>
      </c>
      <c r="AW119" s="20">
        <v>64.473425814894028</v>
      </c>
      <c r="AX119" s="20">
        <v>64.012041377527765</v>
      </c>
      <c r="AY119" s="20">
        <v>64.012041377527765</v>
      </c>
      <c r="AZ119" s="20">
        <v>64.012041377527765</v>
      </c>
      <c r="BA119" s="20">
        <v>64.012041377527765</v>
      </c>
      <c r="BB119" s="20">
        <v>64.012041377527765</v>
      </c>
      <c r="BC119" s="20">
        <v>64.012041377527765</v>
      </c>
      <c r="BD119" s="20">
        <v>64.012041377527765</v>
      </c>
      <c r="BE119" s="20">
        <v>64.012041377527765</v>
      </c>
      <c r="BF119" s="20">
        <v>64.012041377527765</v>
      </c>
      <c r="BG119" s="20">
        <v>64.012041377527765</v>
      </c>
      <c r="BH119" s="20">
        <v>64.012041377527765</v>
      </c>
      <c r="BI119" s="20">
        <v>64.012041377527765</v>
      </c>
      <c r="BJ119" s="20">
        <v>64.012041377527765</v>
      </c>
      <c r="BK119" s="20">
        <v>64.012041377527765</v>
      </c>
      <c r="BL119" s="20">
        <v>64.012041377527765</v>
      </c>
      <c r="BM119" s="20">
        <v>64.012041377527765</v>
      </c>
    </row>
    <row r="120" spans="1:65">
      <c r="A120" s="22">
        <v>0.99</v>
      </c>
      <c r="B120" s="20">
        <f ca="1"/>
        <v>0.2971985383678441</v>
      </c>
      <c r="C120" s="20" cm="1">
        <f t="array" ref="C120:AF120">$A120*Total_Maximum_Demand__MVA____Option_3_Winter_POE50</f>
        <v>42.929146583850915</v>
      </c>
      <c r="D120" s="20">
        <v>47.42225727649123</v>
      </c>
      <c r="E120" s="20">
        <v>47.898694857388357</v>
      </c>
      <c r="F120" s="20">
        <v>48.48771107979924</v>
      </c>
      <c r="G120" s="20">
        <v>49.269747635775119</v>
      </c>
      <c r="H120" s="20">
        <v>50.011139728878732</v>
      </c>
      <c r="I120" s="20">
        <v>51.306787717231252</v>
      </c>
      <c r="J120" s="20">
        <v>54.565427553762518</v>
      </c>
      <c r="K120" s="20">
        <v>56.318157082625291</v>
      </c>
      <c r="L120" s="20">
        <v>55.039488960426851</v>
      </c>
      <c r="M120" s="20">
        <v>58.998067081603608</v>
      </c>
      <c r="N120" s="20">
        <v>59.711284326641966</v>
      </c>
      <c r="O120" s="20">
        <v>60.223969641028148</v>
      </c>
      <c r="P120" s="20">
        <v>62.640617637021457</v>
      </c>
      <c r="Q120" s="20">
        <v>63.033973668387766</v>
      </c>
      <c r="R120" s="20">
        <v>63.033973668387766</v>
      </c>
      <c r="S120" s="20">
        <v>63.033973668387766</v>
      </c>
      <c r="T120" s="20">
        <v>63.033973668387766</v>
      </c>
      <c r="U120" s="20">
        <v>63.033973668387766</v>
      </c>
      <c r="V120" s="20">
        <v>63.033973668387766</v>
      </c>
      <c r="W120" s="20">
        <v>63.033973668387766</v>
      </c>
      <c r="X120" s="20">
        <v>63.033973668387766</v>
      </c>
      <c r="Y120" s="20">
        <v>63.033973668387766</v>
      </c>
      <c r="Z120" s="20">
        <v>63.033973668387766</v>
      </c>
      <c r="AA120" s="20">
        <v>63.033973668387766</v>
      </c>
      <c r="AB120" s="20">
        <v>63.033973668387766</v>
      </c>
      <c r="AC120" s="20">
        <v>63.033973668387766</v>
      </c>
      <c r="AD120" s="20">
        <v>63.033973668387766</v>
      </c>
      <c r="AE120" s="20">
        <v>63.033973668387766</v>
      </c>
      <c r="AF120" s="20">
        <v>63.033973668387766</v>
      </c>
      <c r="AH120" s="22">
        <v>0.99</v>
      </c>
      <c r="AI120" s="20">
        <f ca="1"/>
        <v>0.2971985383678441</v>
      </c>
      <c r="AJ120" s="20" cm="1">
        <f t="array" ref="AJ120:BM120">$AH120*Total_Maximum_Demand__MVA____Option_3_Winter_POE10</f>
        <v>47.058553416149046</v>
      </c>
      <c r="AK120" s="20">
        <v>51.344337292707728</v>
      </c>
      <c r="AL120" s="20">
        <v>51.788167787439505</v>
      </c>
      <c r="AM120" s="20">
        <v>53.319887706251947</v>
      </c>
      <c r="AN120" s="20">
        <v>53.282557174503317</v>
      </c>
      <c r="AO120" s="20">
        <v>53.61937287116875</v>
      </c>
      <c r="AP120" s="20">
        <v>54.936705499421556</v>
      </c>
      <c r="AQ120" s="20">
        <v>58.721442118784431</v>
      </c>
      <c r="AR120" s="20">
        <v>60.283252702308879</v>
      </c>
      <c r="AS120" s="20">
        <v>58.804877560906391</v>
      </c>
      <c r="AT120" s="20">
        <v>62.888735033225643</v>
      </c>
      <c r="AU120" s="20">
        <v>61.174110398032965</v>
      </c>
      <c r="AV120" s="20">
        <v>62.716914823577447</v>
      </c>
      <c r="AW120" s="20">
        <v>63.828691556745085</v>
      </c>
      <c r="AX120" s="20">
        <v>63.371920963752487</v>
      </c>
      <c r="AY120" s="20">
        <v>63.371920963752487</v>
      </c>
      <c r="AZ120" s="20">
        <v>63.371920963752487</v>
      </c>
      <c r="BA120" s="20">
        <v>63.371920963752487</v>
      </c>
      <c r="BB120" s="20">
        <v>63.371920963752487</v>
      </c>
      <c r="BC120" s="20">
        <v>63.371920963752487</v>
      </c>
      <c r="BD120" s="20">
        <v>63.371920963752487</v>
      </c>
      <c r="BE120" s="20">
        <v>63.371920963752487</v>
      </c>
      <c r="BF120" s="20">
        <v>63.371920963752487</v>
      </c>
      <c r="BG120" s="20">
        <v>63.371920963752487</v>
      </c>
      <c r="BH120" s="20">
        <v>63.371920963752487</v>
      </c>
      <c r="BI120" s="20">
        <v>63.371920963752487</v>
      </c>
      <c r="BJ120" s="20">
        <v>63.371920963752487</v>
      </c>
      <c r="BK120" s="20">
        <v>63.371920963752487</v>
      </c>
      <c r="BL120" s="20">
        <v>63.371920963752487</v>
      </c>
      <c r="BM120" s="20">
        <v>63.371920963752487</v>
      </c>
    </row>
    <row r="121" spans="1:65">
      <c r="A121" s="22">
        <v>0.98</v>
      </c>
      <c r="B121" s="20">
        <f ca="1"/>
        <v>0.2971985383678441</v>
      </c>
      <c r="C121" s="20" cm="1">
        <f t="array" ref="C121:AF121">$A121*Total_Maximum_Demand__MVA____Option_3_Winter_POE50</f>
        <v>42.495518840579699</v>
      </c>
      <c r="D121" s="20">
        <v>46.943244576728688</v>
      </c>
      <c r="E121" s="20">
        <v>47.414869656808676</v>
      </c>
      <c r="F121" s="20">
        <v>47.997936220407333</v>
      </c>
      <c r="G121" s="20">
        <v>48.772073417231937</v>
      </c>
      <c r="H121" s="20">
        <v>49.505976701314296</v>
      </c>
      <c r="I121" s="20">
        <v>50.788537336249114</v>
      </c>
      <c r="J121" s="20">
        <v>54.014261618876027</v>
      </c>
      <c r="K121" s="20">
        <v>55.74928680906342</v>
      </c>
      <c r="L121" s="20">
        <v>54.48353452648314</v>
      </c>
      <c r="M121" s="20">
        <v>58.402127010072263</v>
      </c>
      <c r="N121" s="20">
        <v>59.108140040514265</v>
      </c>
      <c r="O121" s="20">
        <v>59.615646715361201</v>
      </c>
      <c r="P121" s="20">
        <v>62.007884125536393</v>
      </c>
      <c r="Q121" s="20">
        <v>62.397266863656576</v>
      </c>
      <c r="R121" s="20">
        <v>62.397266863656576</v>
      </c>
      <c r="S121" s="20">
        <v>62.397266863656576</v>
      </c>
      <c r="T121" s="20">
        <v>62.397266863656576</v>
      </c>
      <c r="U121" s="20">
        <v>62.397266863656576</v>
      </c>
      <c r="V121" s="20">
        <v>62.397266863656576</v>
      </c>
      <c r="W121" s="20">
        <v>62.397266863656576</v>
      </c>
      <c r="X121" s="20">
        <v>62.397266863656576</v>
      </c>
      <c r="Y121" s="20">
        <v>62.397266863656576</v>
      </c>
      <c r="Z121" s="20">
        <v>62.397266863656576</v>
      </c>
      <c r="AA121" s="20">
        <v>62.397266863656576</v>
      </c>
      <c r="AB121" s="20">
        <v>62.397266863656576</v>
      </c>
      <c r="AC121" s="20">
        <v>62.397266863656576</v>
      </c>
      <c r="AD121" s="20">
        <v>62.397266863656576</v>
      </c>
      <c r="AE121" s="20">
        <v>62.397266863656576</v>
      </c>
      <c r="AF121" s="20">
        <v>62.397266863656576</v>
      </c>
      <c r="AH121" s="22">
        <v>0.98</v>
      </c>
      <c r="AI121" s="20">
        <f ca="1"/>
        <v>0.2971985383678441</v>
      </c>
      <c r="AJ121" s="20" cm="1">
        <f t="array" ref="AJ121:BM121">$AH121*Total_Maximum_Demand__MVA____Option_3_Winter_POE10</f>
        <v>46.583214492753605</v>
      </c>
      <c r="AK121" s="20">
        <v>50.825707623084412</v>
      </c>
      <c r="AL121" s="20">
        <v>51.265054981505777</v>
      </c>
      <c r="AM121" s="20">
        <v>52.781302981946375</v>
      </c>
      <c r="AN121" s="20">
        <v>52.744349526276011</v>
      </c>
      <c r="AO121" s="20">
        <v>53.077763044187243</v>
      </c>
      <c r="AP121" s="20">
        <v>54.381789282255681</v>
      </c>
      <c r="AQ121" s="20">
        <v>58.128296238796707</v>
      </c>
      <c r="AR121" s="20">
        <v>59.674330957841107</v>
      </c>
      <c r="AS121" s="20">
        <v>58.210888898675009</v>
      </c>
      <c r="AT121" s="20">
        <v>62.253495285415283</v>
      </c>
      <c r="AU121" s="20">
        <v>60.556190090982128</v>
      </c>
      <c r="AV121" s="20">
        <v>62.083410633440302</v>
      </c>
      <c r="AW121" s="20">
        <v>63.183957298596148</v>
      </c>
      <c r="AX121" s="20">
        <v>62.731800549977208</v>
      </c>
      <c r="AY121" s="20">
        <v>62.731800549977208</v>
      </c>
      <c r="AZ121" s="20">
        <v>62.731800549977208</v>
      </c>
      <c r="BA121" s="20">
        <v>62.731800549977208</v>
      </c>
      <c r="BB121" s="20">
        <v>62.731800549977208</v>
      </c>
      <c r="BC121" s="20">
        <v>62.731800549977208</v>
      </c>
      <c r="BD121" s="20">
        <v>62.731800549977208</v>
      </c>
      <c r="BE121" s="20">
        <v>62.731800549977208</v>
      </c>
      <c r="BF121" s="20">
        <v>62.731800549977208</v>
      </c>
      <c r="BG121" s="20">
        <v>62.731800549977208</v>
      </c>
      <c r="BH121" s="20">
        <v>62.731800549977208</v>
      </c>
      <c r="BI121" s="20">
        <v>62.731800549977208</v>
      </c>
      <c r="BJ121" s="20">
        <v>62.731800549977208</v>
      </c>
      <c r="BK121" s="20">
        <v>62.731800549977208</v>
      </c>
      <c r="BL121" s="20">
        <v>62.731800549977208</v>
      </c>
      <c r="BM121" s="20">
        <v>62.731800549977208</v>
      </c>
    </row>
    <row r="122" spans="1:65">
      <c r="A122" s="22">
        <v>0.97</v>
      </c>
      <c r="B122" s="20">
        <f ca="1"/>
        <v>0.2971985383678441</v>
      </c>
      <c r="C122" s="20" cm="1">
        <f t="array" ref="C122:AF122">$A122*Total_Maximum_Demand__MVA____Option_3_Winter_POE50</f>
        <v>42.061891097308475</v>
      </c>
      <c r="D122" s="20">
        <v>46.464231876966153</v>
      </c>
      <c r="E122" s="20">
        <v>46.931044456228996</v>
      </c>
      <c r="F122" s="20">
        <v>47.508161361015418</v>
      </c>
      <c r="G122" s="20">
        <v>48.274399198688748</v>
      </c>
      <c r="H122" s="20">
        <v>49.000813673749867</v>
      </c>
      <c r="I122" s="20">
        <v>50.270286955266982</v>
      </c>
      <c r="J122" s="20">
        <v>53.463095683989536</v>
      </c>
      <c r="K122" s="20">
        <v>55.180416535501543</v>
      </c>
      <c r="L122" s="20">
        <v>53.927580092539436</v>
      </c>
      <c r="M122" s="20">
        <v>57.806186938540911</v>
      </c>
      <c r="N122" s="20">
        <v>58.50499575438657</v>
      </c>
      <c r="O122" s="20">
        <v>59.007323789694247</v>
      </c>
      <c r="P122" s="20">
        <v>61.375150614051321</v>
      </c>
      <c r="Q122" s="20">
        <v>61.760560058925385</v>
      </c>
      <c r="R122" s="20">
        <v>61.760560058925385</v>
      </c>
      <c r="S122" s="20">
        <v>61.760560058925385</v>
      </c>
      <c r="T122" s="20">
        <v>61.760560058925385</v>
      </c>
      <c r="U122" s="20">
        <v>61.760560058925385</v>
      </c>
      <c r="V122" s="20">
        <v>61.760560058925385</v>
      </c>
      <c r="W122" s="20">
        <v>61.760560058925385</v>
      </c>
      <c r="X122" s="20">
        <v>61.760560058925385</v>
      </c>
      <c r="Y122" s="20">
        <v>61.760560058925385</v>
      </c>
      <c r="Z122" s="20">
        <v>61.760560058925385</v>
      </c>
      <c r="AA122" s="20">
        <v>61.760560058925385</v>
      </c>
      <c r="AB122" s="20">
        <v>61.760560058925385</v>
      </c>
      <c r="AC122" s="20">
        <v>61.760560058925385</v>
      </c>
      <c r="AD122" s="20">
        <v>61.760560058925385</v>
      </c>
      <c r="AE122" s="20">
        <v>61.760560058925385</v>
      </c>
      <c r="AF122" s="20">
        <v>61.760560058925385</v>
      </c>
      <c r="AH122" s="22">
        <v>0.97</v>
      </c>
      <c r="AI122" s="20">
        <f ca="1"/>
        <v>0.2971985383678441</v>
      </c>
      <c r="AJ122" s="20" cm="1">
        <f t="array" ref="AJ122:BM122">$AH122*Total_Maximum_Demand__MVA____Option_3_Winter_POE10</f>
        <v>46.107875569358157</v>
      </c>
      <c r="AK122" s="20">
        <v>50.307077953461103</v>
      </c>
      <c r="AL122" s="20">
        <v>50.741942175572042</v>
      </c>
      <c r="AM122" s="20">
        <v>52.242718257640796</v>
      </c>
      <c r="AN122" s="20">
        <v>52.206141878048705</v>
      </c>
      <c r="AO122" s="20">
        <v>52.536153217205744</v>
      </c>
      <c r="AP122" s="20">
        <v>53.826873065089806</v>
      </c>
      <c r="AQ122" s="20">
        <v>57.535150358808991</v>
      </c>
      <c r="AR122" s="20">
        <v>59.065409213373343</v>
      </c>
      <c r="AS122" s="20">
        <v>57.616900236443634</v>
      </c>
      <c r="AT122" s="20">
        <v>61.618255537604924</v>
      </c>
      <c r="AU122" s="20">
        <v>59.93826978393129</v>
      </c>
      <c r="AV122" s="20">
        <v>61.449906443303156</v>
      </c>
      <c r="AW122" s="20">
        <v>62.539223040447204</v>
      </c>
      <c r="AX122" s="20">
        <v>62.09168013620193</v>
      </c>
      <c r="AY122" s="20">
        <v>62.09168013620193</v>
      </c>
      <c r="AZ122" s="20">
        <v>62.09168013620193</v>
      </c>
      <c r="BA122" s="20">
        <v>62.09168013620193</v>
      </c>
      <c r="BB122" s="20">
        <v>62.09168013620193</v>
      </c>
      <c r="BC122" s="20">
        <v>62.09168013620193</v>
      </c>
      <c r="BD122" s="20">
        <v>62.09168013620193</v>
      </c>
      <c r="BE122" s="20">
        <v>62.09168013620193</v>
      </c>
      <c r="BF122" s="20">
        <v>62.09168013620193</v>
      </c>
      <c r="BG122" s="20">
        <v>62.09168013620193</v>
      </c>
      <c r="BH122" s="20">
        <v>62.09168013620193</v>
      </c>
      <c r="BI122" s="20">
        <v>62.09168013620193</v>
      </c>
      <c r="BJ122" s="20">
        <v>62.09168013620193</v>
      </c>
      <c r="BK122" s="20">
        <v>62.09168013620193</v>
      </c>
      <c r="BL122" s="20">
        <v>62.09168013620193</v>
      </c>
      <c r="BM122" s="20">
        <v>62.09168013620193</v>
      </c>
    </row>
    <row r="123" spans="1:65">
      <c r="A123" s="22">
        <v>0.95</v>
      </c>
      <c r="B123" s="20">
        <f ca="1"/>
        <v>1.4859926918392203</v>
      </c>
      <c r="C123" s="20" cm="1">
        <f t="array" ref="C123:AF123">$A123*Total_Maximum_Demand__MVA____Option_3_Winter_POE50</f>
        <v>41.194635610766028</v>
      </c>
      <c r="D123" s="20">
        <v>45.506206477441076</v>
      </c>
      <c r="E123" s="20">
        <v>45.963394055069635</v>
      </c>
      <c r="F123" s="20">
        <v>46.528611642231596</v>
      </c>
      <c r="G123" s="20">
        <v>47.279050761602385</v>
      </c>
      <c r="H123" s="20">
        <v>47.990487618621003</v>
      </c>
      <c r="I123" s="20">
        <v>49.233786193302713</v>
      </c>
      <c r="J123" s="20">
        <v>52.360763814216554</v>
      </c>
      <c r="K123" s="20">
        <v>54.042675988377802</v>
      </c>
      <c r="L123" s="20">
        <v>52.815671224652029</v>
      </c>
      <c r="M123" s="20">
        <v>56.614306795478207</v>
      </c>
      <c r="N123" s="20">
        <v>57.298707182131174</v>
      </c>
      <c r="O123" s="20">
        <v>57.790677938360346</v>
      </c>
      <c r="P123" s="20">
        <v>60.109683591081193</v>
      </c>
      <c r="Q123" s="20">
        <v>60.487146449463005</v>
      </c>
      <c r="R123" s="20">
        <v>60.487146449463005</v>
      </c>
      <c r="S123" s="20">
        <v>60.487146449463005</v>
      </c>
      <c r="T123" s="20">
        <v>60.487146449463005</v>
      </c>
      <c r="U123" s="20">
        <v>60.487146449463005</v>
      </c>
      <c r="V123" s="20">
        <v>60.487146449463005</v>
      </c>
      <c r="W123" s="20">
        <v>60.487146449463005</v>
      </c>
      <c r="X123" s="20">
        <v>60.487146449463005</v>
      </c>
      <c r="Y123" s="20">
        <v>60.487146449463005</v>
      </c>
      <c r="Z123" s="20">
        <v>60.487146449463005</v>
      </c>
      <c r="AA123" s="20">
        <v>60.487146449463005</v>
      </c>
      <c r="AB123" s="20">
        <v>60.487146449463005</v>
      </c>
      <c r="AC123" s="20">
        <v>60.487146449463005</v>
      </c>
      <c r="AD123" s="20">
        <v>60.487146449463005</v>
      </c>
      <c r="AE123" s="20">
        <v>60.487146449463005</v>
      </c>
      <c r="AF123" s="20">
        <v>60.487146449463005</v>
      </c>
      <c r="AH123" s="22">
        <v>0.95</v>
      </c>
      <c r="AI123" s="20">
        <f ca="1"/>
        <v>1.4859926918392203</v>
      </c>
      <c r="AJ123" s="20" cm="1">
        <f t="array" ref="AJ123:BM123">$AH123*Total_Maximum_Demand__MVA____Option_3_Winter_POE10</f>
        <v>45.157197722567268</v>
      </c>
      <c r="AK123" s="20">
        <v>49.269818614214479</v>
      </c>
      <c r="AL123" s="20">
        <v>49.695716563704579</v>
      </c>
      <c r="AM123" s="20">
        <v>51.165548809029644</v>
      </c>
      <c r="AN123" s="20">
        <v>51.129726581594092</v>
      </c>
      <c r="AO123" s="20">
        <v>51.452933563242738</v>
      </c>
      <c r="AP123" s="20">
        <v>52.717040630758056</v>
      </c>
      <c r="AQ123" s="20">
        <v>56.348858598833544</v>
      </c>
      <c r="AR123" s="20">
        <v>57.847565724437807</v>
      </c>
      <c r="AS123" s="20">
        <v>56.428922911980877</v>
      </c>
      <c r="AT123" s="20">
        <v>60.347776041984197</v>
      </c>
      <c r="AU123" s="20">
        <v>58.702429169829614</v>
      </c>
      <c r="AV123" s="20">
        <v>60.182898063028858</v>
      </c>
      <c r="AW123" s="20">
        <v>61.249754524149324</v>
      </c>
      <c r="AX123" s="20">
        <v>60.811439308651373</v>
      </c>
      <c r="AY123" s="20">
        <v>60.811439308651373</v>
      </c>
      <c r="AZ123" s="20">
        <v>60.811439308651373</v>
      </c>
      <c r="BA123" s="20">
        <v>60.811439308651373</v>
      </c>
      <c r="BB123" s="20">
        <v>60.811439308651373</v>
      </c>
      <c r="BC123" s="20">
        <v>60.811439308651373</v>
      </c>
      <c r="BD123" s="20">
        <v>60.811439308651373</v>
      </c>
      <c r="BE123" s="20">
        <v>60.811439308651373</v>
      </c>
      <c r="BF123" s="20">
        <v>60.811439308651373</v>
      </c>
      <c r="BG123" s="20">
        <v>60.811439308651373</v>
      </c>
      <c r="BH123" s="20">
        <v>60.811439308651373</v>
      </c>
      <c r="BI123" s="20">
        <v>60.811439308651373</v>
      </c>
      <c r="BJ123" s="20">
        <v>60.811439308651373</v>
      </c>
      <c r="BK123" s="20">
        <v>60.811439308651373</v>
      </c>
      <c r="BL123" s="20">
        <v>60.811439308651373</v>
      </c>
      <c r="BM123" s="20">
        <v>60.811439308651373</v>
      </c>
    </row>
    <row r="124" spans="1:65">
      <c r="A124" s="22">
        <v>0.9</v>
      </c>
      <c r="B124" s="20">
        <f ca="1"/>
        <v>8.6187576126674763</v>
      </c>
      <c r="C124" s="20" cm="1">
        <f t="array" ref="C124:AF124">$A124*Total_Maximum_Demand__MVA____Option_3_Winter_POE50</f>
        <v>39.026496894409924</v>
      </c>
      <c r="D124" s="20">
        <v>43.111142978628386</v>
      </c>
      <c r="E124" s="20">
        <v>43.544268052171233</v>
      </c>
      <c r="F124" s="20">
        <v>44.079737345272044</v>
      </c>
      <c r="G124" s="20">
        <v>44.790679668886469</v>
      </c>
      <c r="H124" s="20">
        <v>45.464672480798846</v>
      </c>
      <c r="I124" s="20">
        <v>46.642534288392049</v>
      </c>
      <c r="J124" s="20">
        <v>49.604934139784106</v>
      </c>
      <c r="K124" s="20">
        <v>51.198324620568449</v>
      </c>
      <c r="L124" s="20">
        <v>50.035899054933502</v>
      </c>
      <c r="M124" s="20">
        <v>53.634606437821468</v>
      </c>
      <c r="N124" s="20">
        <v>54.282985751492696</v>
      </c>
      <c r="O124" s="20">
        <v>54.749063310025591</v>
      </c>
      <c r="P124" s="20">
        <v>56.946016033655873</v>
      </c>
      <c r="Q124" s="20">
        <v>57.30361242580706</v>
      </c>
      <c r="R124" s="20">
        <v>57.30361242580706</v>
      </c>
      <c r="S124" s="20">
        <v>57.30361242580706</v>
      </c>
      <c r="T124" s="20">
        <v>57.30361242580706</v>
      </c>
      <c r="U124" s="20">
        <v>57.30361242580706</v>
      </c>
      <c r="V124" s="20">
        <v>57.30361242580706</v>
      </c>
      <c r="W124" s="20">
        <v>57.30361242580706</v>
      </c>
      <c r="X124" s="20">
        <v>57.30361242580706</v>
      </c>
      <c r="Y124" s="20">
        <v>57.30361242580706</v>
      </c>
      <c r="Z124" s="20">
        <v>57.30361242580706</v>
      </c>
      <c r="AA124" s="20">
        <v>57.30361242580706</v>
      </c>
      <c r="AB124" s="20">
        <v>57.30361242580706</v>
      </c>
      <c r="AC124" s="20">
        <v>57.30361242580706</v>
      </c>
      <c r="AD124" s="20">
        <v>57.30361242580706</v>
      </c>
      <c r="AE124" s="20">
        <v>57.30361242580706</v>
      </c>
      <c r="AF124" s="20">
        <v>57.30361242580706</v>
      </c>
      <c r="AH124" s="22">
        <v>0.9</v>
      </c>
      <c r="AI124" s="20">
        <f ca="1"/>
        <v>8.6187576126674763</v>
      </c>
      <c r="AJ124" s="20" cm="1">
        <f t="array" ref="AJ124:BM124">$AH124*Total_Maximum_Demand__MVA____Option_3_Winter_POE10</f>
        <v>42.780503105590043</v>
      </c>
      <c r="AK124" s="20">
        <v>46.676670266097936</v>
      </c>
      <c r="AL124" s="20">
        <v>47.080152534035918</v>
      </c>
      <c r="AM124" s="20">
        <v>48.472625187501777</v>
      </c>
      <c r="AN124" s="20">
        <v>48.43868834045756</v>
      </c>
      <c r="AO124" s="20">
        <v>48.744884428335226</v>
      </c>
      <c r="AP124" s="20">
        <v>49.942459544928688</v>
      </c>
      <c r="AQ124" s="20">
        <v>53.383129198894942</v>
      </c>
      <c r="AR124" s="20">
        <v>54.802957002098978</v>
      </c>
      <c r="AS124" s="20">
        <v>53.458979600823987</v>
      </c>
      <c r="AT124" s="20">
        <v>57.171577302932405</v>
      </c>
      <c r="AU124" s="20">
        <v>55.612827634575424</v>
      </c>
      <c r="AV124" s="20">
        <v>57.015377112343131</v>
      </c>
      <c r="AW124" s="20">
        <v>58.026083233404627</v>
      </c>
      <c r="AX124" s="20">
        <v>57.610837239774987</v>
      </c>
      <c r="AY124" s="20">
        <v>57.610837239774987</v>
      </c>
      <c r="AZ124" s="20">
        <v>57.610837239774987</v>
      </c>
      <c r="BA124" s="20">
        <v>57.610837239774987</v>
      </c>
      <c r="BB124" s="20">
        <v>57.610837239774987</v>
      </c>
      <c r="BC124" s="20">
        <v>57.610837239774987</v>
      </c>
      <c r="BD124" s="20">
        <v>57.610837239774987</v>
      </c>
      <c r="BE124" s="20">
        <v>57.610837239774987</v>
      </c>
      <c r="BF124" s="20">
        <v>57.610837239774987</v>
      </c>
      <c r="BG124" s="20">
        <v>57.610837239774987</v>
      </c>
      <c r="BH124" s="20">
        <v>57.610837239774987</v>
      </c>
      <c r="BI124" s="20">
        <v>57.610837239774987</v>
      </c>
      <c r="BJ124" s="20">
        <v>57.610837239774987</v>
      </c>
      <c r="BK124" s="20">
        <v>57.610837239774987</v>
      </c>
      <c r="BL124" s="20">
        <v>57.610837239774987</v>
      </c>
      <c r="BM124" s="20">
        <v>57.610837239774987</v>
      </c>
    </row>
    <row r="125" spans="1:65">
      <c r="A125" s="22">
        <v>0.85</v>
      </c>
      <c r="B125" s="20">
        <f ca="1"/>
        <v>40.121802679658892</v>
      </c>
      <c r="C125" s="20" cm="1">
        <f t="array" ref="C125:AF125">$A125*Total_Maximum_Demand__MVA____Option_3_Winter_POE50</f>
        <v>36.85835817805382</v>
      </c>
      <c r="D125" s="20">
        <v>40.716079479815697</v>
      </c>
      <c r="E125" s="20">
        <v>41.125142049272831</v>
      </c>
      <c r="F125" s="20">
        <v>41.630863048312477</v>
      </c>
      <c r="G125" s="20">
        <v>42.302308576170553</v>
      </c>
      <c r="H125" s="20">
        <v>42.938857342976682</v>
      </c>
      <c r="I125" s="20">
        <v>44.051282383481372</v>
      </c>
      <c r="J125" s="20">
        <v>46.849104465351658</v>
      </c>
      <c r="K125" s="20">
        <v>48.353973252759083</v>
      </c>
      <c r="L125" s="20">
        <v>47.256126885214968</v>
      </c>
      <c r="M125" s="20">
        <v>50.654906080164714</v>
      </c>
      <c r="N125" s="20">
        <v>51.26726432085421</v>
      </c>
      <c r="O125" s="20">
        <v>51.707448681690835</v>
      </c>
      <c r="P125" s="20">
        <v>53.782348476230538</v>
      </c>
      <c r="Q125" s="20">
        <v>54.120078402151108</v>
      </c>
      <c r="R125" s="20">
        <v>54.120078402151108</v>
      </c>
      <c r="S125" s="20">
        <v>54.120078402151108</v>
      </c>
      <c r="T125" s="20">
        <v>54.120078402151108</v>
      </c>
      <c r="U125" s="20">
        <v>54.120078402151108</v>
      </c>
      <c r="V125" s="20">
        <v>54.120078402151108</v>
      </c>
      <c r="W125" s="20">
        <v>54.120078402151108</v>
      </c>
      <c r="X125" s="20">
        <v>54.120078402151108</v>
      </c>
      <c r="Y125" s="20">
        <v>54.120078402151108</v>
      </c>
      <c r="Z125" s="20">
        <v>54.120078402151108</v>
      </c>
      <c r="AA125" s="20">
        <v>54.120078402151108</v>
      </c>
      <c r="AB125" s="20">
        <v>54.120078402151108</v>
      </c>
      <c r="AC125" s="20">
        <v>54.120078402151108</v>
      </c>
      <c r="AD125" s="20">
        <v>54.120078402151108</v>
      </c>
      <c r="AE125" s="20">
        <v>54.120078402151108</v>
      </c>
      <c r="AF125" s="20">
        <v>54.120078402151108</v>
      </c>
      <c r="AH125" s="22">
        <v>0.85</v>
      </c>
      <c r="AI125" s="20">
        <f ca="1"/>
        <v>40.121802679658892</v>
      </c>
      <c r="AJ125" s="20" cm="1">
        <f t="array" ref="AJ125:BM125">$AH125*Total_Maximum_Demand__MVA____Option_3_Winter_POE10</f>
        <v>40.403808488612817</v>
      </c>
      <c r="AK125" s="20">
        <v>44.083521917981379</v>
      </c>
      <c r="AL125" s="20">
        <v>44.464588504367256</v>
      </c>
      <c r="AM125" s="20">
        <v>45.779701565973895</v>
      </c>
      <c r="AN125" s="20">
        <v>45.747650099321028</v>
      </c>
      <c r="AO125" s="20">
        <v>46.036835293427714</v>
      </c>
      <c r="AP125" s="20">
        <v>47.167878459099313</v>
      </c>
      <c r="AQ125" s="20">
        <v>50.417399798956332</v>
      </c>
      <c r="AR125" s="20">
        <v>51.758348279760142</v>
      </c>
      <c r="AS125" s="20">
        <v>50.489036289667098</v>
      </c>
      <c r="AT125" s="20">
        <v>53.9953785638806</v>
      </c>
      <c r="AU125" s="20">
        <v>52.523226099321235</v>
      </c>
      <c r="AV125" s="20">
        <v>53.847856161657404</v>
      </c>
      <c r="AW125" s="20">
        <v>54.802411942659923</v>
      </c>
      <c r="AX125" s="20">
        <v>54.410235170898602</v>
      </c>
      <c r="AY125" s="20">
        <v>54.410235170898602</v>
      </c>
      <c r="AZ125" s="20">
        <v>54.410235170898602</v>
      </c>
      <c r="BA125" s="20">
        <v>54.410235170898602</v>
      </c>
      <c r="BB125" s="20">
        <v>54.410235170898602</v>
      </c>
      <c r="BC125" s="20">
        <v>54.410235170898602</v>
      </c>
      <c r="BD125" s="20">
        <v>54.410235170898602</v>
      </c>
      <c r="BE125" s="20">
        <v>54.410235170898602</v>
      </c>
      <c r="BF125" s="20">
        <v>54.410235170898602</v>
      </c>
      <c r="BG125" s="20">
        <v>54.410235170898602</v>
      </c>
      <c r="BH125" s="20">
        <v>54.410235170898602</v>
      </c>
      <c r="BI125" s="20">
        <v>54.410235170898602</v>
      </c>
      <c r="BJ125" s="20">
        <v>54.410235170898602</v>
      </c>
      <c r="BK125" s="20">
        <v>54.410235170898602</v>
      </c>
      <c r="BL125" s="20">
        <v>54.410235170898602</v>
      </c>
      <c r="BM125" s="20">
        <v>54.410235170898602</v>
      </c>
    </row>
    <row r="126" spans="1:65">
      <c r="A126" s="22">
        <v>0.8</v>
      </c>
      <c r="B126" s="20">
        <f ca="1"/>
        <v>93.023142509134956</v>
      </c>
      <c r="C126" s="20" cm="1">
        <f t="array" ref="C126:AF126">$A126*Total_Maximum_Demand__MVA____Option_3_Winter_POE50</f>
        <v>34.690219461697716</v>
      </c>
      <c r="D126" s="20">
        <v>38.321015981003015</v>
      </c>
      <c r="E126" s="20">
        <v>38.70601604637443</v>
      </c>
      <c r="F126" s="20">
        <v>39.181988751352925</v>
      </c>
      <c r="G126" s="20">
        <v>39.813937483454644</v>
      </c>
      <c r="H126" s="20">
        <v>40.413042205154532</v>
      </c>
      <c r="I126" s="20">
        <v>41.460030478570708</v>
      </c>
      <c r="J126" s="20">
        <v>44.09327479091921</v>
      </c>
      <c r="K126" s="20">
        <v>45.50962188494973</v>
      </c>
      <c r="L126" s="20">
        <v>44.476354715496448</v>
      </c>
      <c r="M126" s="20">
        <v>47.675205722507968</v>
      </c>
      <c r="N126" s="20">
        <v>48.251542890215731</v>
      </c>
      <c r="O126" s="20">
        <v>48.665834053356086</v>
      </c>
      <c r="P126" s="20">
        <v>50.618680918805218</v>
      </c>
      <c r="Q126" s="20">
        <v>50.936544378495171</v>
      </c>
      <c r="R126" s="20">
        <v>50.936544378495171</v>
      </c>
      <c r="S126" s="20">
        <v>50.936544378495171</v>
      </c>
      <c r="T126" s="20">
        <v>50.936544378495171</v>
      </c>
      <c r="U126" s="20">
        <v>50.936544378495171</v>
      </c>
      <c r="V126" s="20">
        <v>50.936544378495171</v>
      </c>
      <c r="W126" s="20">
        <v>50.936544378495171</v>
      </c>
      <c r="X126" s="20">
        <v>50.936544378495171</v>
      </c>
      <c r="Y126" s="20">
        <v>50.936544378495171</v>
      </c>
      <c r="Z126" s="20">
        <v>50.936544378495171</v>
      </c>
      <c r="AA126" s="20">
        <v>50.936544378495171</v>
      </c>
      <c r="AB126" s="20">
        <v>50.936544378495171</v>
      </c>
      <c r="AC126" s="20">
        <v>50.936544378495171</v>
      </c>
      <c r="AD126" s="20">
        <v>50.936544378495171</v>
      </c>
      <c r="AE126" s="20">
        <v>50.936544378495171</v>
      </c>
      <c r="AF126" s="20">
        <v>50.936544378495171</v>
      </c>
      <c r="AH126" s="22">
        <v>0.8</v>
      </c>
      <c r="AI126" s="20">
        <f ca="1"/>
        <v>93.023142509134956</v>
      </c>
      <c r="AJ126" s="20" cm="1">
        <f t="array" ref="AJ126:BM126">$AH126*Total_Maximum_Demand__MVA____Option_3_Winter_POE10</f>
        <v>38.027113871635599</v>
      </c>
      <c r="AK126" s="20">
        <v>41.490373569864829</v>
      </c>
      <c r="AL126" s="20">
        <v>41.849024474698595</v>
      </c>
      <c r="AM126" s="20">
        <v>43.086777944446027</v>
      </c>
      <c r="AN126" s="20">
        <v>43.056611858184503</v>
      </c>
      <c r="AO126" s="20">
        <v>43.328786158520202</v>
      </c>
      <c r="AP126" s="20">
        <v>44.393297373269945</v>
      </c>
      <c r="AQ126" s="20">
        <v>47.451670399017729</v>
      </c>
      <c r="AR126" s="20">
        <v>48.71373955742132</v>
      </c>
      <c r="AS126" s="20">
        <v>47.519092978510216</v>
      </c>
      <c r="AT126" s="20">
        <v>50.819179824828808</v>
      </c>
      <c r="AU126" s="20">
        <v>49.433624564067046</v>
      </c>
      <c r="AV126" s="20">
        <v>50.680335210971677</v>
      </c>
      <c r="AW126" s="20">
        <v>51.578740651915226</v>
      </c>
      <c r="AX126" s="20">
        <v>51.209633102022217</v>
      </c>
      <c r="AY126" s="20">
        <v>51.209633102022217</v>
      </c>
      <c r="AZ126" s="20">
        <v>51.209633102022217</v>
      </c>
      <c r="BA126" s="20">
        <v>51.209633102022217</v>
      </c>
      <c r="BB126" s="20">
        <v>51.209633102022217</v>
      </c>
      <c r="BC126" s="20">
        <v>51.209633102022217</v>
      </c>
      <c r="BD126" s="20">
        <v>51.209633102022217</v>
      </c>
      <c r="BE126" s="20">
        <v>51.209633102022217</v>
      </c>
      <c r="BF126" s="20">
        <v>51.209633102022217</v>
      </c>
      <c r="BG126" s="20">
        <v>51.209633102022217</v>
      </c>
      <c r="BH126" s="20">
        <v>51.209633102022217</v>
      </c>
      <c r="BI126" s="20">
        <v>51.209633102022217</v>
      </c>
      <c r="BJ126" s="20">
        <v>51.209633102022217</v>
      </c>
      <c r="BK126" s="20">
        <v>51.209633102022217</v>
      </c>
      <c r="BL126" s="20">
        <v>51.209633102022217</v>
      </c>
      <c r="BM126" s="20">
        <v>51.209633102022217</v>
      </c>
    </row>
    <row r="127" spans="1:65">
      <c r="A127" s="22">
        <v>0.75</v>
      </c>
      <c r="B127" s="20">
        <f ca="1"/>
        <v>197.04263093788308</v>
      </c>
      <c r="C127" s="20" cm="1">
        <f t="array" ref="C127:AF127">$A127*Total_Maximum_Demand__MVA____Option_3_Winter_POE50</f>
        <v>32.522080745341604</v>
      </c>
      <c r="D127" s="20">
        <v>35.925952482190326</v>
      </c>
      <c r="E127" s="20">
        <v>36.286890043476028</v>
      </c>
      <c r="F127" s="20">
        <v>36.733114454393366</v>
      </c>
      <c r="G127" s="20">
        <v>37.325566390738729</v>
      </c>
      <c r="H127" s="20">
        <v>37.887227067332368</v>
      </c>
      <c r="I127" s="20">
        <v>38.868778573660038</v>
      </c>
      <c r="J127" s="20">
        <v>41.337445116486755</v>
      </c>
      <c r="K127" s="20">
        <v>42.665270517140371</v>
      </c>
      <c r="L127" s="20">
        <v>41.696582545777915</v>
      </c>
      <c r="M127" s="20">
        <v>44.695505364851222</v>
      </c>
      <c r="N127" s="20">
        <v>45.235821459577245</v>
      </c>
      <c r="O127" s="20">
        <v>45.624219425021323</v>
      </c>
      <c r="P127" s="20">
        <v>47.455013361379891</v>
      </c>
      <c r="Q127" s="20">
        <v>47.753010354839219</v>
      </c>
      <c r="R127" s="20">
        <v>47.753010354839219</v>
      </c>
      <c r="S127" s="20">
        <v>47.753010354839219</v>
      </c>
      <c r="T127" s="20">
        <v>47.753010354839219</v>
      </c>
      <c r="U127" s="20">
        <v>47.753010354839219</v>
      </c>
      <c r="V127" s="20">
        <v>47.753010354839219</v>
      </c>
      <c r="W127" s="20">
        <v>47.753010354839219</v>
      </c>
      <c r="X127" s="20">
        <v>47.753010354839219</v>
      </c>
      <c r="Y127" s="20">
        <v>47.753010354839219</v>
      </c>
      <c r="Z127" s="20">
        <v>47.753010354839219</v>
      </c>
      <c r="AA127" s="20">
        <v>47.753010354839219</v>
      </c>
      <c r="AB127" s="20">
        <v>47.753010354839219</v>
      </c>
      <c r="AC127" s="20">
        <v>47.753010354839219</v>
      </c>
      <c r="AD127" s="20">
        <v>47.753010354839219</v>
      </c>
      <c r="AE127" s="20">
        <v>47.753010354839219</v>
      </c>
      <c r="AF127" s="20">
        <v>47.753010354839219</v>
      </c>
      <c r="AH127" s="22">
        <v>0.75</v>
      </c>
      <c r="AI127" s="20">
        <f ca="1"/>
        <v>197.04263093788308</v>
      </c>
      <c r="AJ127" s="20" cm="1">
        <f t="array" ref="AJ127:BM127">$AH127*Total_Maximum_Demand__MVA____Option_3_Winter_POE10</f>
        <v>35.650419254658374</v>
      </c>
      <c r="AK127" s="20">
        <v>38.897225221748279</v>
      </c>
      <c r="AL127" s="20">
        <v>39.233460445029934</v>
      </c>
      <c r="AM127" s="20">
        <v>40.393854322918145</v>
      </c>
      <c r="AN127" s="20">
        <v>40.365573617047971</v>
      </c>
      <c r="AO127" s="20">
        <v>40.620737023612691</v>
      </c>
      <c r="AP127" s="20">
        <v>41.618716287440577</v>
      </c>
      <c r="AQ127" s="20">
        <v>44.485940999079119</v>
      </c>
      <c r="AR127" s="20">
        <v>45.669130835082484</v>
      </c>
      <c r="AS127" s="20">
        <v>44.549149667353326</v>
      </c>
      <c r="AT127" s="20">
        <v>47.642981085777002</v>
      </c>
      <c r="AU127" s="20">
        <v>46.344023028812856</v>
      </c>
      <c r="AV127" s="20">
        <v>47.512814260285943</v>
      </c>
      <c r="AW127" s="20">
        <v>48.355069361170521</v>
      </c>
      <c r="AX127" s="20">
        <v>48.009031033145824</v>
      </c>
      <c r="AY127" s="20">
        <v>48.009031033145824</v>
      </c>
      <c r="AZ127" s="20">
        <v>48.009031033145824</v>
      </c>
      <c r="BA127" s="20">
        <v>48.009031033145824</v>
      </c>
      <c r="BB127" s="20">
        <v>48.009031033145824</v>
      </c>
      <c r="BC127" s="20">
        <v>48.009031033145824</v>
      </c>
      <c r="BD127" s="20">
        <v>48.009031033145824</v>
      </c>
      <c r="BE127" s="20">
        <v>48.009031033145824</v>
      </c>
      <c r="BF127" s="20">
        <v>48.009031033145824</v>
      </c>
      <c r="BG127" s="20">
        <v>48.009031033145824</v>
      </c>
      <c r="BH127" s="20">
        <v>48.009031033145824</v>
      </c>
      <c r="BI127" s="20">
        <v>48.009031033145824</v>
      </c>
      <c r="BJ127" s="20">
        <v>48.009031033145824</v>
      </c>
      <c r="BK127" s="20">
        <v>48.009031033145824</v>
      </c>
      <c r="BL127" s="20">
        <v>48.009031033145824</v>
      </c>
      <c r="BM127" s="20">
        <v>48.009031033145824</v>
      </c>
    </row>
    <row r="128" spans="1:65">
      <c r="A128" s="22">
        <v>0.7</v>
      </c>
      <c r="B128" s="20">
        <f ca="1"/>
        <v>378.03654080390874</v>
      </c>
      <c r="C128" s="20" cm="1">
        <f t="array" ref="C128:AF128">$A128*Total_Maximum_Demand__MVA____Option_3_Winter_POE50</f>
        <v>30.353942028985497</v>
      </c>
      <c r="D128" s="20">
        <v>33.530888983377636</v>
      </c>
      <c r="E128" s="20">
        <v>33.867764040577626</v>
      </c>
      <c r="F128" s="20">
        <v>34.284240157433807</v>
      </c>
      <c r="G128" s="20">
        <v>34.837195298022806</v>
      </c>
      <c r="H128" s="20">
        <v>35.361411929510211</v>
      </c>
      <c r="I128" s="20">
        <v>36.277526668749367</v>
      </c>
      <c r="J128" s="20">
        <v>38.581615442054307</v>
      </c>
      <c r="K128" s="20">
        <v>39.820919149331012</v>
      </c>
      <c r="L128" s="20">
        <v>38.916810376059388</v>
      </c>
      <c r="M128" s="20">
        <v>41.715805007194469</v>
      </c>
      <c r="N128" s="20">
        <v>42.220100028938759</v>
      </c>
      <c r="O128" s="20">
        <v>42.582604796686567</v>
      </c>
      <c r="P128" s="20">
        <v>44.291345803954563</v>
      </c>
      <c r="Q128" s="20">
        <v>44.569476331183267</v>
      </c>
      <c r="R128" s="20">
        <v>44.569476331183267</v>
      </c>
      <c r="S128" s="20">
        <v>44.569476331183267</v>
      </c>
      <c r="T128" s="20">
        <v>44.569476331183267</v>
      </c>
      <c r="U128" s="20">
        <v>44.569476331183267</v>
      </c>
      <c r="V128" s="20">
        <v>44.569476331183267</v>
      </c>
      <c r="W128" s="20">
        <v>44.569476331183267</v>
      </c>
      <c r="X128" s="20">
        <v>44.569476331183267</v>
      </c>
      <c r="Y128" s="20">
        <v>44.569476331183267</v>
      </c>
      <c r="Z128" s="20">
        <v>44.569476331183267</v>
      </c>
      <c r="AA128" s="20">
        <v>44.569476331183267</v>
      </c>
      <c r="AB128" s="20">
        <v>44.569476331183267</v>
      </c>
      <c r="AC128" s="20">
        <v>44.569476331183267</v>
      </c>
      <c r="AD128" s="20">
        <v>44.569476331183267</v>
      </c>
      <c r="AE128" s="20">
        <v>44.569476331183267</v>
      </c>
      <c r="AF128" s="20">
        <v>44.569476331183267</v>
      </c>
      <c r="AH128" s="22">
        <v>0.7</v>
      </c>
      <c r="AI128" s="20">
        <f ca="1"/>
        <v>378.03654080390874</v>
      </c>
      <c r="AJ128" s="20" cm="1">
        <f t="array" ref="AJ128:BM128">$AH128*Total_Maximum_Demand__MVA____Option_3_Winter_POE10</f>
        <v>33.273724637681141</v>
      </c>
      <c r="AK128" s="20">
        <v>36.304076873631722</v>
      </c>
      <c r="AL128" s="20">
        <v>36.617896415361265</v>
      </c>
      <c r="AM128" s="20">
        <v>37.700930701390263</v>
      </c>
      <c r="AN128" s="20">
        <v>37.674535375911432</v>
      </c>
      <c r="AO128" s="20">
        <v>37.912687888705172</v>
      </c>
      <c r="AP128" s="20">
        <v>38.844135201611202</v>
      </c>
      <c r="AQ128" s="20">
        <v>41.520211599140502</v>
      </c>
      <c r="AR128" s="20">
        <v>42.624522112743648</v>
      </c>
      <c r="AS128" s="20">
        <v>41.579206356196437</v>
      </c>
      <c r="AT128" s="20">
        <v>44.466782346725196</v>
      </c>
      <c r="AU128" s="20">
        <v>43.25442149355866</v>
      </c>
      <c r="AV128" s="20">
        <v>44.345293309600216</v>
      </c>
      <c r="AW128" s="20">
        <v>45.131398070425817</v>
      </c>
      <c r="AX128" s="20">
        <v>44.808428964269432</v>
      </c>
      <c r="AY128" s="20">
        <v>44.808428964269432</v>
      </c>
      <c r="AZ128" s="20">
        <v>44.808428964269432</v>
      </c>
      <c r="BA128" s="20">
        <v>44.808428964269432</v>
      </c>
      <c r="BB128" s="20">
        <v>44.808428964269432</v>
      </c>
      <c r="BC128" s="20">
        <v>44.808428964269432</v>
      </c>
      <c r="BD128" s="20">
        <v>44.808428964269432</v>
      </c>
      <c r="BE128" s="20">
        <v>44.808428964269432</v>
      </c>
      <c r="BF128" s="20">
        <v>44.808428964269432</v>
      </c>
      <c r="BG128" s="20">
        <v>44.808428964269432</v>
      </c>
      <c r="BH128" s="20">
        <v>44.808428964269432</v>
      </c>
      <c r="BI128" s="20">
        <v>44.808428964269432</v>
      </c>
      <c r="BJ128" s="20">
        <v>44.808428964269432</v>
      </c>
      <c r="BK128" s="20">
        <v>44.808428964269432</v>
      </c>
      <c r="BL128" s="20">
        <v>44.808428964269432</v>
      </c>
      <c r="BM128" s="20">
        <v>44.808428964269432</v>
      </c>
    </row>
    <row r="129" spans="1:65">
      <c r="A129" s="22">
        <v>0.65</v>
      </c>
      <c r="B129" s="20">
        <f ca="1"/>
        <v>616.09257003654955</v>
      </c>
      <c r="C129" s="20" cm="1">
        <f t="array" ref="C129:AF129">$A129*Total_Maximum_Demand__MVA____Option_3_Winter_POE50</f>
        <v>28.185803312629393</v>
      </c>
      <c r="D129" s="20">
        <v>31.135825484564947</v>
      </c>
      <c r="E129" s="20">
        <v>31.448638037679224</v>
      </c>
      <c r="F129" s="20">
        <v>31.835365860474251</v>
      </c>
      <c r="G129" s="20">
        <v>32.348824205306897</v>
      </c>
      <c r="H129" s="20">
        <v>32.835596791688054</v>
      </c>
      <c r="I129" s="20">
        <v>33.686274763838703</v>
      </c>
      <c r="J129" s="20">
        <v>35.825785767621859</v>
      </c>
      <c r="K129" s="20">
        <v>36.976567781521659</v>
      </c>
      <c r="L129" s="20">
        <v>36.137038206340861</v>
      </c>
      <c r="M129" s="20">
        <v>38.736104649537722</v>
      </c>
      <c r="N129" s="20">
        <v>39.204378598300281</v>
      </c>
      <c r="O129" s="20">
        <v>39.540990168351819</v>
      </c>
      <c r="P129" s="20">
        <v>41.127678246529243</v>
      </c>
      <c r="Q129" s="20">
        <v>41.385942307527323</v>
      </c>
      <c r="R129" s="20">
        <v>41.385942307527323</v>
      </c>
      <c r="S129" s="20">
        <v>41.385942307527323</v>
      </c>
      <c r="T129" s="20">
        <v>41.385942307527323</v>
      </c>
      <c r="U129" s="20">
        <v>41.385942307527323</v>
      </c>
      <c r="V129" s="20">
        <v>41.385942307527323</v>
      </c>
      <c r="W129" s="20">
        <v>41.385942307527323</v>
      </c>
      <c r="X129" s="20">
        <v>41.385942307527323</v>
      </c>
      <c r="Y129" s="20">
        <v>41.385942307527323</v>
      </c>
      <c r="Z129" s="20">
        <v>41.385942307527323</v>
      </c>
      <c r="AA129" s="20">
        <v>41.385942307527323</v>
      </c>
      <c r="AB129" s="20">
        <v>41.385942307527323</v>
      </c>
      <c r="AC129" s="20">
        <v>41.385942307527323</v>
      </c>
      <c r="AD129" s="20">
        <v>41.385942307527323</v>
      </c>
      <c r="AE129" s="20">
        <v>41.385942307527323</v>
      </c>
      <c r="AF129" s="20">
        <v>41.385942307527323</v>
      </c>
      <c r="AH129" s="22">
        <v>0.65</v>
      </c>
      <c r="AI129" s="20">
        <f ca="1"/>
        <v>616.09257003654955</v>
      </c>
      <c r="AJ129" s="20" cm="1">
        <f t="array" ref="AJ129:BM129">$AH129*Total_Maximum_Demand__MVA____Option_3_Winter_POE10</f>
        <v>30.897030020703923</v>
      </c>
      <c r="AK129" s="20">
        <v>33.710928525515172</v>
      </c>
      <c r="AL129" s="20">
        <v>34.002332385692604</v>
      </c>
      <c r="AM129" s="20">
        <v>35.008007079862395</v>
      </c>
      <c r="AN129" s="20">
        <v>34.983497134774908</v>
      </c>
      <c r="AO129" s="20">
        <v>35.20463875379766</v>
      </c>
      <c r="AP129" s="20">
        <v>36.069554115781834</v>
      </c>
      <c r="AQ129" s="20">
        <v>38.5544821992019</v>
      </c>
      <c r="AR129" s="20">
        <v>39.579913390404819</v>
      </c>
      <c r="AS129" s="20">
        <v>38.609263045039548</v>
      </c>
      <c r="AT129" s="20">
        <v>41.290583607673405</v>
      </c>
      <c r="AU129" s="20">
        <v>40.16481995830447</v>
      </c>
      <c r="AV129" s="20">
        <v>41.177772358914488</v>
      </c>
      <c r="AW129" s="20">
        <v>41.90772677968112</v>
      </c>
      <c r="AX129" s="20">
        <v>41.607826895393046</v>
      </c>
      <c r="AY129" s="20">
        <v>41.607826895393046</v>
      </c>
      <c r="AZ129" s="20">
        <v>41.607826895393046</v>
      </c>
      <c r="BA129" s="20">
        <v>41.607826895393046</v>
      </c>
      <c r="BB129" s="20">
        <v>41.607826895393046</v>
      </c>
      <c r="BC129" s="20">
        <v>41.607826895393046</v>
      </c>
      <c r="BD129" s="20">
        <v>41.607826895393046</v>
      </c>
      <c r="BE129" s="20">
        <v>41.607826895393046</v>
      </c>
      <c r="BF129" s="20">
        <v>41.607826895393046</v>
      </c>
      <c r="BG129" s="20">
        <v>41.607826895393046</v>
      </c>
      <c r="BH129" s="20">
        <v>41.607826895393046</v>
      </c>
      <c r="BI129" s="20">
        <v>41.607826895393046</v>
      </c>
      <c r="BJ129" s="20">
        <v>41.607826895393046</v>
      </c>
      <c r="BK129" s="20">
        <v>41.607826895393046</v>
      </c>
      <c r="BL129" s="20">
        <v>41.607826895393046</v>
      </c>
      <c r="BM129" s="20">
        <v>41.607826895393046</v>
      </c>
    </row>
    <row r="130" spans="1:65">
      <c r="A130" s="22">
        <v>0.6</v>
      </c>
      <c r="B130" s="20">
        <f ca="1"/>
        <v>934.98660170519599</v>
      </c>
      <c r="C130" s="20" cm="1">
        <f t="array" ref="C130:AF130">$A130*Total_Maximum_Demand__MVA____Option_3_Winter_POE50</f>
        <v>26.017664596273281</v>
      </c>
      <c r="D130" s="20">
        <v>28.740761985752258</v>
      </c>
      <c r="E130" s="20">
        <v>29.029512034780822</v>
      </c>
      <c r="F130" s="20">
        <v>29.386491563514692</v>
      </c>
      <c r="G130" s="20">
        <v>29.860453112590978</v>
      </c>
      <c r="H130" s="20">
        <v>30.309781653865894</v>
      </c>
      <c r="I130" s="20">
        <v>31.095022858928029</v>
      </c>
      <c r="J130" s="20">
        <v>33.069956093189404</v>
      </c>
      <c r="K130" s="20">
        <v>34.132216413712293</v>
      </c>
      <c r="L130" s="20">
        <v>33.357266036622335</v>
      </c>
      <c r="M130" s="20">
        <v>35.756404291880976</v>
      </c>
      <c r="N130" s="20">
        <v>36.188657167661795</v>
      </c>
      <c r="O130" s="20">
        <v>36.499375540017063</v>
      </c>
      <c r="P130" s="20">
        <v>37.964010689103908</v>
      </c>
      <c r="Q130" s="20">
        <v>38.202408283871371</v>
      </c>
      <c r="R130" s="20">
        <v>38.202408283871371</v>
      </c>
      <c r="S130" s="20">
        <v>38.202408283871371</v>
      </c>
      <c r="T130" s="20">
        <v>38.202408283871371</v>
      </c>
      <c r="U130" s="20">
        <v>38.202408283871371</v>
      </c>
      <c r="V130" s="20">
        <v>38.202408283871371</v>
      </c>
      <c r="W130" s="20">
        <v>38.202408283871371</v>
      </c>
      <c r="X130" s="20">
        <v>38.202408283871371</v>
      </c>
      <c r="Y130" s="20">
        <v>38.202408283871371</v>
      </c>
      <c r="Z130" s="20">
        <v>38.202408283871371</v>
      </c>
      <c r="AA130" s="20">
        <v>38.202408283871371</v>
      </c>
      <c r="AB130" s="20">
        <v>38.202408283871371</v>
      </c>
      <c r="AC130" s="20">
        <v>38.202408283871371</v>
      </c>
      <c r="AD130" s="20">
        <v>38.202408283871371</v>
      </c>
      <c r="AE130" s="20">
        <v>38.202408283871371</v>
      </c>
      <c r="AF130" s="20">
        <v>38.202408283871371</v>
      </c>
      <c r="AH130" s="22">
        <v>0.6</v>
      </c>
      <c r="AI130" s="20">
        <f ca="1"/>
        <v>934.98660170519599</v>
      </c>
      <c r="AJ130" s="20" cm="1">
        <f t="array" ref="AJ130:BM130">$AH130*Total_Maximum_Demand__MVA____Option_3_Winter_POE10</f>
        <v>28.520335403726694</v>
      </c>
      <c r="AK130" s="20">
        <v>31.117780177398622</v>
      </c>
      <c r="AL130" s="20">
        <v>31.386768356023943</v>
      </c>
      <c r="AM130" s="20">
        <v>32.315083458334513</v>
      </c>
      <c r="AN130" s="20">
        <v>32.292458893638376</v>
      </c>
      <c r="AO130" s="20">
        <v>32.496589618890148</v>
      </c>
      <c r="AP130" s="20">
        <v>33.294973029952459</v>
      </c>
      <c r="AQ130" s="20">
        <v>35.58875279926329</v>
      </c>
      <c r="AR130" s="20">
        <v>36.535304668065983</v>
      </c>
      <c r="AS130" s="20">
        <v>35.639319733882658</v>
      </c>
      <c r="AT130" s="20">
        <v>38.114384868621599</v>
      </c>
      <c r="AU130" s="20">
        <v>37.075218423050281</v>
      </c>
      <c r="AV130" s="20">
        <v>38.010251408228754</v>
      </c>
      <c r="AW130" s="20">
        <v>38.684055488936416</v>
      </c>
      <c r="AX130" s="20">
        <v>38.407224826516661</v>
      </c>
      <c r="AY130" s="20">
        <v>38.407224826516661</v>
      </c>
      <c r="AZ130" s="20">
        <v>38.407224826516661</v>
      </c>
      <c r="BA130" s="20">
        <v>38.407224826516661</v>
      </c>
      <c r="BB130" s="20">
        <v>38.407224826516661</v>
      </c>
      <c r="BC130" s="20">
        <v>38.407224826516661</v>
      </c>
      <c r="BD130" s="20">
        <v>38.407224826516661</v>
      </c>
      <c r="BE130" s="20">
        <v>38.407224826516661</v>
      </c>
      <c r="BF130" s="20">
        <v>38.407224826516661</v>
      </c>
      <c r="BG130" s="20">
        <v>38.407224826516661</v>
      </c>
      <c r="BH130" s="20">
        <v>38.407224826516661</v>
      </c>
      <c r="BI130" s="20">
        <v>38.407224826516661</v>
      </c>
      <c r="BJ130" s="20">
        <v>38.407224826516661</v>
      </c>
      <c r="BK130" s="20">
        <v>38.407224826516661</v>
      </c>
      <c r="BL130" s="20">
        <v>38.407224826516661</v>
      </c>
      <c r="BM130" s="20">
        <v>38.407224826516661</v>
      </c>
    </row>
    <row r="131" spans="1:65">
      <c r="A131" s="22">
        <v>0.55000000000000104</v>
      </c>
      <c r="B131" s="20">
        <f ca="1"/>
        <v>1310.9427527404598</v>
      </c>
      <c r="C131" s="20" cm="1">
        <f t="array" ref="C131:AF131">$A131*Total_Maximum_Demand__MVA____Option_3_Winter_POE50</f>
        <v>23.849525879917223</v>
      </c>
      <c r="D131" s="20">
        <v>26.345698486939622</v>
      </c>
      <c r="E131" s="20">
        <v>26.61038603188247</v>
      </c>
      <c r="F131" s="20">
        <v>26.937617266555186</v>
      </c>
      <c r="G131" s="20">
        <v>27.372082019875116</v>
      </c>
      <c r="H131" s="20">
        <v>27.78396651604379</v>
      </c>
      <c r="I131" s="20">
        <v>28.503770954017416</v>
      </c>
      <c r="J131" s="20">
        <v>30.314126418757013</v>
      </c>
      <c r="K131" s="20">
        <v>31.287865045902997</v>
      </c>
      <c r="L131" s="20">
        <v>30.577493866903865</v>
      </c>
      <c r="M131" s="20">
        <v>32.776703934224294</v>
      </c>
      <c r="N131" s="20">
        <v>33.172935737023373</v>
      </c>
      <c r="O131" s="20">
        <v>33.457760911682371</v>
      </c>
      <c r="P131" s="20">
        <v>34.800343131678652</v>
      </c>
      <c r="Q131" s="20">
        <v>35.01887426021549</v>
      </c>
      <c r="R131" s="20">
        <v>35.01887426021549</v>
      </c>
      <c r="S131" s="20">
        <v>35.01887426021549</v>
      </c>
      <c r="T131" s="20">
        <v>35.01887426021549</v>
      </c>
      <c r="U131" s="20">
        <v>35.01887426021549</v>
      </c>
      <c r="V131" s="20">
        <v>35.01887426021549</v>
      </c>
      <c r="W131" s="20">
        <v>35.01887426021549</v>
      </c>
      <c r="X131" s="20">
        <v>35.01887426021549</v>
      </c>
      <c r="Y131" s="20">
        <v>35.01887426021549</v>
      </c>
      <c r="Z131" s="20">
        <v>35.01887426021549</v>
      </c>
      <c r="AA131" s="20">
        <v>35.01887426021549</v>
      </c>
      <c r="AB131" s="20">
        <v>35.01887426021549</v>
      </c>
      <c r="AC131" s="20">
        <v>35.01887426021549</v>
      </c>
      <c r="AD131" s="20">
        <v>35.01887426021549</v>
      </c>
      <c r="AE131" s="20">
        <v>35.01887426021549</v>
      </c>
      <c r="AF131" s="20">
        <v>35.01887426021549</v>
      </c>
      <c r="AH131" s="22">
        <v>0.55000000000000104</v>
      </c>
      <c r="AI131" s="20">
        <f ca="1"/>
        <v>1310.9427527404598</v>
      </c>
      <c r="AJ131" s="20" cm="1">
        <f t="array" ref="AJ131:BM131">$AH131*Total_Maximum_Demand__MVA____Option_3_Winter_POE10</f>
        <v>26.143640786749522</v>
      </c>
      <c r="AK131" s="20">
        <v>28.524631829282125</v>
      </c>
      <c r="AL131" s="20">
        <v>28.771204326355338</v>
      </c>
      <c r="AM131" s="20">
        <v>29.622159836806695</v>
      </c>
      <c r="AN131" s="20">
        <v>29.601420652501901</v>
      </c>
      <c r="AO131" s="20">
        <v>29.788540483982693</v>
      </c>
      <c r="AP131" s="20">
        <v>30.520391944123144</v>
      </c>
      <c r="AQ131" s="20">
        <v>32.623023399324744</v>
      </c>
      <c r="AR131" s="20">
        <v>33.490695945727218</v>
      </c>
      <c r="AS131" s="20">
        <v>32.669376422725833</v>
      </c>
      <c r="AT131" s="20">
        <v>34.938186129569871</v>
      </c>
      <c r="AU131" s="20">
        <v>33.985616887796155</v>
      </c>
      <c r="AV131" s="20">
        <v>34.842730457543091</v>
      </c>
      <c r="AW131" s="20">
        <v>35.460384198191782</v>
      </c>
      <c r="AX131" s="20">
        <v>35.206622757640339</v>
      </c>
      <c r="AY131" s="20">
        <v>35.206622757640339</v>
      </c>
      <c r="AZ131" s="20">
        <v>35.206622757640339</v>
      </c>
      <c r="BA131" s="20">
        <v>35.206622757640339</v>
      </c>
      <c r="BB131" s="20">
        <v>35.206622757640339</v>
      </c>
      <c r="BC131" s="20">
        <v>35.206622757640339</v>
      </c>
      <c r="BD131" s="20">
        <v>35.206622757640339</v>
      </c>
      <c r="BE131" s="20">
        <v>35.206622757640339</v>
      </c>
      <c r="BF131" s="20">
        <v>35.206622757640339</v>
      </c>
      <c r="BG131" s="20">
        <v>35.206622757640339</v>
      </c>
      <c r="BH131" s="20">
        <v>35.206622757640339</v>
      </c>
      <c r="BI131" s="20">
        <v>35.206622757640339</v>
      </c>
      <c r="BJ131" s="20">
        <v>35.206622757640339</v>
      </c>
      <c r="BK131" s="20">
        <v>35.206622757640339</v>
      </c>
      <c r="BL131" s="20">
        <v>35.206622757640339</v>
      </c>
      <c r="BM131" s="20">
        <v>35.206622757640339</v>
      </c>
    </row>
    <row r="132" spans="1:65">
      <c r="A132" s="22">
        <v>0.500000000000001</v>
      </c>
      <c r="B132" s="20">
        <f ca="1"/>
        <v>1730.2898903774217</v>
      </c>
      <c r="C132" s="20" cm="1">
        <f t="array" ref="C132:AF132">$A132*Total_Maximum_Demand__MVA____Option_3_Winter_POE50</f>
        <v>21.681387163561112</v>
      </c>
      <c r="D132" s="20">
        <v>23.950634988126929</v>
      </c>
      <c r="E132" s="20">
        <v>24.191260028984068</v>
      </c>
      <c r="F132" s="20">
        <v>24.488742969595627</v>
      </c>
      <c r="G132" s="20">
        <v>24.8837109271592</v>
      </c>
      <c r="H132" s="20">
        <v>25.25815137822163</v>
      </c>
      <c r="I132" s="20">
        <v>25.912519049106745</v>
      </c>
      <c r="J132" s="20">
        <v>27.558296744324561</v>
      </c>
      <c r="K132" s="20">
        <v>28.443513678093638</v>
      </c>
      <c r="L132" s="20">
        <v>27.797721697185334</v>
      </c>
      <c r="M132" s="20">
        <v>29.797003576567541</v>
      </c>
      <c r="N132" s="20">
        <v>30.157214306384891</v>
      </c>
      <c r="O132" s="20">
        <v>30.416146283347612</v>
      </c>
      <c r="P132" s="20">
        <v>31.636675574253324</v>
      </c>
      <c r="Q132" s="20">
        <v>31.835340236559542</v>
      </c>
      <c r="R132" s="20">
        <v>31.835340236559542</v>
      </c>
      <c r="S132" s="20">
        <v>31.835340236559542</v>
      </c>
      <c r="T132" s="20">
        <v>31.835340236559542</v>
      </c>
      <c r="U132" s="20">
        <v>31.835340236559542</v>
      </c>
      <c r="V132" s="20">
        <v>31.835340236559542</v>
      </c>
      <c r="W132" s="20">
        <v>31.835340236559542</v>
      </c>
      <c r="X132" s="20">
        <v>31.835340236559542</v>
      </c>
      <c r="Y132" s="20">
        <v>31.835340236559542</v>
      </c>
      <c r="Z132" s="20">
        <v>31.835340236559542</v>
      </c>
      <c r="AA132" s="20">
        <v>31.835340236559542</v>
      </c>
      <c r="AB132" s="20">
        <v>31.835340236559542</v>
      </c>
      <c r="AC132" s="20">
        <v>31.835340236559542</v>
      </c>
      <c r="AD132" s="20">
        <v>31.835340236559542</v>
      </c>
      <c r="AE132" s="20">
        <v>31.835340236559542</v>
      </c>
      <c r="AF132" s="20">
        <v>31.835340236559542</v>
      </c>
      <c r="AH132" s="22">
        <v>0.500000000000001</v>
      </c>
      <c r="AI132" s="20">
        <f ca="1"/>
        <v>1730.2898903774217</v>
      </c>
      <c r="AJ132" s="20" cm="1">
        <f t="array" ref="AJ132:BM132">$AH132*Total_Maximum_Demand__MVA____Option_3_Winter_POE10</f>
        <v>23.766946169772293</v>
      </c>
      <c r="AK132" s="20">
        <v>25.931483481165571</v>
      </c>
      <c r="AL132" s="20">
        <v>26.155640296686673</v>
      </c>
      <c r="AM132" s="20">
        <v>26.929236215278817</v>
      </c>
      <c r="AN132" s="20">
        <v>26.910382411365365</v>
      </c>
      <c r="AO132" s="20">
        <v>27.080491349075178</v>
      </c>
      <c r="AP132" s="20">
        <v>27.745810858293773</v>
      </c>
      <c r="AQ132" s="20">
        <v>29.657293999386138</v>
      </c>
      <c r="AR132" s="20">
        <v>30.446087223388382</v>
      </c>
      <c r="AS132" s="20">
        <v>29.699433111568943</v>
      </c>
      <c r="AT132" s="20">
        <v>31.761987390518065</v>
      </c>
      <c r="AU132" s="20">
        <v>30.896015352541962</v>
      </c>
      <c r="AV132" s="20">
        <v>31.67520950685736</v>
      </c>
      <c r="AW132" s="20">
        <v>32.236712907447078</v>
      </c>
      <c r="AX132" s="20">
        <v>32.006020688763947</v>
      </c>
      <c r="AY132" s="20">
        <v>32.006020688763947</v>
      </c>
      <c r="AZ132" s="20">
        <v>32.006020688763947</v>
      </c>
      <c r="BA132" s="20">
        <v>32.006020688763947</v>
      </c>
      <c r="BB132" s="20">
        <v>32.006020688763947</v>
      </c>
      <c r="BC132" s="20">
        <v>32.006020688763947</v>
      </c>
      <c r="BD132" s="20">
        <v>32.006020688763947</v>
      </c>
      <c r="BE132" s="20">
        <v>32.006020688763947</v>
      </c>
      <c r="BF132" s="20">
        <v>32.006020688763947</v>
      </c>
      <c r="BG132" s="20">
        <v>32.006020688763947</v>
      </c>
      <c r="BH132" s="20">
        <v>32.006020688763947</v>
      </c>
      <c r="BI132" s="20">
        <v>32.006020688763947</v>
      </c>
      <c r="BJ132" s="20">
        <v>32.006020688763947</v>
      </c>
      <c r="BK132" s="20">
        <v>32.006020688763947</v>
      </c>
      <c r="BL132" s="20">
        <v>32.006020688763947</v>
      </c>
      <c r="BM132" s="20">
        <v>32.006020688763947</v>
      </c>
    </row>
    <row r="133" spans="1:65">
      <c r="A133" s="22">
        <v>0.45000000000000101</v>
      </c>
      <c r="B133" s="20">
        <f ca="1"/>
        <v>2168.0633373931873</v>
      </c>
      <c r="C133" s="20" cm="1">
        <f t="array" ref="C133:AF133">$A133*Total_Maximum_Demand__MVA____Option_3_Winter_POE50</f>
        <v>19.513248447205008</v>
      </c>
      <c r="D133" s="20">
        <v>21.555571489314243</v>
      </c>
      <c r="E133" s="20">
        <v>21.772134026085666</v>
      </c>
      <c r="F133" s="20">
        <v>22.039868672636068</v>
      </c>
      <c r="G133" s="20">
        <v>22.395339834443284</v>
      </c>
      <c r="H133" s="20">
        <v>22.732336240399473</v>
      </c>
      <c r="I133" s="20">
        <v>23.321267144196074</v>
      </c>
      <c r="J133" s="20">
        <v>24.80246706989211</v>
      </c>
      <c r="K133" s="20">
        <v>25.599162310284282</v>
      </c>
      <c r="L133" s="20">
        <v>25.017949527466808</v>
      </c>
      <c r="M133" s="20">
        <v>26.817303218910791</v>
      </c>
      <c r="N133" s="20">
        <v>27.141492875746408</v>
      </c>
      <c r="O133" s="20">
        <v>27.374531655012856</v>
      </c>
      <c r="P133" s="20">
        <v>28.473008016827997</v>
      </c>
      <c r="Q133" s="20">
        <v>28.651806212903594</v>
      </c>
      <c r="R133" s="20">
        <v>28.651806212903594</v>
      </c>
      <c r="S133" s="20">
        <v>28.651806212903594</v>
      </c>
      <c r="T133" s="20">
        <v>28.651806212903594</v>
      </c>
      <c r="U133" s="20">
        <v>28.651806212903594</v>
      </c>
      <c r="V133" s="20">
        <v>28.651806212903594</v>
      </c>
      <c r="W133" s="20">
        <v>28.651806212903594</v>
      </c>
      <c r="X133" s="20">
        <v>28.651806212903594</v>
      </c>
      <c r="Y133" s="20">
        <v>28.651806212903594</v>
      </c>
      <c r="Z133" s="20">
        <v>28.651806212903594</v>
      </c>
      <c r="AA133" s="20">
        <v>28.651806212903594</v>
      </c>
      <c r="AB133" s="20">
        <v>28.651806212903594</v>
      </c>
      <c r="AC133" s="20">
        <v>28.651806212903594</v>
      </c>
      <c r="AD133" s="20">
        <v>28.651806212903594</v>
      </c>
      <c r="AE133" s="20">
        <v>28.651806212903594</v>
      </c>
      <c r="AF133" s="20">
        <v>28.651806212903594</v>
      </c>
      <c r="AH133" s="22">
        <v>0.45000000000000101</v>
      </c>
      <c r="AI133" s="20">
        <f ca="1"/>
        <v>2168.0633373931873</v>
      </c>
      <c r="AJ133" s="20" cm="1">
        <f t="array" ref="AJ133:BM133">$AH133*Total_Maximum_Demand__MVA____Option_3_Winter_POE10</f>
        <v>21.390251552795071</v>
      </c>
      <c r="AK133" s="20">
        <v>23.338335133049018</v>
      </c>
      <c r="AL133" s="20">
        <v>23.540076267018012</v>
      </c>
      <c r="AM133" s="20">
        <v>24.236312593750942</v>
      </c>
      <c r="AN133" s="20">
        <v>24.219344170228837</v>
      </c>
      <c r="AO133" s="20">
        <v>24.372442214167666</v>
      </c>
      <c r="AP133" s="20">
        <v>24.971229772464401</v>
      </c>
      <c r="AQ133" s="20">
        <v>26.691564599447528</v>
      </c>
      <c r="AR133" s="20">
        <v>27.401478501049549</v>
      </c>
      <c r="AS133" s="20">
        <v>26.729489800412054</v>
      </c>
      <c r="AT133" s="20">
        <v>28.585788651466267</v>
      </c>
      <c r="AU133" s="20">
        <v>27.806413817287773</v>
      </c>
      <c r="AV133" s="20">
        <v>28.50768855617163</v>
      </c>
      <c r="AW133" s="20">
        <v>29.013041616702377</v>
      </c>
      <c r="AX133" s="20">
        <v>28.805418619887558</v>
      </c>
      <c r="AY133" s="20">
        <v>28.805418619887558</v>
      </c>
      <c r="AZ133" s="20">
        <v>28.805418619887558</v>
      </c>
      <c r="BA133" s="20">
        <v>28.805418619887558</v>
      </c>
      <c r="BB133" s="20">
        <v>28.805418619887558</v>
      </c>
      <c r="BC133" s="20">
        <v>28.805418619887558</v>
      </c>
      <c r="BD133" s="20">
        <v>28.805418619887558</v>
      </c>
      <c r="BE133" s="20">
        <v>28.805418619887558</v>
      </c>
      <c r="BF133" s="20">
        <v>28.805418619887558</v>
      </c>
      <c r="BG133" s="20">
        <v>28.805418619887558</v>
      </c>
      <c r="BH133" s="20">
        <v>28.805418619887558</v>
      </c>
      <c r="BI133" s="20">
        <v>28.805418619887558</v>
      </c>
      <c r="BJ133" s="20">
        <v>28.805418619887558</v>
      </c>
      <c r="BK133" s="20">
        <v>28.805418619887558</v>
      </c>
      <c r="BL133" s="20">
        <v>28.805418619887558</v>
      </c>
      <c r="BM133" s="20">
        <v>28.805418619887558</v>
      </c>
    </row>
    <row r="134" spans="1:65">
      <c r="A134" s="22">
        <v>0.40000000000000102</v>
      </c>
      <c r="B134" s="20">
        <f ca="1"/>
        <v>2609.7003654077339</v>
      </c>
      <c r="C134" s="20" cm="1">
        <f t="array" ref="C134:AF134">$A134*Total_Maximum_Demand__MVA____Option_3_Winter_POE50</f>
        <v>17.3451097308489</v>
      </c>
      <c r="D134" s="20">
        <v>19.160507990501554</v>
      </c>
      <c r="E134" s="20">
        <v>19.353008023187265</v>
      </c>
      <c r="F134" s="20">
        <v>19.590994375676512</v>
      </c>
      <c r="G134" s="20">
        <v>19.906968741727372</v>
      </c>
      <c r="H134" s="20">
        <v>20.206521102577316</v>
      </c>
      <c r="I134" s="20">
        <v>20.730015239285407</v>
      </c>
      <c r="J134" s="20">
        <v>22.046637395459658</v>
      </c>
      <c r="K134" s="20">
        <v>22.754810942474922</v>
      </c>
      <c r="L134" s="20">
        <v>22.238177357748278</v>
      </c>
      <c r="M134" s="20">
        <v>23.837602861254044</v>
      </c>
      <c r="N134" s="20">
        <v>24.125771445107926</v>
      </c>
      <c r="O134" s="20">
        <v>24.332917026678103</v>
      </c>
      <c r="P134" s="20">
        <v>25.309340459402673</v>
      </c>
      <c r="Q134" s="20">
        <v>25.468272189247649</v>
      </c>
      <c r="R134" s="20">
        <v>25.468272189247649</v>
      </c>
      <c r="S134" s="20">
        <v>25.468272189247649</v>
      </c>
      <c r="T134" s="20">
        <v>25.468272189247649</v>
      </c>
      <c r="U134" s="20">
        <v>25.468272189247649</v>
      </c>
      <c r="V134" s="20">
        <v>25.468272189247649</v>
      </c>
      <c r="W134" s="20">
        <v>25.468272189247649</v>
      </c>
      <c r="X134" s="20">
        <v>25.468272189247649</v>
      </c>
      <c r="Y134" s="20">
        <v>25.468272189247649</v>
      </c>
      <c r="Z134" s="20">
        <v>25.468272189247649</v>
      </c>
      <c r="AA134" s="20">
        <v>25.468272189247649</v>
      </c>
      <c r="AB134" s="20">
        <v>25.468272189247649</v>
      </c>
      <c r="AC134" s="20">
        <v>25.468272189247649</v>
      </c>
      <c r="AD134" s="20">
        <v>25.468272189247649</v>
      </c>
      <c r="AE134" s="20">
        <v>25.468272189247649</v>
      </c>
      <c r="AF134" s="20">
        <v>25.468272189247649</v>
      </c>
      <c r="AH134" s="22">
        <v>0.40000000000000102</v>
      </c>
      <c r="AI134" s="20">
        <f ca="1"/>
        <v>2609.7003654077339</v>
      </c>
      <c r="AJ134" s="20" cm="1">
        <f t="array" ref="AJ134:BM134">$AH134*Total_Maximum_Demand__MVA____Option_3_Winter_POE10</f>
        <v>19.013556935817846</v>
      </c>
      <c r="AK134" s="20">
        <v>20.745186784932468</v>
      </c>
      <c r="AL134" s="20">
        <v>20.924512237349351</v>
      </c>
      <c r="AM134" s="20">
        <v>21.543388972223067</v>
      </c>
      <c r="AN134" s="20">
        <v>21.528305929092305</v>
      </c>
      <c r="AO134" s="20">
        <v>21.664393079260154</v>
      </c>
      <c r="AP134" s="20">
        <v>22.196648686635029</v>
      </c>
      <c r="AQ134" s="20">
        <v>23.725835199508921</v>
      </c>
      <c r="AR134" s="20">
        <v>24.35686977871072</v>
      </c>
      <c r="AS134" s="20">
        <v>23.759546489255168</v>
      </c>
      <c r="AT134" s="20">
        <v>25.409589912414464</v>
      </c>
      <c r="AU134" s="20">
        <v>24.716812282033583</v>
      </c>
      <c r="AV134" s="20">
        <v>25.340167605485902</v>
      </c>
      <c r="AW134" s="20">
        <v>25.789370325957677</v>
      </c>
      <c r="AX134" s="20">
        <v>25.604816551011172</v>
      </c>
      <c r="AY134" s="20">
        <v>25.604816551011172</v>
      </c>
      <c r="AZ134" s="20">
        <v>25.604816551011172</v>
      </c>
      <c r="BA134" s="20">
        <v>25.604816551011172</v>
      </c>
      <c r="BB134" s="20">
        <v>25.604816551011172</v>
      </c>
      <c r="BC134" s="20">
        <v>25.604816551011172</v>
      </c>
      <c r="BD134" s="20">
        <v>25.604816551011172</v>
      </c>
      <c r="BE134" s="20">
        <v>25.604816551011172</v>
      </c>
      <c r="BF134" s="20">
        <v>25.604816551011172</v>
      </c>
      <c r="BG134" s="20">
        <v>25.604816551011172</v>
      </c>
      <c r="BH134" s="20">
        <v>25.604816551011172</v>
      </c>
      <c r="BI134" s="20">
        <v>25.604816551011172</v>
      </c>
      <c r="BJ134" s="20">
        <v>25.604816551011172</v>
      </c>
      <c r="BK134" s="20">
        <v>25.604816551011172</v>
      </c>
      <c r="BL134" s="20">
        <v>25.604816551011172</v>
      </c>
      <c r="BM134" s="20">
        <v>25.604816551011172</v>
      </c>
    </row>
    <row r="135" spans="1:65">
      <c r="A135" s="22">
        <v>0.35000000000000098</v>
      </c>
      <c r="B135" s="20">
        <f ca="1"/>
        <v>2998.1388550544452</v>
      </c>
      <c r="C135" s="20" cm="1">
        <f t="array" ref="C135:AF135">$A135*Total_Maximum_Demand__MVA____Option_3_Winter_POE50</f>
        <v>15.176971014492791</v>
      </c>
      <c r="D135" s="20">
        <v>16.765444491688864</v>
      </c>
      <c r="E135" s="20">
        <v>16.933882020288859</v>
      </c>
      <c r="F135" s="20">
        <v>17.142120078716953</v>
      </c>
      <c r="G135" s="20">
        <v>17.418597649011453</v>
      </c>
      <c r="H135" s="20">
        <v>17.680705964755155</v>
      </c>
      <c r="I135" s="20">
        <v>18.138763334374733</v>
      </c>
      <c r="J135" s="20">
        <v>19.290807721027207</v>
      </c>
      <c r="K135" s="20">
        <v>19.910459574665563</v>
      </c>
      <c r="L135" s="20">
        <v>19.458405188029747</v>
      </c>
      <c r="M135" s="20">
        <v>20.857902503597295</v>
      </c>
      <c r="N135" s="20">
        <v>21.11005001446944</v>
      </c>
      <c r="O135" s="20">
        <v>21.291302398343344</v>
      </c>
      <c r="P135" s="20">
        <v>22.145672901977346</v>
      </c>
      <c r="Q135" s="20">
        <v>22.284738165591698</v>
      </c>
      <c r="R135" s="20">
        <v>22.284738165591698</v>
      </c>
      <c r="S135" s="20">
        <v>22.284738165591698</v>
      </c>
      <c r="T135" s="20">
        <v>22.284738165591698</v>
      </c>
      <c r="U135" s="20">
        <v>22.284738165591698</v>
      </c>
      <c r="V135" s="20">
        <v>22.284738165591698</v>
      </c>
      <c r="W135" s="20">
        <v>22.284738165591698</v>
      </c>
      <c r="X135" s="20">
        <v>22.284738165591698</v>
      </c>
      <c r="Y135" s="20">
        <v>22.284738165591698</v>
      </c>
      <c r="Z135" s="20">
        <v>22.284738165591698</v>
      </c>
      <c r="AA135" s="20">
        <v>22.284738165591698</v>
      </c>
      <c r="AB135" s="20">
        <v>22.284738165591698</v>
      </c>
      <c r="AC135" s="20">
        <v>22.284738165591698</v>
      </c>
      <c r="AD135" s="20">
        <v>22.284738165591698</v>
      </c>
      <c r="AE135" s="20">
        <v>22.284738165591698</v>
      </c>
      <c r="AF135" s="20">
        <v>22.284738165591698</v>
      </c>
      <c r="AH135" s="22">
        <v>0.35000000000000098</v>
      </c>
      <c r="AI135" s="20">
        <f ca="1"/>
        <v>2998.1388550544452</v>
      </c>
      <c r="AJ135" s="20" cm="1">
        <f t="array" ref="AJ135:BM135">$AH135*Total_Maximum_Demand__MVA____Option_3_Winter_POE10</f>
        <v>16.63686231884062</v>
      </c>
      <c r="AK135" s="20">
        <v>18.152038436815914</v>
      </c>
      <c r="AL135" s="20">
        <v>18.308948207680686</v>
      </c>
      <c r="AM135" s="20">
        <v>18.850465350695188</v>
      </c>
      <c r="AN135" s="20">
        <v>18.837267687955769</v>
      </c>
      <c r="AO135" s="20">
        <v>18.956343944352639</v>
      </c>
      <c r="AP135" s="20">
        <v>19.422067600805654</v>
      </c>
      <c r="AQ135" s="20">
        <v>20.760105799570312</v>
      </c>
      <c r="AR135" s="20">
        <v>21.312261056371884</v>
      </c>
      <c r="AS135" s="20">
        <v>20.789603178098275</v>
      </c>
      <c r="AT135" s="20">
        <v>22.233391173362662</v>
      </c>
      <c r="AU135" s="20">
        <v>21.62721074677939</v>
      </c>
      <c r="AV135" s="20">
        <v>22.172646654800168</v>
      </c>
      <c r="AW135" s="20">
        <v>22.565699035212972</v>
      </c>
      <c r="AX135" s="20">
        <v>22.40421448213478</v>
      </c>
      <c r="AY135" s="20">
        <v>22.40421448213478</v>
      </c>
      <c r="AZ135" s="20">
        <v>22.40421448213478</v>
      </c>
      <c r="BA135" s="20">
        <v>22.40421448213478</v>
      </c>
      <c r="BB135" s="20">
        <v>22.40421448213478</v>
      </c>
      <c r="BC135" s="20">
        <v>22.40421448213478</v>
      </c>
      <c r="BD135" s="20">
        <v>22.40421448213478</v>
      </c>
      <c r="BE135" s="20">
        <v>22.40421448213478</v>
      </c>
      <c r="BF135" s="20">
        <v>22.40421448213478</v>
      </c>
      <c r="BG135" s="20">
        <v>22.40421448213478</v>
      </c>
      <c r="BH135" s="20">
        <v>22.40421448213478</v>
      </c>
      <c r="BI135" s="20">
        <v>22.40421448213478</v>
      </c>
      <c r="BJ135" s="20">
        <v>22.40421448213478</v>
      </c>
      <c r="BK135" s="20">
        <v>22.40421448213478</v>
      </c>
      <c r="BL135" s="20">
        <v>22.40421448213478</v>
      </c>
      <c r="BM135" s="20">
        <v>22.40421448213478</v>
      </c>
    </row>
    <row r="136" spans="1:65">
      <c r="A136" s="22">
        <v>0.30000000000000099</v>
      </c>
      <c r="B136" s="20">
        <f ca="1"/>
        <v>3309.3057247255288</v>
      </c>
      <c r="C136" s="20" cm="1">
        <f t="array" ref="C136:AF136">$A136*Total_Maximum_Demand__MVA____Option_3_Winter_POE50</f>
        <v>13.008832298136685</v>
      </c>
      <c r="D136" s="20">
        <v>14.370380992876177</v>
      </c>
      <c r="E136" s="20">
        <v>14.514756017390459</v>
      </c>
      <c r="F136" s="20">
        <v>14.693245781757394</v>
      </c>
      <c r="G136" s="20">
        <v>14.930226556295539</v>
      </c>
      <c r="H136" s="20">
        <v>15.154890826932998</v>
      </c>
      <c r="I136" s="20">
        <v>15.547511429464066</v>
      </c>
      <c r="J136" s="20">
        <v>16.534978046594759</v>
      </c>
      <c r="K136" s="20">
        <v>17.066108206856203</v>
      </c>
      <c r="L136" s="20">
        <v>16.678633018311221</v>
      </c>
      <c r="M136" s="20">
        <v>17.878202145940548</v>
      </c>
      <c r="N136" s="20">
        <v>18.094328583830958</v>
      </c>
      <c r="O136" s="20">
        <v>18.249687770008592</v>
      </c>
      <c r="P136" s="20">
        <v>18.982005344552018</v>
      </c>
      <c r="Q136" s="20">
        <v>19.101204141935749</v>
      </c>
      <c r="R136" s="20">
        <v>19.101204141935749</v>
      </c>
      <c r="S136" s="20">
        <v>19.101204141935749</v>
      </c>
      <c r="T136" s="20">
        <v>19.101204141935749</v>
      </c>
      <c r="U136" s="20">
        <v>19.101204141935749</v>
      </c>
      <c r="V136" s="20">
        <v>19.101204141935749</v>
      </c>
      <c r="W136" s="20">
        <v>19.101204141935749</v>
      </c>
      <c r="X136" s="20">
        <v>19.101204141935749</v>
      </c>
      <c r="Y136" s="20">
        <v>19.101204141935749</v>
      </c>
      <c r="Z136" s="20">
        <v>19.101204141935749</v>
      </c>
      <c r="AA136" s="20">
        <v>19.101204141935749</v>
      </c>
      <c r="AB136" s="20">
        <v>19.101204141935749</v>
      </c>
      <c r="AC136" s="20">
        <v>19.101204141935749</v>
      </c>
      <c r="AD136" s="20">
        <v>19.101204141935749</v>
      </c>
      <c r="AE136" s="20">
        <v>19.101204141935749</v>
      </c>
      <c r="AF136" s="20">
        <v>19.101204141935749</v>
      </c>
      <c r="AH136" s="22">
        <v>0.30000000000000099</v>
      </c>
      <c r="AI136" s="20">
        <f ca="1"/>
        <v>3309.3057247255288</v>
      </c>
      <c r="AJ136" s="20" cm="1">
        <f t="array" ref="AJ136:BM136">$AH136*Total_Maximum_Demand__MVA____Option_3_Winter_POE10</f>
        <v>14.260167701863395</v>
      </c>
      <c r="AK136" s="20">
        <v>15.558890088699362</v>
      </c>
      <c r="AL136" s="20">
        <v>15.693384178012023</v>
      </c>
      <c r="AM136" s="20">
        <v>16.15754172916731</v>
      </c>
      <c r="AN136" s="20">
        <v>16.146229446819241</v>
      </c>
      <c r="AO136" s="20">
        <v>16.248294809445127</v>
      </c>
      <c r="AP136" s="20">
        <v>16.647486514976283</v>
      </c>
      <c r="AQ136" s="20">
        <v>17.794376399631705</v>
      </c>
      <c r="AR136" s="20">
        <v>18.267652334033052</v>
      </c>
      <c r="AS136" s="20">
        <v>17.819659866941389</v>
      </c>
      <c r="AT136" s="20">
        <v>19.057192434310863</v>
      </c>
      <c r="AU136" s="20">
        <v>18.537609211525201</v>
      </c>
      <c r="AV136" s="20">
        <v>19.005125704114441</v>
      </c>
      <c r="AW136" s="20">
        <v>19.342027744468272</v>
      </c>
      <c r="AX136" s="20">
        <v>19.203612413258394</v>
      </c>
      <c r="AY136" s="20">
        <v>19.203612413258394</v>
      </c>
      <c r="AZ136" s="20">
        <v>19.203612413258394</v>
      </c>
      <c r="BA136" s="20">
        <v>19.203612413258394</v>
      </c>
      <c r="BB136" s="20">
        <v>19.203612413258394</v>
      </c>
      <c r="BC136" s="20">
        <v>19.203612413258394</v>
      </c>
      <c r="BD136" s="20">
        <v>19.203612413258394</v>
      </c>
      <c r="BE136" s="20">
        <v>19.203612413258394</v>
      </c>
      <c r="BF136" s="20">
        <v>19.203612413258394</v>
      </c>
      <c r="BG136" s="20">
        <v>19.203612413258394</v>
      </c>
      <c r="BH136" s="20">
        <v>19.203612413258394</v>
      </c>
      <c r="BI136" s="20">
        <v>19.203612413258394</v>
      </c>
      <c r="BJ136" s="20">
        <v>19.203612413258394</v>
      </c>
      <c r="BK136" s="20">
        <v>19.203612413258394</v>
      </c>
      <c r="BL136" s="20">
        <v>19.203612413258394</v>
      </c>
      <c r="BM136" s="20">
        <v>19.203612413258394</v>
      </c>
    </row>
    <row r="137" spans="1:65">
      <c r="A137" s="22">
        <v>0.250000000000001</v>
      </c>
      <c r="B137" s="20">
        <f ca="1"/>
        <v>3537.8514007303647</v>
      </c>
      <c r="C137" s="20" cm="1">
        <f t="array" ref="C137:AF137">$A137*Total_Maximum_Demand__MVA____Option_3_Winter_POE50</f>
        <v>10.840693581780577</v>
      </c>
      <c r="D137" s="20">
        <v>11.975317494063489</v>
      </c>
      <c r="E137" s="20">
        <v>12.095630014492057</v>
      </c>
      <c r="F137" s="20">
        <v>12.244371484797838</v>
      </c>
      <c r="G137" s="20">
        <v>12.441855463579625</v>
      </c>
      <c r="H137" s="20">
        <v>12.62907568911084</v>
      </c>
      <c r="I137" s="20">
        <v>12.956259524553397</v>
      </c>
      <c r="J137" s="20">
        <v>13.779148372162307</v>
      </c>
      <c r="K137" s="20">
        <v>14.221756839046847</v>
      </c>
      <c r="L137" s="20">
        <v>13.898860848592694</v>
      </c>
      <c r="M137" s="20">
        <v>14.8985017882838</v>
      </c>
      <c r="N137" s="20">
        <v>15.078607153192475</v>
      </c>
      <c r="O137" s="20">
        <v>15.208073141673836</v>
      </c>
      <c r="P137" s="20">
        <v>15.818337787126694</v>
      </c>
      <c r="Q137" s="20">
        <v>15.917670118279803</v>
      </c>
      <c r="R137" s="20">
        <v>15.917670118279803</v>
      </c>
      <c r="S137" s="20">
        <v>15.917670118279803</v>
      </c>
      <c r="T137" s="20">
        <v>15.917670118279803</v>
      </c>
      <c r="U137" s="20">
        <v>15.917670118279803</v>
      </c>
      <c r="V137" s="20">
        <v>15.917670118279803</v>
      </c>
      <c r="W137" s="20">
        <v>15.917670118279803</v>
      </c>
      <c r="X137" s="20">
        <v>15.917670118279803</v>
      </c>
      <c r="Y137" s="20">
        <v>15.917670118279803</v>
      </c>
      <c r="Z137" s="20">
        <v>15.917670118279803</v>
      </c>
      <c r="AA137" s="20">
        <v>15.917670118279803</v>
      </c>
      <c r="AB137" s="20">
        <v>15.917670118279803</v>
      </c>
      <c r="AC137" s="20">
        <v>15.917670118279803</v>
      </c>
      <c r="AD137" s="20">
        <v>15.917670118279803</v>
      </c>
      <c r="AE137" s="20">
        <v>15.917670118279803</v>
      </c>
      <c r="AF137" s="20">
        <v>15.917670118279803</v>
      </c>
      <c r="AH137" s="22">
        <v>0.250000000000001</v>
      </c>
      <c r="AI137" s="20">
        <f ca="1"/>
        <v>3537.8514007303647</v>
      </c>
      <c r="AJ137" s="20" cm="1">
        <f t="array" ref="AJ137:BM137">$AH137*Total_Maximum_Demand__MVA____Option_3_Winter_POE10</f>
        <v>11.883473084886171</v>
      </c>
      <c r="AK137" s="20">
        <v>12.965741740582811</v>
      </c>
      <c r="AL137" s="20">
        <v>13.077820148343362</v>
      </c>
      <c r="AM137" s="20">
        <v>13.464618107639435</v>
      </c>
      <c r="AN137" s="20">
        <v>13.455191205682709</v>
      </c>
      <c r="AO137" s="20">
        <v>13.540245674537616</v>
      </c>
      <c r="AP137" s="20">
        <v>13.872905429146913</v>
      </c>
      <c r="AQ137" s="20">
        <v>14.828646999693097</v>
      </c>
      <c r="AR137" s="20">
        <v>15.223043611694221</v>
      </c>
      <c r="AS137" s="20">
        <v>14.8497165557845</v>
      </c>
      <c r="AT137" s="20">
        <v>15.880993695259065</v>
      </c>
      <c r="AU137" s="20">
        <v>15.448007676271013</v>
      </c>
      <c r="AV137" s="20">
        <v>15.837604753428712</v>
      </c>
      <c r="AW137" s="20">
        <v>16.118356453723571</v>
      </c>
      <c r="AX137" s="20">
        <v>16.003010344382005</v>
      </c>
      <c r="AY137" s="20">
        <v>16.003010344382005</v>
      </c>
      <c r="AZ137" s="20">
        <v>16.003010344382005</v>
      </c>
      <c r="BA137" s="20">
        <v>16.003010344382005</v>
      </c>
      <c r="BB137" s="20">
        <v>16.003010344382005</v>
      </c>
      <c r="BC137" s="20">
        <v>16.003010344382005</v>
      </c>
      <c r="BD137" s="20">
        <v>16.003010344382005</v>
      </c>
      <c r="BE137" s="20">
        <v>16.003010344382005</v>
      </c>
      <c r="BF137" s="20">
        <v>16.003010344382005</v>
      </c>
      <c r="BG137" s="20">
        <v>16.003010344382005</v>
      </c>
      <c r="BH137" s="20">
        <v>16.003010344382005</v>
      </c>
      <c r="BI137" s="20">
        <v>16.003010344382005</v>
      </c>
      <c r="BJ137" s="20">
        <v>16.003010344382005</v>
      </c>
      <c r="BK137" s="20">
        <v>16.003010344382005</v>
      </c>
      <c r="BL137" s="20">
        <v>16.003010344382005</v>
      </c>
      <c r="BM137" s="20">
        <v>16.003010344382005</v>
      </c>
    </row>
    <row r="138" spans="1:65">
      <c r="A138" s="22">
        <v>0.20000000000000101</v>
      </c>
      <c r="B138" s="20">
        <f ca="1"/>
        <v>3731.0304506694333</v>
      </c>
      <c r="C138" s="20" cm="1">
        <f t="array" ref="C138:AF138">$A138*Total_Maximum_Demand__MVA____Option_3_Winter_POE50</f>
        <v>8.6725548654244715</v>
      </c>
      <c r="D138" s="20">
        <v>9.5802539952508017</v>
      </c>
      <c r="E138" s="20">
        <v>9.6765040115936571</v>
      </c>
      <c r="F138" s="20">
        <v>9.7954971878382811</v>
      </c>
      <c r="G138" s="20">
        <v>9.9534843708637109</v>
      </c>
      <c r="H138" s="20">
        <v>10.103260551288683</v>
      </c>
      <c r="I138" s="20">
        <v>10.365007619642729</v>
      </c>
      <c r="J138" s="20">
        <v>11.023318697729858</v>
      </c>
      <c r="K138" s="20">
        <v>11.377405471237489</v>
      </c>
      <c r="L138" s="20">
        <v>11.119088678874167</v>
      </c>
      <c r="M138" s="20">
        <v>11.918801430627052</v>
      </c>
      <c r="N138" s="20">
        <v>12.062885722553993</v>
      </c>
      <c r="O138" s="20">
        <v>12.166458513339082</v>
      </c>
      <c r="P138" s="20">
        <v>12.654670229701368</v>
      </c>
      <c r="Q138" s="20">
        <v>12.734136094623855</v>
      </c>
      <c r="R138" s="20">
        <v>12.734136094623855</v>
      </c>
      <c r="S138" s="20">
        <v>12.734136094623855</v>
      </c>
      <c r="T138" s="20">
        <v>12.734136094623855</v>
      </c>
      <c r="U138" s="20">
        <v>12.734136094623855</v>
      </c>
      <c r="V138" s="20">
        <v>12.734136094623855</v>
      </c>
      <c r="W138" s="20">
        <v>12.734136094623855</v>
      </c>
      <c r="X138" s="20">
        <v>12.734136094623855</v>
      </c>
      <c r="Y138" s="20">
        <v>12.734136094623855</v>
      </c>
      <c r="Z138" s="20">
        <v>12.734136094623855</v>
      </c>
      <c r="AA138" s="20">
        <v>12.734136094623855</v>
      </c>
      <c r="AB138" s="20">
        <v>12.734136094623855</v>
      </c>
      <c r="AC138" s="20">
        <v>12.734136094623855</v>
      </c>
      <c r="AD138" s="20">
        <v>12.734136094623855</v>
      </c>
      <c r="AE138" s="20">
        <v>12.734136094623855</v>
      </c>
      <c r="AF138" s="20">
        <v>12.734136094623855</v>
      </c>
      <c r="AH138" s="22">
        <v>0.20000000000000101</v>
      </c>
      <c r="AI138" s="20">
        <f ca="1"/>
        <v>3731.0304506694333</v>
      </c>
      <c r="AJ138" s="20" cm="1">
        <f t="array" ref="AJ138:BM138">$AH138*Total_Maximum_Demand__MVA____Option_3_Winter_POE10</f>
        <v>9.506778467908946</v>
      </c>
      <c r="AK138" s="20">
        <v>10.372593392466259</v>
      </c>
      <c r="AL138" s="20">
        <v>10.4622561186747</v>
      </c>
      <c r="AM138" s="20">
        <v>10.77169448611156</v>
      </c>
      <c r="AN138" s="20">
        <v>10.764152964546179</v>
      </c>
      <c r="AO138" s="20">
        <v>10.832196539630104</v>
      </c>
      <c r="AP138" s="20">
        <v>11.098324343317543</v>
      </c>
      <c r="AQ138" s="20">
        <v>11.862917599754491</v>
      </c>
      <c r="AR138" s="20">
        <v>12.17843488935539</v>
      </c>
      <c r="AS138" s="20">
        <v>11.879773244627613</v>
      </c>
      <c r="AT138" s="20">
        <v>12.704794956207264</v>
      </c>
      <c r="AU138" s="20">
        <v>12.358406141016824</v>
      </c>
      <c r="AV138" s="20">
        <v>12.670083802742983</v>
      </c>
      <c r="AW138" s="20">
        <v>12.89468516297887</v>
      </c>
      <c r="AX138" s="20">
        <v>12.802408275505618</v>
      </c>
      <c r="AY138" s="20">
        <v>12.802408275505618</v>
      </c>
      <c r="AZ138" s="20">
        <v>12.802408275505618</v>
      </c>
      <c r="BA138" s="20">
        <v>12.802408275505618</v>
      </c>
      <c r="BB138" s="20">
        <v>12.802408275505618</v>
      </c>
      <c r="BC138" s="20">
        <v>12.802408275505618</v>
      </c>
      <c r="BD138" s="20">
        <v>12.802408275505618</v>
      </c>
      <c r="BE138" s="20">
        <v>12.802408275505618</v>
      </c>
      <c r="BF138" s="20">
        <v>12.802408275505618</v>
      </c>
      <c r="BG138" s="20">
        <v>12.802408275505618</v>
      </c>
      <c r="BH138" s="20">
        <v>12.802408275505618</v>
      </c>
      <c r="BI138" s="20">
        <v>12.802408275505618</v>
      </c>
      <c r="BJ138" s="20">
        <v>12.802408275505618</v>
      </c>
      <c r="BK138" s="20">
        <v>12.802408275505618</v>
      </c>
      <c r="BL138" s="20">
        <v>12.802408275505618</v>
      </c>
      <c r="BM138" s="20">
        <v>12.802408275505618</v>
      </c>
    </row>
    <row r="139" spans="1:65">
      <c r="A139" s="22">
        <v>0.15000000000000099</v>
      </c>
      <c r="B139" s="20">
        <f ca="1"/>
        <v>3910.241169305215</v>
      </c>
      <c r="C139" s="20" cm="1">
        <f t="array" ref="C139:AF139">$A139*Total_Maximum_Demand__MVA____Option_3_Winter_POE50</f>
        <v>6.5044161490683639</v>
      </c>
      <c r="D139" s="20">
        <v>7.1851904964381124</v>
      </c>
      <c r="E139" s="20">
        <v>7.2573780086952535</v>
      </c>
      <c r="F139" s="20">
        <v>7.3466228908787219</v>
      </c>
      <c r="G139" s="20">
        <v>7.4651132781477942</v>
      </c>
      <c r="H139" s="20">
        <v>7.5774454134665241</v>
      </c>
      <c r="I139" s="20">
        <v>7.7737557147320588</v>
      </c>
      <c r="J139" s="20">
        <v>8.2674890232974061</v>
      </c>
      <c r="K139" s="20">
        <v>8.53305410342813</v>
      </c>
      <c r="L139" s="20">
        <v>8.3393165091556387</v>
      </c>
      <c r="M139" s="20">
        <v>8.9391010729703027</v>
      </c>
      <c r="N139" s="20">
        <v>9.0471642919155091</v>
      </c>
      <c r="O139" s="20">
        <v>9.1248438850043261</v>
      </c>
      <c r="P139" s="20">
        <v>9.491002672276041</v>
      </c>
      <c r="Q139" s="20">
        <v>9.5506020709679067</v>
      </c>
      <c r="R139" s="20">
        <v>9.5506020709679067</v>
      </c>
      <c r="S139" s="20">
        <v>9.5506020709679067</v>
      </c>
      <c r="T139" s="20">
        <v>9.5506020709679067</v>
      </c>
      <c r="U139" s="20">
        <v>9.5506020709679067</v>
      </c>
      <c r="V139" s="20">
        <v>9.5506020709679067</v>
      </c>
      <c r="W139" s="20">
        <v>9.5506020709679067</v>
      </c>
      <c r="X139" s="20">
        <v>9.5506020709679067</v>
      </c>
      <c r="Y139" s="20">
        <v>9.5506020709679067</v>
      </c>
      <c r="Z139" s="20">
        <v>9.5506020709679067</v>
      </c>
      <c r="AA139" s="20">
        <v>9.5506020709679067</v>
      </c>
      <c r="AB139" s="20">
        <v>9.5506020709679067</v>
      </c>
      <c r="AC139" s="20">
        <v>9.5506020709679067</v>
      </c>
      <c r="AD139" s="20">
        <v>9.5506020709679067</v>
      </c>
      <c r="AE139" s="20">
        <v>9.5506020709679067</v>
      </c>
      <c r="AF139" s="20">
        <v>9.5506020709679067</v>
      </c>
      <c r="AH139" s="22">
        <v>0.15000000000000099</v>
      </c>
      <c r="AI139" s="20">
        <f ca="1"/>
        <v>3910.241169305215</v>
      </c>
      <c r="AJ139" s="20" cm="1">
        <f t="array" ref="AJ139:BM139">$AH139*Total_Maximum_Demand__MVA____Option_3_Winter_POE10</f>
        <v>7.1300838509317215</v>
      </c>
      <c r="AK139" s="20">
        <v>7.779445044349707</v>
      </c>
      <c r="AL139" s="20">
        <v>7.8466920890060381</v>
      </c>
      <c r="AM139" s="20">
        <v>8.0787708645836833</v>
      </c>
      <c r="AN139" s="20">
        <v>8.0731147234096472</v>
      </c>
      <c r="AO139" s="20">
        <v>8.1241474047225903</v>
      </c>
      <c r="AP139" s="20">
        <v>8.3237432574881698</v>
      </c>
      <c r="AQ139" s="20">
        <v>8.8971881998158828</v>
      </c>
      <c r="AR139" s="20">
        <v>9.1338261670165561</v>
      </c>
      <c r="AS139" s="20">
        <v>8.9098299334707232</v>
      </c>
      <c r="AT139" s="20">
        <v>9.5285962171554637</v>
      </c>
      <c r="AU139" s="20">
        <v>9.2688046057626323</v>
      </c>
      <c r="AV139" s="20">
        <v>9.5025628520572525</v>
      </c>
      <c r="AW139" s="20">
        <v>9.6710138722341679</v>
      </c>
      <c r="AX139" s="20">
        <v>9.6018062066292291</v>
      </c>
      <c r="AY139" s="20">
        <v>9.6018062066292291</v>
      </c>
      <c r="AZ139" s="20">
        <v>9.6018062066292291</v>
      </c>
      <c r="BA139" s="20">
        <v>9.6018062066292291</v>
      </c>
      <c r="BB139" s="20">
        <v>9.6018062066292291</v>
      </c>
      <c r="BC139" s="20">
        <v>9.6018062066292291</v>
      </c>
      <c r="BD139" s="20">
        <v>9.6018062066292291</v>
      </c>
      <c r="BE139" s="20">
        <v>9.6018062066292291</v>
      </c>
      <c r="BF139" s="20">
        <v>9.6018062066292291</v>
      </c>
      <c r="BG139" s="20">
        <v>9.6018062066292291</v>
      </c>
      <c r="BH139" s="20">
        <v>9.6018062066292291</v>
      </c>
      <c r="BI139" s="20">
        <v>9.6018062066292291</v>
      </c>
      <c r="BJ139" s="20">
        <v>9.6018062066292291</v>
      </c>
      <c r="BK139" s="20">
        <v>9.6018062066292291</v>
      </c>
      <c r="BL139" s="20">
        <v>9.6018062066292291</v>
      </c>
      <c r="BM139" s="20">
        <v>9.6018062066292291</v>
      </c>
    </row>
    <row r="140" spans="1:65">
      <c r="A140" s="22">
        <v>0.100000000000001</v>
      </c>
      <c r="B140" s="20">
        <f ca="1"/>
        <v>4075.1863580993427</v>
      </c>
      <c r="C140" s="20" cm="1">
        <f t="array" ref="C140:AF140">$A140*Total_Maximum_Demand__MVA____Option_3_Winter_POE50</f>
        <v>4.3362774327122571</v>
      </c>
      <c r="D140" s="20">
        <v>4.7901269976254248</v>
      </c>
      <c r="E140" s="20">
        <v>4.8382520057968526</v>
      </c>
      <c r="F140" s="20">
        <v>4.8977485939191645</v>
      </c>
      <c r="G140" s="20">
        <v>4.9767421854318803</v>
      </c>
      <c r="H140" s="20">
        <v>5.0516302756443672</v>
      </c>
      <c r="I140" s="20">
        <v>5.18250380982139</v>
      </c>
      <c r="J140" s="20">
        <v>5.5116593488649563</v>
      </c>
      <c r="K140" s="20">
        <v>5.6887027356187732</v>
      </c>
      <c r="L140" s="20">
        <v>5.5595443394371111</v>
      </c>
      <c r="M140" s="20">
        <v>5.9594007153135555</v>
      </c>
      <c r="N140" s="20">
        <v>6.0314428612770268</v>
      </c>
      <c r="O140" s="20">
        <v>6.0832292566695711</v>
      </c>
      <c r="P140" s="20">
        <v>6.3273351148507153</v>
      </c>
      <c r="Q140" s="20">
        <v>6.3670680473119594</v>
      </c>
      <c r="R140" s="20">
        <v>6.3670680473119594</v>
      </c>
      <c r="S140" s="20">
        <v>6.3670680473119594</v>
      </c>
      <c r="T140" s="20">
        <v>6.3670680473119594</v>
      </c>
      <c r="U140" s="20">
        <v>6.3670680473119594</v>
      </c>
      <c r="V140" s="20">
        <v>6.3670680473119594</v>
      </c>
      <c r="W140" s="20">
        <v>6.3670680473119594</v>
      </c>
      <c r="X140" s="20">
        <v>6.3670680473119594</v>
      </c>
      <c r="Y140" s="20">
        <v>6.3670680473119594</v>
      </c>
      <c r="Z140" s="20">
        <v>6.3670680473119594</v>
      </c>
      <c r="AA140" s="20">
        <v>6.3670680473119594</v>
      </c>
      <c r="AB140" s="20">
        <v>6.3670680473119594</v>
      </c>
      <c r="AC140" s="20">
        <v>6.3670680473119594</v>
      </c>
      <c r="AD140" s="20">
        <v>6.3670680473119594</v>
      </c>
      <c r="AE140" s="20">
        <v>6.3670680473119594</v>
      </c>
      <c r="AF140" s="20">
        <v>6.3670680473119594</v>
      </c>
      <c r="AH140" s="22">
        <v>0.100000000000001</v>
      </c>
      <c r="AI140" s="20">
        <f ca="1"/>
        <v>4075.1863580993427</v>
      </c>
      <c r="AJ140" s="20" cm="1">
        <f t="array" ref="AJ140:BM140">$AH140*Total_Maximum_Demand__MVA____Option_3_Winter_POE10</f>
        <v>4.753389233954497</v>
      </c>
      <c r="AK140" s="20">
        <v>5.186296696233156</v>
      </c>
      <c r="AL140" s="20">
        <v>5.2311280593373768</v>
      </c>
      <c r="AM140" s="20">
        <v>5.3858472430558066</v>
      </c>
      <c r="AN140" s="20">
        <v>5.3820764822731162</v>
      </c>
      <c r="AO140" s="20">
        <v>5.4160982698150795</v>
      </c>
      <c r="AP140" s="20">
        <v>5.5491621716587991</v>
      </c>
      <c r="AQ140" s="20">
        <v>5.9314587998772748</v>
      </c>
      <c r="AR140" s="20">
        <v>6.0892174446777254</v>
      </c>
      <c r="AS140" s="20">
        <v>5.9398866223138365</v>
      </c>
      <c r="AT140" s="20">
        <v>6.3523974781036641</v>
      </c>
      <c r="AU140" s="20">
        <v>6.1792030705084429</v>
      </c>
      <c r="AV140" s="20">
        <v>6.3350419013715227</v>
      </c>
      <c r="AW140" s="20">
        <v>6.447342581489468</v>
      </c>
      <c r="AX140" s="20">
        <v>6.401204137752841</v>
      </c>
      <c r="AY140" s="20">
        <v>6.401204137752841</v>
      </c>
      <c r="AZ140" s="20">
        <v>6.401204137752841</v>
      </c>
      <c r="BA140" s="20">
        <v>6.401204137752841</v>
      </c>
      <c r="BB140" s="20">
        <v>6.401204137752841</v>
      </c>
      <c r="BC140" s="20">
        <v>6.401204137752841</v>
      </c>
      <c r="BD140" s="20">
        <v>6.401204137752841</v>
      </c>
      <c r="BE140" s="20">
        <v>6.401204137752841</v>
      </c>
      <c r="BF140" s="20">
        <v>6.401204137752841</v>
      </c>
      <c r="BG140" s="20">
        <v>6.401204137752841</v>
      </c>
      <c r="BH140" s="20">
        <v>6.401204137752841</v>
      </c>
      <c r="BI140" s="20">
        <v>6.401204137752841</v>
      </c>
      <c r="BJ140" s="20">
        <v>6.401204137752841</v>
      </c>
      <c r="BK140" s="20">
        <v>6.401204137752841</v>
      </c>
      <c r="BL140" s="20">
        <v>6.401204137752841</v>
      </c>
      <c r="BM140" s="20">
        <v>6.401204137752841</v>
      </c>
    </row>
    <row r="141" spans="1:65">
      <c r="A141" s="22">
        <v>5.0000000000001002E-2</v>
      </c>
      <c r="B141" s="20">
        <f ca="1"/>
        <v>4251.7222898898144</v>
      </c>
      <c r="C141" s="20" cm="1">
        <f t="array" ref="C141:AF141">$A141*Total_Maximum_Demand__MVA____Option_3_Winter_POE50</f>
        <v>2.1681387163561503</v>
      </c>
      <c r="D141" s="20">
        <v>2.3950634988127364</v>
      </c>
      <c r="E141" s="20">
        <v>2.4191260028984503</v>
      </c>
      <c r="F141" s="20">
        <v>2.4488742969596067</v>
      </c>
      <c r="G141" s="20">
        <v>2.488371092715965</v>
      </c>
      <c r="H141" s="20">
        <v>2.5258151378222085</v>
      </c>
      <c r="I141" s="20">
        <v>2.5912519049107212</v>
      </c>
      <c r="J141" s="20">
        <v>2.7558296744325057</v>
      </c>
      <c r="K141" s="20">
        <v>2.844351367809415</v>
      </c>
      <c r="L141" s="20">
        <v>2.7797721697185835</v>
      </c>
      <c r="M141" s="20">
        <v>2.9797003576568075</v>
      </c>
      <c r="N141" s="20">
        <v>3.0157214306385436</v>
      </c>
      <c r="O141" s="20">
        <v>3.0416146283348162</v>
      </c>
      <c r="P141" s="20">
        <v>3.1636675574253896</v>
      </c>
      <c r="Q141" s="20">
        <v>3.1835340236560117</v>
      </c>
      <c r="R141" s="20">
        <v>3.1835340236560117</v>
      </c>
      <c r="S141" s="20">
        <v>3.1835340236560117</v>
      </c>
      <c r="T141" s="20">
        <v>3.1835340236560117</v>
      </c>
      <c r="U141" s="20">
        <v>3.1835340236560117</v>
      </c>
      <c r="V141" s="20">
        <v>3.1835340236560117</v>
      </c>
      <c r="W141" s="20">
        <v>3.1835340236560117</v>
      </c>
      <c r="X141" s="20">
        <v>3.1835340236560117</v>
      </c>
      <c r="Y141" s="20">
        <v>3.1835340236560117</v>
      </c>
      <c r="Z141" s="20">
        <v>3.1835340236560117</v>
      </c>
      <c r="AA141" s="20">
        <v>3.1835340236560117</v>
      </c>
      <c r="AB141" s="20">
        <v>3.1835340236560117</v>
      </c>
      <c r="AC141" s="20">
        <v>3.1835340236560117</v>
      </c>
      <c r="AD141" s="20">
        <v>3.1835340236560117</v>
      </c>
      <c r="AE141" s="20">
        <v>3.1835340236560117</v>
      </c>
      <c r="AF141" s="20">
        <v>3.1835340236560117</v>
      </c>
      <c r="AH141" s="22">
        <v>5.0000000000001002E-2</v>
      </c>
      <c r="AI141" s="20">
        <f ca="1"/>
        <v>4251.7222898898144</v>
      </c>
      <c r="AJ141" s="20" cm="1">
        <f t="array" ref="AJ141:BM141">$AH141*Total_Maximum_Demand__MVA____Option_3_Winter_POE10</f>
        <v>2.3766946169772725</v>
      </c>
      <c r="AK141" s="20">
        <v>2.5931483481166038</v>
      </c>
      <c r="AL141" s="20">
        <v>2.6155640296687146</v>
      </c>
      <c r="AM141" s="20">
        <v>2.6929236215279304</v>
      </c>
      <c r="AN141" s="20">
        <v>2.6910382411365852</v>
      </c>
      <c r="AO141" s="20">
        <v>2.7080491349075668</v>
      </c>
      <c r="AP141" s="20">
        <v>2.7745810858294271</v>
      </c>
      <c r="AQ141" s="20">
        <v>2.9657293999386671</v>
      </c>
      <c r="AR141" s="20">
        <v>3.0446087223388933</v>
      </c>
      <c r="AS141" s="20">
        <v>2.969943311156948</v>
      </c>
      <c r="AT141" s="20">
        <v>3.176198739051864</v>
      </c>
      <c r="AU141" s="20">
        <v>3.0896015352542521</v>
      </c>
      <c r="AV141" s="20">
        <v>3.1675209506857933</v>
      </c>
      <c r="AW141" s="20">
        <v>3.223671290744766</v>
      </c>
      <c r="AX141" s="20">
        <v>3.2006020688764525</v>
      </c>
      <c r="AY141" s="20">
        <v>3.2006020688764525</v>
      </c>
      <c r="AZ141" s="20">
        <v>3.2006020688764525</v>
      </c>
      <c r="BA141" s="20">
        <v>3.2006020688764525</v>
      </c>
      <c r="BB141" s="20">
        <v>3.2006020688764525</v>
      </c>
      <c r="BC141" s="20">
        <v>3.2006020688764525</v>
      </c>
      <c r="BD141" s="20">
        <v>3.2006020688764525</v>
      </c>
      <c r="BE141" s="20">
        <v>3.2006020688764525</v>
      </c>
      <c r="BF141" s="20">
        <v>3.2006020688764525</v>
      </c>
      <c r="BG141" s="20">
        <v>3.2006020688764525</v>
      </c>
      <c r="BH141" s="20">
        <v>3.2006020688764525</v>
      </c>
      <c r="BI141" s="20">
        <v>3.2006020688764525</v>
      </c>
      <c r="BJ141" s="20">
        <v>3.2006020688764525</v>
      </c>
      <c r="BK141" s="20">
        <v>3.2006020688764525</v>
      </c>
      <c r="BL141" s="20">
        <v>3.2006020688764525</v>
      </c>
      <c r="BM141" s="20">
        <v>3.2006020688764525</v>
      </c>
    </row>
    <row r="142" spans="1:65">
      <c r="A142" s="22">
        <v>9.9920072216264108E-16</v>
      </c>
      <c r="B142" s="20">
        <f ca="1"/>
        <v>4391.7028014610469</v>
      </c>
      <c r="C142" s="20" cm="1">
        <f t="array" ref="C142:AF142">$A142*Total_Maximum_Demand__MVA____Option_3_Winter_POE50</f>
        <v>4.3328115422636075E-14</v>
      </c>
      <c r="D142" s="20">
        <v>4.7862983552780399E-14</v>
      </c>
      <c r="E142" s="20">
        <v>4.834384898197013E-14</v>
      </c>
      <c r="F142" s="20">
        <v>4.8938339320150401E-14</v>
      </c>
      <c r="G142" s="20">
        <v>4.9727643857007653E-14</v>
      </c>
      <c r="H142" s="20">
        <v>5.0475926195224619E-14</v>
      </c>
      <c r="I142" s="20">
        <v>5.1783615493841202E-14</v>
      </c>
      <c r="J142" s="20">
        <v>5.5072540017002814E-14</v>
      </c>
      <c r="K142" s="20">
        <v>5.6841558815988132E-14</v>
      </c>
      <c r="L142" s="20">
        <v>5.5551007188607292E-14</v>
      </c>
      <c r="M142" s="20">
        <v>5.9546374983978044E-14</v>
      </c>
      <c r="N142" s="20">
        <v>6.0266220626706511E-14</v>
      </c>
      <c r="O142" s="20">
        <v>6.0783670663450805E-14</v>
      </c>
      <c r="P142" s="20">
        <v>6.3222778161238094E-14</v>
      </c>
      <c r="Q142" s="20">
        <v>6.3619789909327227E-14</v>
      </c>
      <c r="R142" s="20">
        <v>6.3619789909327227E-14</v>
      </c>
      <c r="S142" s="20">
        <v>6.3619789909327227E-14</v>
      </c>
      <c r="T142" s="20">
        <v>6.3619789909327227E-14</v>
      </c>
      <c r="U142" s="20">
        <v>6.3619789909327227E-14</v>
      </c>
      <c r="V142" s="20">
        <v>6.3619789909327227E-14</v>
      </c>
      <c r="W142" s="20">
        <v>6.3619789909327227E-14</v>
      </c>
      <c r="X142" s="20">
        <v>6.3619789909327227E-14</v>
      </c>
      <c r="Y142" s="20">
        <v>6.3619789909327227E-14</v>
      </c>
      <c r="Z142" s="20">
        <v>6.3619789909327227E-14</v>
      </c>
      <c r="AA142" s="20">
        <v>6.3619789909327227E-14</v>
      </c>
      <c r="AB142" s="20">
        <v>6.3619789909327227E-14</v>
      </c>
      <c r="AC142" s="20">
        <v>6.3619789909327227E-14</v>
      </c>
      <c r="AD142" s="20">
        <v>6.3619789909327227E-14</v>
      </c>
      <c r="AE142" s="20">
        <v>6.3619789909327227E-14</v>
      </c>
      <c r="AF142" s="20">
        <v>6.3619789909327227E-14</v>
      </c>
      <c r="AH142" s="22">
        <v>9.9920072216264108E-16</v>
      </c>
      <c r="AI142" s="20">
        <f ca="1"/>
        <v>4391.7028014610469</v>
      </c>
      <c r="AJ142" s="20" cm="1">
        <f t="array" ref="AJ142:BM142">$AH142*Total_Maximum_Demand__MVA____Option_3_Winter_POE10</f>
        <v>4.7495899552874093E-14</v>
      </c>
      <c r="AK142" s="20">
        <v>5.1821514042258369E-14</v>
      </c>
      <c r="AL142" s="20">
        <v>5.2269469346151094E-14</v>
      </c>
      <c r="AM142" s="20">
        <v>5.3815424547189778E-14</v>
      </c>
      <c r="AN142" s="20">
        <v>5.3777747078218109E-14</v>
      </c>
      <c r="AO142" s="20">
        <v>5.4117693025030038E-14</v>
      </c>
      <c r="AP142" s="20">
        <v>5.5447268493190258E-14</v>
      </c>
      <c r="AQ142" s="20">
        <v>5.926717916315266E-14</v>
      </c>
      <c r="AR142" s="20">
        <v>6.0843504681272745E-14</v>
      </c>
      <c r="AS142" s="20">
        <v>5.9351390025801365E-14</v>
      </c>
      <c r="AT142" s="20">
        <v>6.3473201475852577E-14</v>
      </c>
      <c r="AU142" s="20">
        <v>6.1742641704415827E-14</v>
      </c>
      <c r="AV142" s="20">
        <v>6.3299784427809524E-14</v>
      </c>
      <c r="AW142" s="20">
        <v>6.4421893634541586E-14</v>
      </c>
      <c r="AX142" s="20">
        <v>6.3960877971530609E-14</v>
      </c>
      <c r="AY142" s="20">
        <v>6.3960877971530609E-14</v>
      </c>
      <c r="AZ142" s="20">
        <v>6.3960877971530609E-14</v>
      </c>
      <c r="BA142" s="20">
        <v>6.3960877971530609E-14</v>
      </c>
      <c r="BB142" s="20">
        <v>6.3960877971530609E-14</v>
      </c>
      <c r="BC142" s="20">
        <v>6.3960877971530609E-14</v>
      </c>
      <c r="BD142" s="20">
        <v>6.3960877971530609E-14</v>
      </c>
      <c r="BE142" s="20">
        <v>6.3960877971530609E-14</v>
      </c>
      <c r="BF142" s="20">
        <v>6.3960877971530609E-14</v>
      </c>
      <c r="BG142" s="20">
        <v>6.3960877971530609E-14</v>
      </c>
      <c r="BH142" s="20">
        <v>6.3960877971530609E-14</v>
      </c>
      <c r="BI142" s="20">
        <v>6.3960877971530609E-14</v>
      </c>
      <c r="BJ142" s="20">
        <v>6.3960877971530609E-14</v>
      </c>
      <c r="BK142" s="20">
        <v>6.3960877971530609E-14</v>
      </c>
      <c r="BL142" s="20">
        <v>6.3960877971530609E-14</v>
      </c>
      <c r="BM142" s="20">
        <v>6.3960877971530609E-14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45.553333333333327</v>
      </c>
      <c r="D147" s="20">
        <v>48.958217495971745</v>
      </c>
      <c r="E147" s="20">
        <v>49.300371301619464</v>
      </c>
      <c r="F147" s="20">
        <v>49.132655906726818</v>
      </c>
      <c r="G147" s="20">
        <v>49.292127476470341</v>
      </c>
      <c r="H147" s="20">
        <v>49.357651530341776</v>
      </c>
      <c r="I147" s="20">
        <v>49.567651795200881</v>
      </c>
      <c r="J147" s="20">
        <v>49.999457921501666</v>
      </c>
      <c r="K147" s="20">
        <v>50.362712344977787</v>
      </c>
      <c r="L147" s="20">
        <v>50.529929821993385</v>
      </c>
      <c r="M147" s="20">
        <v>50.380889826792476</v>
      </c>
      <c r="N147" s="20">
        <v>51.005760495401141</v>
      </c>
      <c r="O147" s="20">
        <v>51.104866292303129</v>
      </c>
      <c r="P147" s="20">
        <v>50.98758105674861</v>
      </c>
      <c r="Q147" s="20">
        <v>51.222764288425076</v>
      </c>
      <c r="R147" s="20">
        <v>51.332764288425075</v>
      </c>
      <c r="S147" s="20">
        <v>51.332764288425075</v>
      </c>
      <c r="T147" s="20">
        <v>51.332764288425075</v>
      </c>
      <c r="U147" s="20">
        <v>51.332764288425075</v>
      </c>
      <c r="V147" s="20">
        <v>51.332764288425075</v>
      </c>
      <c r="W147" s="20">
        <v>51.332764288425075</v>
      </c>
      <c r="X147" s="20">
        <v>51.332764288425075</v>
      </c>
      <c r="Y147" s="20">
        <v>51.332764288425075</v>
      </c>
      <c r="Z147" s="20">
        <v>51.332764288425075</v>
      </c>
      <c r="AA147" s="20">
        <v>51.332764288425075</v>
      </c>
      <c r="AB147" s="20">
        <v>51.332764288425075</v>
      </c>
      <c r="AC147" s="20">
        <v>51.332764288425075</v>
      </c>
      <c r="AD147" s="20">
        <v>51.332764288425075</v>
      </c>
      <c r="AE147" s="20">
        <v>51.332764288425075</v>
      </c>
      <c r="AF147" s="20">
        <v>51.332764288425075</v>
      </c>
      <c r="AG147" s="20"/>
      <c r="AH147" s="22" cm="1">
        <f t="array" ref="AH147:AH170">Percent_MD</f>
        <v>1</v>
      </c>
      <c r="AI147" s="20" cm="1">
        <f t="array" aca="1" ref="AI147:AI170" ca="1">Summer___MD___Hours</f>
        <v>0</v>
      </c>
      <c r="AJ147" s="20" cm="1">
        <f t="array" ref="AJ147:BM147">$AH147*Total_Maximum_Demand__MVA____Option_3_Summer_POE10</f>
        <v>56.041111111111064</v>
      </c>
      <c r="AK147" s="20">
        <v>59.846297462008209</v>
      </c>
      <c r="AL147" s="20">
        <v>59.951299544149649</v>
      </c>
      <c r="AM147" s="20">
        <v>59.838091295212891</v>
      </c>
      <c r="AN147" s="20">
        <v>59.867205415180131</v>
      </c>
      <c r="AO147" s="20">
        <v>60.074997473036703</v>
      </c>
      <c r="AP147" s="20">
        <v>60.496108020620369</v>
      </c>
      <c r="AQ147" s="20">
        <v>61.237733693188368</v>
      </c>
      <c r="AR147" s="20">
        <v>61.624166673246435</v>
      </c>
      <c r="AS147" s="20">
        <v>61.903737676100107</v>
      </c>
      <c r="AT147" s="20">
        <v>62.326853697290609</v>
      </c>
      <c r="AU147" s="20">
        <v>62.867045545750827</v>
      </c>
      <c r="AV147" s="20">
        <v>63.520257121578737</v>
      </c>
      <c r="AW147" s="20">
        <v>63.862588288263055</v>
      </c>
      <c r="AX147" s="20">
        <v>63.751609184062914</v>
      </c>
      <c r="AY147" s="20">
        <v>63.861609184062914</v>
      </c>
      <c r="AZ147" s="20">
        <v>63.861609184062914</v>
      </c>
      <c r="BA147" s="20">
        <v>63.861609184062914</v>
      </c>
      <c r="BB147" s="20">
        <v>63.861609184062914</v>
      </c>
      <c r="BC147" s="20">
        <v>63.861609184062914</v>
      </c>
      <c r="BD147" s="20">
        <v>63.861609184062914</v>
      </c>
      <c r="BE147" s="20">
        <v>63.861609184062914</v>
      </c>
      <c r="BF147" s="20">
        <v>63.861609184062914</v>
      </c>
      <c r="BG147" s="20">
        <v>63.861609184062914</v>
      </c>
      <c r="BH147" s="20">
        <v>63.861609184062914</v>
      </c>
      <c r="BI147" s="20">
        <v>63.861609184062914</v>
      </c>
      <c r="BJ147" s="20">
        <v>63.861609184062914</v>
      </c>
      <c r="BK147" s="20">
        <v>63.861609184062914</v>
      </c>
      <c r="BL147" s="20">
        <v>63.861609184062914</v>
      </c>
      <c r="BM147" s="20">
        <v>63.861609184062914</v>
      </c>
    </row>
    <row r="148" spans="1:65">
      <c r="A148" s="22">
        <v>0.99</v>
      </c>
      <c r="B148" s="20">
        <f ca="1"/>
        <v>0.37816428448424311</v>
      </c>
      <c r="C148" s="20" cm="1">
        <f t="array" ref="C148:AF148">$A148*Total_Maximum_Demand__MVA____Option_3_Summer_POE50</f>
        <v>45.097799999999992</v>
      </c>
      <c r="D148" s="20">
        <v>48.46863532101203</v>
      </c>
      <c r="E148" s="20">
        <v>48.80736758860327</v>
      </c>
      <c r="F148" s="20">
        <v>48.64132934765955</v>
      </c>
      <c r="G148" s="20">
        <v>48.799206201705637</v>
      </c>
      <c r="H148" s="20">
        <v>48.86407501503836</v>
      </c>
      <c r="I148" s="20">
        <v>49.071975277248875</v>
      </c>
      <c r="J148" s="20">
        <v>49.499463342286646</v>
      </c>
      <c r="K148" s="20">
        <v>49.859085221528005</v>
      </c>
      <c r="L148" s="20">
        <v>50.024630523773453</v>
      </c>
      <c r="M148" s="20">
        <v>49.877080928524549</v>
      </c>
      <c r="N148" s="20">
        <v>50.495702890447127</v>
      </c>
      <c r="O148" s="20">
        <v>50.593817629380098</v>
      </c>
      <c r="P148" s="20">
        <v>50.477705246181124</v>
      </c>
      <c r="Q148" s="20">
        <v>50.710536645540827</v>
      </c>
      <c r="R148" s="20">
        <v>50.819436645540826</v>
      </c>
      <c r="S148" s="20">
        <v>50.819436645540826</v>
      </c>
      <c r="T148" s="20">
        <v>50.819436645540826</v>
      </c>
      <c r="U148" s="20">
        <v>50.819436645540826</v>
      </c>
      <c r="V148" s="20">
        <v>50.819436645540826</v>
      </c>
      <c r="W148" s="20">
        <v>50.819436645540826</v>
      </c>
      <c r="X148" s="20">
        <v>50.819436645540826</v>
      </c>
      <c r="Y148" s="20">
        <v>50.819436645540826</v>
      </c>
      <c r="Z148" s="20">
        <v>50.819436645540826</v>
      </c>
      <c r="AA148" s="20">
        <v>50.819436645540826</v>
      </c>
      <c r="AB148" s="20">
        <v>50.819436645540826</v>
      </c>
      <c r="AC148" s="20">
        <v>50.819436645540826</v>
      </c>
      <c r="AD148" s="20">
        <v>50.819436645540826</v>
      </c>
      <c r="AE148" s="20">
        <v>50.819436645540826</v>
      </c>
      <c r="AF148" s="20">
        <v>50.819436645540826</v>
      </c>
      <c r="AG148" s="20"/>
      <c r="AH148" s="22">
        <v>0.99</v>
      </c>
      <c r="AI148" s="20">
        <f ca="1"/>
        <v>0</v>
      </c>
      <c r="AJ148" s="20" cm="1">
        <f t="array" ref="AJ148:BM148">$AH148*Total_Maximum_Demand__MVA____Option_3_Summer_POE10</f>
        <v>55.480699999999956</v>
      </c>
      <c r="AK148" s="20">
        <v>59.247834487388126</v>
      </c>
      <c r="AL148" s="20">
        <v>59.351786548708155</v>
      </c>
      <c r="AM148" s="20">
        <v>59.23971038226076</v>
      </c>
      <c r="AN148" s="20">
        <v>59.268533361028325</v>
      </c>
      <c r="AO148" s="20">
        <v>59.474247498306333</v>
      </c>
      <c r="AP148" s="20">
        <v>59.891146940414167</v>
      </c>
      <c r="AQ148" s="20">
        <v>60.625356356256482</v>
      </c>
      <c r="AR148" s="20">
        <v>61.007925006513972</v>
      </c>
      <c r="AS148" s="20">
        <v>61.284700299339107</v>
      </c>
      <c r="AT148" s="20">
        <v>61.703585160317701</v>
      </c>
      <c r="AU148" s="20">
        <v>62.238375090293317</v>
      </c>
      <c r="AV148" s="20">
        <v>62.885054550362952</v>
      </c>
      <c r="AW148" s="20">
        <v>63.223962405380426</v>
      </c>
      <c r="AX148" s="20">
        <v>63.114093092222284</v>
      </c>
      <c r="AY148" s="20">
        <v>63.222993092222282</v>
      </c>
      <c r="AZ148" s="20">
        <v>63.222993092222282</v>
      </c>
      <c r="BA148" s="20">
        <v>63.222993092222282</v>
      </c>
      <c r="BB148" s="20">
        <v>63.222993092222282</v>
      </c>
      <c r="BC148" s="20">
        <v>63.222993092222282</v>
      </c>
      <c r="BD148" s="20">
        <v>63.222993092222282</v>
      </c>
      <c r="BE148" s="20">
        <v>63.222993092222282</v>
      </c>
      <c r="BF148" s="20">
        <v>63.222993092222282</v>
      </c>
      <c r="BG148" s="20">
        <v>63.222993092222282</v>
      </c>
      <c r="BH148" s="20">
        <v>63.222993092222282</v>
      </c>
      <c r="BI148" s="20">
        <v>63.222993092222282</v>
      </c>
      <c r="BJ148" s="20">
        <v>63.222993092222282</v>
      </c>
      <c r="BK148" s="20">
        <v>63.222993092222282</v>
      </c>
      <c r="BL148" s="20">
        <v>63.222993092222282</v>
      </c>
      <c r="BM148" s="20">
        <v>63.222993092222282</v>
      </c>
    </row>
    <row r="149" spans="1:65">
      <c r="A149" s="22">
        <v>0.98</v>
      </c>
      <c r="B149" s="20">
        <f ca="1"/>
        <v>0.37816428448424311</v>
      </c>
      <c r="C149" s="20" cm="1">
        <f t="array" ref="C149:AF149">$A149*Total_Maximum_Demand__MVA____Option_3_Summer_POE50</f>
        <v>44.642266666666657</v>
      </c>
      <c r="D149" s="20">
        <v>47.979053146052308</v>
      </c>
      <c r="E149" s="20">
        <v>48.314363875587077</v>
      </c>
      <c r="F149" s="20">
        <v>48.150002788592282</v>
      </c>
      <c r="G149" s="20">
        <v>48.306284926940933</v>
      </c>
      <c r="H149" s="20">
        <v>48.370498499734943</v>
      </c>
      <c r="I149" s="20">
        <v>48.576298759296861</v>
      </c>
      <c r="J149" s="20">
        <v>48.999468763071633</v>
      </c>
      <c r="K149" s="20">
        <v>49.35545809807823</v>
      </c>
      <c r="L149" s="20">
        <v>49.519331225553515</v>
      </c>
      <c r="M149" s="20">
        <v>49.373272030256622</v>
      </c>
      <c r="N149" s="20">
        <v>49.985645285493121</v>
      </c>
      <c r="O149" s="20">
        <v>50.082768966457067</v>
      </c>
      <c r="P149" s="20">
        <v>49.967829435613638</v>
      </c>
      <c r="Q149" s="20">
        <v>50.198309002656572</v>
      </c>
      <c r="R149" s="20">
        <v>50.306109002656569</v>
      </c>
      <c r="S149" s="20">
        <v>50.306109002656569</v>
      </c>
      <c r="T149" s="20">
        <v>50.306109002656569</v>
      </c>
      <c r="U149" s="20">
        <v>50.306109002656569</v>
      </c>
      <c r="V149" s="20">
        <v>50.306109002656569</v>
      </c>
      <c r="W149" s="20">
        <v>50.306109002656569</v>
      </c>
      <c r="X149" s="20">
        <v>50.306109002656569</v>
      </c>
      <c r="Y149" s="20">
        <v>50.306109002656569</v>
      </c>
      <c r="Z149" s="20">
        <v>50.306109002656569</v>
      </c>
      <c r="AA149" s="20">
        <v>50.306109002656569</v>
      </c>
      <c r="AB149" s="20">
        <v>50.306109002656569</v>
      </c>
      <c r="AC149" s="20">
        <v>50.306109002656569</v>
      </c>
      <c r="AD149" s="20">
        <v>50.306109002656569</v>
      </c>
      <c r="AE149" s="20">
        <v>50.306109002656569</v>
      </c>
      <c r="AF149" s="20">
        <v>50.306109002656569</v>
      </c>
      <c r="AG149" s="20"/>
      <c r="AH149" s="22">
        <v>0.98</v>
      </c>
      <c r="AI149" s="20">
        <f ca="1"/>
        <v>0</v>
      </c>
      <c r="AJ149" s="20" cm="1">
        <f t="array" ref="AJ149:BM149">$AH149*Total_Maximum_Demand__MVA____Option_3_Summer_POE10</f>
        <v>54.920288888888841</v>
      </c>
      <c r="AK149" s="20">
        <v>58.649371512768042</v>
      </c>
      <c r="AL149" s="20">
        <v>58.752273553266654</v>
      </c>
      <c r="AM149" s="20">
        <v>58.64132946930863</v>
      </c>
      <c r="AN149" s="20">
        <v>58.669861306876527</v>
      </c>
      <c r="AO149" s="20">
        <v>58.873497523575971</v>
      </c>
      <c r="AP149" s="20">
        <v>59.286185860207958</v>
      </c>
      <c r="AQ149" s="20">
        <v>60.012979019324597</v>
      </c>
      <c r="AR149" s="20">
        <v>60.391683339781508</v>
      </c>
      <c r="AS149" s="20">
        <v>60.6656629225781</v>
      </c>
      <c r="AT149" s="20">
        <v>61.080316623344793</v>
      </c>
      <c r="AU149" s="20">
        <v>61.609704634835808</v>
      </c>
      <c r="AV149" s="20">
        <v>62.249851979147159</v>
      </c>
      <c r="AW149" s="20">
        <v>62.585336522497791</v>
      </c>
      <c r="AX149" s="20">
        <v>62.476577000381653</v>
      </c>
      <c r="AY149" s="20">
        <v>62.584377000381657</v>
      </c>
      <c r="AZ149" s="20">
        <v>62.584377000381657</v>
      </c>
      <c r="BA149" s="20">
        <v>62.584377000381657</v>
      </c>
      <c r="BB149" s="20">
        <v>62.584377000381657</v>
      </c>
      <c r="BC149" s="20">
        <v>62.584377000381657</v>
      </c>
      <c r="BD149" s="20">
        <v>62.584377000381657</v>
      </c>
      <c r="BE149" s="20">
        <v>62.584377000381657</v>
      </c>
      <c r="BF149" s="20">
        <v>62.584377000381657</v>
      </c>
      <c r="BG149" s="20">
        <v>62.584377000381657</v>
      </c>
      <c r="BH149" s="20">
        <v>62.584377000381657</v>
      </c>
      <c r="BI149" s="20">
        <v>62.584377000381657</v>
      </c>
      <c r="BJ149" s="20">
        <v>62.584377000381657</v>
      </c>
      <c r="BK149" s="20">
        <v>62.584377000381657</v>
      </c>
      <c r="BL149" s="20">
        <v>62.584377000381657</v>
      </c>
      <c r="BM149" s="20">
        <v>62.584377000381657</v>
      </c>
    </row>
    <row r="150" spans="1:65">
      <c r="A150" s="22">
        <v>0.97</v>
      </c>
      <c r="B150" s="20">
        <f ca="1"/>
        <v>0.37816428448424311</v>
      </c>
      <c r="C150" s="20" cm="1">
        <f t="array" ref="C150:AF150">$A150*Total_Maximum_Demand__MVA____Option_3_Summer_POE50</f>
        <v>44.186733333333329</v>
      </c>
      <c r="D150" s="20">
        <v>47.489470971092594</v>
      </c>
      <c r="E150" s="20">
        <v>47.821360162570876</v>
      </c>
      <c r="F150" s="20">
        <v>47.658676229525014</v>
      </c>
      <c r="G150" s="20">
        <v>47.813363652176228</v>
      </c>
      <c r="H150" s="20">
        <v>47.876921984431519</v>
      </c>
      <c r="I150" s="20">
        <v>48.080622241344855</v>
      </c>
      <c r="J150" s="20">
        <v>48.499474183856613</v>
      </c>
      <c r="K150" s="20">
        <v>48.851830974628449</v>
      </c>
      <c r="L150" s="20">
        <v>49.014031927333583</v>
      </c>
      <c r="M150" s="20">
        <v>48.869463131988702</v>
      </c>
      <c r="N150" s="20">
        <v>49.475587680539107</v>
      </c>
      <c r="O150" s="20">
        <v>49.571720303534036</v>
      </c>
      <c r="P150" s="20">
        <v>49.457953625046152</v>
      </c>
      <c r="Q150" s="20">
        <v>49.686081359772324</v>
      </c>
      <c r="R150" s="20">
        <v>49.79278135977232</v>
      </c>
      <c r="S150" s="20">
        <v>49.79278135977232</v>
      </c>
      <c r="T150" s="20">
        <v>49.79278135977232</v>
      </c>
      <c r="U150" s="20">
        <v>49.79278135977232</v>
      </c>
      <c r="V150" s="20">
        <v>49.79278135977232</v>
      </c>
      <c r="W150" s="20">
        <v>49.79278135977232</v>
      </c>
      <c r="X150" s="20">
        <v>49.79278135977232</v>
      </c>
      <c r="Y150" s="20">
        <v>49.79278135977232</v>
      </c>
      <c r="Z150" s="20">
        <v>49.79278135977232</v>
      </c>
      <c r="AA150" s="20">
        <v>49.79278135977232</v>
      </c>
      <c r="AB150" s="20">
        <v>49.79278135977232</v>
      </c>
      <c r="AC150" s="20">
        <v>49.79278135977232</v>
      </c>
      <c r="AD150" s="20">
        <v>49.79278135977232</v>
      </c>
      <c r="AE150" s="20">
        <v>49.79278135977232</v>
      </c>
      <c r="AF150" s="20">
        <v>49.79278135977232</v>
      </c>
      <c r="AG150" s="20"/>
      <c r="AH150" s="22">
        <v>0.97</v>
      </c>
      <c r="AI150" s="20">
        <f ca="1"/>
        <v>0.37816428448424311</v>
      </c>
      <c r="AJ150" s="20" cm="1">
        <f t="array" ref="AJ150:BM150">$AH150*Total_Maximum_Demand__MVA____Option_3_Summer_POE10</f>
        <v>54.359877777777733</v>
      </c>
      <c r="AK150" s="20">
        <v>58.050908538147958</v>
      </c>
      <c r="AL150" s="20">
        <v>58.152760557825161</v>
      </c>
      <c r="AM150" s="20">
        <v>58.0429485563565</v>
      </c>
      <c r="AN150" s="20">
        <v>58.071189252724722</v>
      </c>
      <c r="AO150" s="20">
        <v>58.272747548845601</v>
      </c>
      <c r="AP150" s="20">
        <v>58.681224780001756</v>
      </c>
      <c r="AQ150" s="20">
        <v>59.400601682392718</v>
      </c>
      <c r="AR150" s="20">
        <v>59.775441673049038</v>
      </c>
      <c r="AS150" s="20">
        <v>60.046625545817101</v>
      </c>
      <c r="AT150" s="20">
        <v>60.457048086371891</v>
      </c>
      <c r="AU150" s="20">
        <v>60.981034179378298</v>
      </c>
      <c r="AV150" s="20">
        <v>61.614649407931374</v>
      </c>
      <c r="AW150" s="20">
        <v>61.946710639615162</v>
      </c>
      <c r="AX150" s="20">
        <v>61.839060908541022</v>
      </c>
      <c r="AY150" s="20">
        <v>61.945760908541025</v>
      </c>
      <c r="AZ150" s="20">
        <v>61.945760908541025</v>
      </c>
      <c r="BA150" s="20">
        <v>61.945760908541025</v>
      </c>
      <c r="BB150" s="20">
        <v>61.945760908541025</v>
      </c>
      <c r="BC150" s="20">
        <v>61.945760908541025</v>
      </c>
      <c r="BD150" s="20">
        <v>61.945760908541025</v>
      </c>
      <c r="BE150" s="20">
        <v>61.945760908541025</v>
      </c>
      <c r="BF150" s="20">
        <v>61.945760908541025</v>
      </c>
      <c r="BG150" s="20">
        <v>61.945760908541025</v>
      </c>
      <c r="BH150" s="20">
        <v>61.945760908541025</v>
      </c>
      <c r="BI150" s="20">
        <v>61.945760908541025</v>
      </c>
      <c r="BJ150" s="20">
        <v>61.945760908541025</v>
      </c>
      <c r="BK150" s="20">
        <v>61.945760908541025</v>
      </c>
      <c r="BL150" s="20">
        <v>61.945760908541025</v>
      </c>
      <c r="BM150" s="20">
        <v>61.945760908541025</v>
      </c>
    </row>
    <row r="151" spans="1:65">
      <c r="A151" s="22">
        <v>0.95</v>
      </c>
      <c r="B151" s="20">
        <f ca="1"/>
        <v>0.75632856896848621</v>
      </c>
      <c r="C151" s="20" cm="1">
        <f t="array" ref="C151:AF151">$A151*Total_Maximum_Demand__MVA____Option_3_Summer_POE50</f>
        <v>43.275666666666659</v>
      </c>
      <c r="D151" s="20">
        <v>46.510306621173157</v>
      </c>
      <c r="E151" s="20">
        <v>46.835352736538489</v>
      </c>
      <c r="F151" s="20">
        <v>46.676023111390478</v>
      </c>
      <c r="G151" s="20">
        <v>46.82752110264682</v>
      </c>
      <c r="H151" s="20">
        <v>46.889768953824685</v>
      </c>
      <c r="I151" s="20">
        <v>47.089269205440836</v>
      </c>
      <c r="J151" s="20">
        <v>47.49948502542658</v>
      </c>
      <c r="K151" s="20">
        <v>47.844576727728892</v>
      </c>
      <c r="L151" s="20">
        <v>48.003433330893714</v>
      </c>
      <c r="M151" s="20">
        <v>47.861845335452848</v>
      </c>
      <c r="N151" s="20">
        <v>48.455472470631079</v>
      </c>
      <c r="O151" s="20">
        <v>48.549622977687967</v>
      </c>
      <c r="P151" s="20">
        <v>48.438202003911179</v>
      </c>
      <c r="Q151" s="20">
        <v>48.66162607400382</v>
      </c>
      <c r="R151" s="20">
        <v>48.766126074003822</v>
      </c>
      <c r="S151" s="20">
        <v>48.766126074003822</v>
      </c>
      <c r="T151" s="20">
        <v>48.766126074003822</v>
      </c>
      <c r="U151" s="20">
        <v>48.766126074003822</v>
      </c>
      <c r="V151" s="20">
        <v>48.766126074003822</v>
      </c>
      <c r="W151" s="20">
        <v>48.766126074003822</v>
      </c>
      <c r="X151" s="20">
        <v>48.766126074003822</v>
      </c>
      <c r="Y151" s="20">
        <v>48.766126074003822</v>
      </c>
      <c r="Z151" s="20">
        <v>48.766126074003822</v>
      </c>
      <c r="AA151" s="20">
        <v>48.766126074003822</v>
      </c>
      <c r="AB151" s="20">
        <v>48.766126074003822</v>
      </c>
      <c r="AC151" s="20">
        <v>48.766126074003822</v>
      </c>
      <c r="AD151" s="20">
        <v>48.766126074003822</v>
      </c>
      <c r="AE151" s="20">
        <v>48.766126074003822</v>
      </c>
      <c r="AF151" s="20">
        <v>48.766126074003822</v>
      </c>
      <c r="AG151" s="20"/>
      <c r="AH151" s="22">
        <v>0.95</v>
      </c>
      <c r="AI151" s="20">
        <f ca="1"/>
        <v>0.37816428448424311</v>
      </c>
      <c r="AJ151" s="20" cm="1">
        <f t="array" ref="AJ151:BM151">$AH151*Total_Maximum_Demand__MVA____Option_3_Summer_POE10</f>
        <v>53.23905555555551</v>
      </c>
      <c r="AK151" s="20">
        <v>56.853982588907797</v>
      </c>
      <c r="AL151" s="20">
        <v>56.953734566942167</v>
      </c>
      <c r="AM151" s="20">
        <v>56.846186730452246</v>
      </c>
      <c r="AN151" s="20">
        <v>56.873845144421118</v>
      </c>
      <c r="AO151" s="20">
        <v>57.071247599384868</v>
      </c>
      <c r="AP151" s="20">
        <v>57.471302619589345</v>
      </c>
      <c r="AQ151" s="20">
        <v>58.175847008528947</v>
      </c>
      <c r="AR151" s="20">
        <v>58.542958339584111</v>
      </c>
      <c r="AS151" s="20">
        <v>58.808550792295101</v>
      </c>
      <c r="AT151" s="20">
        <v>59.210511012426075</v>
      </c>
      <c r="AU151" s="20">
        <v>59.723693268463286</v>
      </c>
      <c r="AV151" s="20">
        <v>60.344244265499796</v>
      </c>
      <c r="AW151" s="20">
        <v>60.669458873849898</v>
      </c>
      <c r="AX151" s="20">
        <v>60.564028724859767</v>
      </c>
      <c r="AY151" s="20">
        <v>60.668528724859769</v>
      </c>
      <c r="AZ151" s="20">
        <v>60.668528724859769</v>
      </c>
      <c r="BA151" s="20">
        <v>60.668528724859769</v>
      </c>
      <c r="BB151" s="20">
        <v>60.668528724859769</v>
      </c>
      <c r="BC151" s="20">
        <v>60.668528724859769</v>
      </c>
      <c r="BD151" s="20">
        <v>60.668528724859769</v>
      </c>
      <c r="BE151" s="20">
        <v>60.668528724859769</v>
      </c>
      <c r="BF151" s="20">
        <v>60.668528724859769</v>
      </c>
      <c r="BG151" s="20">
        <v>60.668528724859769</v>
      </c>
      <c r="BH151" s="20">
        <v>60.668528724859769</v>
      </c>
      <c r="BI151" s="20">
        <v>60.668528724859769</v>
      </c>
      <c r="BJ151" s="20">
        <v>60.668528724859769</v>
      </c>
      <c r="BK151" s="20">
        <v>60.668528724859769</v>
      </c>
      <c r="BL151" s="20">
        <v>60.668528724859769</v>
      </c>
      <c r="BM151" s="20">
        <v>60.668528724859769</v>
      </c>
    </row>
    <row r="152" spans="1:65">
      <c r="A152" s="22">
        <v>0.9</v>
      </c>
      <c r="B152" s="20">
        <f ca="1"/>
        <v>9.0759428276218337</v>
      </c>
      <c r="C152" s="20" cm="1">
        <f t="array" ref="C152:AF152">$A152*Total_Maximum_Demand__MVA____Option_3_Summer_POE50</f>
        <v>40.997999999999998</v>
      </c>
      <c r="D152" s="20">
        <v>44.06239574637457</v>
      </c>
      <c r="E152" s="20">
        <v>44.370334171457522</v>
      </c>
      <c r="F152" s="20">
        <v>44.219390316054138</v>
      </c>
      <c r="G152" s="20">
        <v>44.362914728823306</v>
      </c>
      <c r="H152" s="20">
        <v>44.421886377307601</v>
      </c>
      <c r="I152" s="20">
        <v>44.610886615680791</v>
      </c>
      <c r="J152" s="20">
        <v>44.999512129351501</v>
      </c>
      <c r="K152" s="20">
        <v>45.326441110480012</v>
      </c>
      <c r="L152" s="20">
        <v>45.47693683979405</v>
      </c>
      <c r="M152" s="20">
        <v>45.342800844113228</v>
      </c>
      <c r="N152" s="20">
        <v>45.905184445861025</v>
      </c>
      <c r="O152" s="20">
        <v>45.99437966307282</v>
      </c>
      <c r="P152" s="20">
        <v>45.888822951073749</v>
      </c>
      <c r="Q152" s="20">
        <v>46.100487859582572</v>
      </c>
      <c r="R152" s="20">
        <v>46.199487859582568</v>
      </c>
      <c r="S152" s="20">
        <v>46.199487859582568</v>
      </c>
      <c r="T152" s="20">
        <v>46.199487859582568</v>
      </c>
      <c r="U152" s="20">
        <v>46.199487859582568</v>
      </c>
      <c r="V152" s="20">
        <v>46.199487859582568</v>
      </c>
      <c r="W152" s="20">
        <v>46.199487859582568</v>
      </c>
      <c r="X152" s="20">
        <v>46.199487859582568</v>
      </c>
      <c r="Y152" s="20">
        <v>46.199487859582568</v>
      </c>
      <c r="Z152" s="20">
        <v>46.199487859582568</v>
      </c>
      <c r="AA152" s="20">
        <v>46.199487859582568</v>
      </c>
      <c r="AB152" s="20">
        <v>46.199487859582568</v>
      </c>
      <c r="AC152" s="20">
        <v>46.199487859582568</v>
      </c>
      <c r="AD152" s="20">
        <v>46.199487859582568</v>
      </c>
      <c r="AE152" s="20">
        <v>46.199487859582568</v>
      </c>
      <c r="AF152" s="20">
        <v>46.199487859582568</v>
      </c>
      <c r="AG152" s="20"/>
      <c r="AH152" s="22">
        <v>0.9</v>
      </c>
      <c r="AI152" s="20">
        <f ca="1"/>
        <v>0.75632856896848621</v>
      </c>
      <c r="AJ152" s="20" cm="1">
        <f t="array" ref="AJ152:BM152">$AH152*Total_Maximum_Demand__MVA____Option_3_Summer_POE10</f>
        <v>50.436999999999962</v>
      </c>
      <c r="AK152" s="20">
        <v>53.861667715807393</v>
      </c>
      <c r="AL152" s="20">
        <v>53.956169589734685</v>
      </c>
      <c r="AM152" s="20">
        <v>53.8542821656916</v>
      </c>
      <c r="AN152" s="20">
        <v>53.88048487366212</v>
      </c>
      <c r="AO152" s="20">
        <v>54.067497725733034</v>
      </c>
      <c r="AP152" s="20">
        <v>54.446497218558335</v>
      </c>
      <c r="AQ152" s="20">
        <v>55.113960323869534</v>
      </c>
      <c r="AR152" s="20">
        <v>55.461750005921793</v>
      </c>
      <c r="AS152" s="20">
        <v>55.713363908490095</v>
      </c>
      <c r="AT152" s="20">
        <v>56.094168327561547</v>
      </c>
      <c r="AU152" s="20">
        <v>56.580340991175746</v>
      </c>
      <c r="AV152" s="20">
        <v>57.168231409420862</v>
      </c>
      <c r="AW152" s="20">
        <v>57.476329459436748</v>
      </c>
      <c r="AX152" s="20">
        <v>57.376448265656627</v>
      </c>
      <c r="AY152" s="20">
        <v>57.475448265656624</v>
      </c>
      <c r="AZ152" s="20">
        <v>57.475448265656624</v>
      </c>
      <c r="BA152" s="20">
        <v>57.475448265656624</v>
      </c>
      <c r="BB152" s="20">
        <v>57.475448265656624</v>
      </c>
      <c r="BC152" s="20">
        <v>57.475448265656624</v>
      </c>
      <c r="BD152" s="20">
        <v>57.475448265656624</v>
      </c>
      <c r="BE152" s="20">
        <v>57.475448265656624</v>
      </c>
      <c r="BF152" s="20">
        <v>57.475448265656624</v>
      </c>
      <c r="BG152" s="20">
        <v>57.475448265656624</v>
      </c>
      <c r="BH152" s="20">
        <v>57.475448265656624</v>
      </c>
      <c r="BI152" s="20">
        <v>57.475448265656624</v>
      </c>
      <c r="BJ152" s="20">
        <v>57.475448265656624</v>
      </c>
      <c r="BK152" s="20">
        <v>57.475448265656624</v>
      </c>
      <c r="BL152" s="20">
        <v>57.475448265656624</v>
      </c>
      <c r="BM152" s="20">
        <v>57.475448265656624</v>
      </c>
    </row>
    <row r="153" spans="1:65">
      <c r="A153" s="22">
        <v>0.85</v>
      </c>
      <c r="B153" s="20">
        <f ca="1"/>
        <v>40.463578439814057</v>
      </c>
      <c r="C153" s="20" cm="1">
        <f t="array" ref="C153:AF153">$A153*Total_Maximum_Demand__MVA____Option_3_Summer_POE50</f>
        <v>38.720333333333329</v>
      </c>
      <c r="D153" s="20">
        <v>41.614484871575982</v>
      </c>
      <c r="E153" s="20">
        <v>41.90531560637654</v>
      </c>
      <c r="F153" s="20">
        <v>41.762757520717791</v>
      </c>
      <c r="G153" s="20">
        <v>41.898308354999791</v>
      </c>
      <c r="H153" s="20">
        <v>41.95400380079051</v>
      </c>
      <c r="I153" s="20">
        <v>42.132504025920746</v>
      </c>
      <c r="J153" s="20">
        <v>42.499539233276415</v>
      </c>
      <c r="K153" s="20">
        <v>42.808305493231117</v>
      </c>
      <c r="L153" s="20">
        <v>42.950440348694379</v>
      </c>
      <c r="M153" s="20">
        <v>42.8237563527736</v>
      </c>
      <c r="N153" s="20">
        <v>43.35489642109097</v>
      </c>
      <c r="O153" s="20">
        <v>43.439136348457659</v>
      </c>
      <c r="P153" s="20">
        <v>43.339443898236318</v>
      </c>
      <c r="Q153" s="20">
        <v>43.539349645161316</v>
      </c>
      <c r="R153" s="20">
        <v>43.632849645161315</v>
      </c>
      <c r="S153" s="20">
        <v>43.632849645161315</v>
      </c>
      <c r="T153" s="20">
        <v>43.632849645161315</v>
      </c>
      <c r="U153" s="20">
        <v>43.632849645161315</v>
      </c>
      <c r="V153" s="20">
        <v>43.632849645161315</v>
      </c>
      <c r="W153" s="20">
        <v>43.632849645161315</v>
      </c>
      <c r="X153" s="20">
        <v>43.632849645161315</v>
      </c>
      <c r="Y153" s="20">
        <v>43.632849645161315</v>
      </c>
      <c r="Z153" s="20">
        <v>43.632849645161315</v>
      </c>
      <c r="AA153" s="20">
        <v>43.632849645161315</v>
      </c>
      <c r="AB153" s="20">
        <v>43.632849645161315</v>
      </c>
      <c r="AC153" s="20">
        <v>43.632849645161315</v>
      </c>
      <c r="AD153" s="20">
        <v>43.632849645161315</v>
      </c>
      <c r="AE153" s="20">
        <v>43.632849645161315</v>
      </c>
      <c r="AF153" s="20">
        <v>43.632849645161315</v>
      </c>
      <c r="AG153" s="20"/>
      <c r="AH153" s="22">
        <v>0.85</v>
      </c>
      <c r="AI153" s="20">
        <f ca="1"/>
        <v>1.1344928534527294</v>
      </c>
      <c r="AJ153" s="20" cm="1">
        <f t="array" ref="AJ153:BM153">$AH153*Total_Maximum_Demand__MVA____Option_3_Summer_POE10</f>
        <v>47.6349444444444</v>
      </c>
      <c r="AK153" s="20">
        <v>50.869352842706974</v>
      </c>
      <c r="AL153" s="20">
        <v>50.958604612527203</v>
      </c>
      <c r="AM153" s="20">
        <v>50.862377600930955</v>
      </c>
      <c r="AN153" s="20">
        <v>50.887124602903107</v>
      </c>
      <c r="AO153" s="20">
        <v>51.0637478520812</v>
      </c>
      <c r="AP153" s="20">
        <v>51.421691817527311</v>
      </c>
      <c r="AQ153" s="20">
        <v>52.052073639210114</v>
      </c>
      <c r="AR153" s="20">
        <v>52.380541672259469</v>
      </c>
      <c r="AS153" s="20">
        <v>52.618177024685089</v>
      </c>
      <c r="AT153" s="20">
        <v>52.977825642697013</v>
      </c>
      <c r="AU153" s="20">
        <v>53.436988713888205</v>
      </c>
      <c r="AV153" s="20">
        <v>53.992218553341928</v>
      </c>
      <c r="AW153" s="20">
        <v>54.283200045023598</v>
      </c>
      <c r="AX153" s="20">
        <v>54.188867806453473</v>
      </c>
      <c r="AY153" s="20">
        <v>54.282367806453479</v>
      </c>
      <c r="AZ153" s="20">
        <v>54.282367806453479</v>
      </c>
      <c r="BA153" s="20">
        <v>54.282367806453479</v>
      </c>
      <c r="BB153" s="20">
        <v>54.282367806453479</v>
      </c>
      <c r="BC153" s="20">
        <v>54.282367806453479</v>
      </c>
      <c r="BD153" s="20">
        <v>54.282367806453479</v>
      </c>
      <c r="BE153" s="20">
        <v>54.282367806453479</v>
      </c>
      <c r="BF153" s="20">
        <v>54.282367806453479</v>
      </c>
      <c r="BG153" s="20">
        <v>54.282367806453479</v>
      </c>
      <c r="BH153" s="20">
        <v>54.282367806453479</v>
      </c>
      <c r="BI153" s="20">
        <v>54.282367806453479</v>
      </c>
      <c r="BJ153" s="20">
        <v>54.282367806453479</v>
      </c>
      <c r="BK153" s="20">
        <v>54.282367806453479</v>
      </c>
      <c r="BL153" s="20">
        <v>54.282367806453479</v>
      </c>
      <c r="BM153" s="20">
        <v>54.282367806453479</v>
      </c>
    </row>
    <row r="154" spans="1:65">
      <c r="A154" s="22">
        <v>0.8</v>
      </c>
      <c r="B154" s="20">
        <f ca="1"/>
        <v>94.54107112106081</v>
      </c>
      <c r="C154" s="20" cm="1">
        <f t="array" ref="C154:AF154">$A154*Total_Maximum_Demand__MVA____Option_3_Summer_POE50</f>
        <v>36.442666666666661</v>
      </c>
      <c r="D154" s="20">
        <v>39.166573996777402</v>
      </c>
      <c r="E154" s="20">
        <v>39.440297041295572</v>
      </c>
      <c r="F154" s="20">
        <v>39.306124725381459</v>
      </c>
      <c r="G154" s="20">
        <v>39.433701981176277</v>
      </c>
      <c r="H154" s="20">
        <v>39.486121224273425</v>
      </c>
      <c r="I154" s="20">
        <v>39.654121436160708</v>
      </c>
      <c r="J154" s="20">
        <v>39.999566337201337</v>
      </c>
      <c r="K154" s="20">
        <v>40.29016987598223</v>
      </c>
      <c r="L154" s="20">
        <v>40.423943857594708</v>
      </c>
      <c r="M154" s="20">
        <v>40.304711861433987</v>
      </c>
      <c r="N154" s="20">
        <v>40.804608396320916</v>
      </c>
      <c r="O154" s="20">
        <v>40.883893033842504</v>
      </c>
      <c r="P154" s="20">
        <v>40.790064845398888</v>
      </c>
      <c r="Q154" s="20">
        <v>40.97821143074006</v>
      </c>
      <c r="R154" s="20">
        <v>41.066211430740061</v>
      </c>
      <c r="S154" s="20">
        <v>41.066211430740061</v>
      </c>
      <c r="T154" s="20">
        <v>41.066211430740061</v>
      </c>
      <c r="U154" s="20">
        <v>41.066211430740061</v>
      </c>
      <c r="V154" s="20">
        <v>41.066211430740061</v>
      </c>
      <c r="W154" s="20">
        <v>41.066211430740061</v>
      </c>
      <c r="X154" s="20">
        <v>41.066211430740061</v>
      </c>
      <c r="Y154" s="20">
        <v>41.066211430740061</v>
      </c>
      <c r="Z154" s="20">
        <v>41.066211430740061</v>
      </c>
      <c r="AA154" s="20">
        <v>41.066211430740061</v>
      </c>
      <c r="AB154" s="20">
        <v>41.066211430740061</v>
      </c>
      <c r="AC154" s="20">
        <v>41.066211430740061</v>
      </c>
      <c r="AD154" s="20">
        <v>41.066211430740061</v>
      </c>
      <c r="AE154" s="20">
        <v>41.066211430740061</v>
      </c>
      <c r="AF154" s="20">
        <v>41.066211430740061</v>
      </c>
      <c r="AG154" s="20"/>
      <c r="AH154" s="22">
        <v>0.8</v>
      </c>
      <c r="AI154" s="20">
        <f ca="1"/>
        <v>2.6471499913897021</v>
      </c>
      <c r="AJ154" s="20" cm="1">
        <f t="array" ref="AJ154:BM154">$AH154*Total_Maximum_Demand__MVA____Option_3_Summer_POE10</f>
        <v>44.832888888888853</v>
      </c>
      <c r="AK154" s="20">
        <v>47.877037969606569</v>
      </c>
      <c r="AL154" s="20">
        <v>47.961039635319722</v>
      </c>
      <c r="AM154" s="20">
        <v>47.870473036170317</v>
      </c>
      <c r="AN154" s="20">
        <v>47.893764332144109</v>
      </c>
      <c r="AO154" s="20">
        <v>48.059997978429365</v>
      </c>
      <c r="AP154" s="20">
        <v>48.396886416496301</v>
      </c>
      <c r="AQ154" s="20">
        <v>48.990186954550694</v>
      </c>
      <c r="AR154" s="20">
        <v>49.299333338597151</v>
      </c>
      <c r="AS154" s="20">
        <v>49.52299014088009</v>
      </c>
      <c r="AT154" s="20">
        <v>49.861482957832493</v>
      </c>
      <c r="AU154" s="20">
        <v>50.293636436600664</v>
      </c>
      <c r="AV154" s="20">
        <v>50.816205697262994</v>
      </c>
      <c r="AW154" s="20">
        <v>51.090070630610448</v>
      </c>
      <c r="AX154" s="20">
        <v>51.001287347250333</v>
      </c>
      <c r="AY154" s="20">
        <v>51.089287347250334</v>
      </c>
      <c r="AZ154" s="20">
        <v>51.089287347250334</v>
      </c>
      <c r="BA154" s="20">
        <v>51.089287347250334</v>
      </c>
      <c r="BB154" s="20">
        <v>51.089287347250334</v>
      </c>
      <c r="BC154" s="20">
        <v>51.089287347250334</v>
      </c>
      <c r="BD154" s="20">
        <v>51.089287347250334</v>
      </c>
      <c r="BE154" s="20">
        <v>51.089287347250334</v>
      </c>
      <c r="BF154" s="20">
        <v>51.089287347250334</v>
      </c>
      <c r="BG154" s="20">
        <v>51.089287347250334</v>
      </c>
      <c r="BH154" s="20">
        <v>51.089287347250334</v>
      </c>
      <c r="BI154" s="20">
        <v>51.089287347250334</v>
      </c>
      <c r="BJ154" s="20">
        <v>51.089287347250334</v>
      </c>
      <c r="BK154" s="20">
        <v>51.089287347250334</v>
      </c>
      <c r="BL154" s="20">
        <v>51.089287347250334</v>
      </c>
      <c r="BM154" s="20">
        <v>51.089287347250334</v>
      </c>
    </row>
    <row r="155" spans="1:65">
      <c r="A155" s="22">
        <v>0.75</v>
      </c>
      <c r="B155" s="20">
        <f ca="1"/>
        <v>197.023592216292</v>
      </c>
      <c r="C155" s="20" cm="1">
        <f t="array" ref="C155:AF155">$A155*Total_Maximum_Demand__MVA____Option_3_Summer_POE50</f>
        <v>34.164999999999992</v>
      </c>
      <c r="D155" s="20">
        <v>36.718663121978807</v>
      </c>
      <c r="E155" s="20">
        <v>36.975278476214598</v>
      </c>
      <c r="F155" s="20">
        <v>36.849491930045112</v>
      </c>
      <c r="G155" s="20">
        <v>36.969095607352756</v>
      </c>
      <c r="H155" s="20">
        <v>37.018238647756334</v>
      </c>
      <c r="I155" s="20">
        <v>37.175738846400662</v>
      </c>
      <c r="J155" s="20">
        <v>37.499593441126251</v>
      </c>
      <c r="K155" s="20">
        <v>37.772034258733342</v>
      </c>
      <c r="L155" s="20">
        <v>37.897447366495037</v>
      </c>
      <c r="M155" s="20">
        <v>37.785667370094359</v>
      </c>
      <c r="N155" s="20">
        <v>38.254320371550854</v>
      </c>
      <c r="O155" s="20">
        <v>38.328649719227343</v>
      </c>
      <c r="P155" s="20">
        <v>38.240685792561457</v>
      </c>
      <c r="Q155" s="20">
        <v>38.417073216318805</v>
      </c>
      <c r="R155" s="20">
        <v>38.499573216318808</v>
      </c>
      <c r="S155" s="20">
        <v>38.499573216318808</v>
      </c>
      <c r="T155" s="20">
        <v>38.499573216318808</v>
      </c>
      <c r="U155" s="20">
        <v>38.499573216318808</v>
      </c>
      <c r="V155" s="20">
        <v>38.499573216318808</v>
      </c>
      <c r="W155" s="20">
        <v>38.499573216318808</v>
      </c>
      <c r="X155" s="20">
        <v>38.499573216318808</v>
      </c>
      <c r="Y155" s="20">
        <v>38.499573216318808</v>
      </c>
      <c r="Z155" s="20">
        <v>38.499573216318808</v>
      </c>
      <c r="AA155" s="20">
        <v>38.499573216318808</v>
      </c>
      <c r="AB155" s="20">
        <v>38.499573216318808</v>
      </c>
      <c r="AC155" s="20">
        <v>38.499573216318808</v>
      </c>
      <c r="AD155" s="20">
        <v>38.499573216318808</v>
      </c>
      <c r="AE155" s="20">
        <v>38.499573216318808</v>
      </c>
      <c r="AF155" s="20">
        <v>38.499573216318808</v>
      </c>
      <c r="AG155" s="20"/>
      <c r="AH155" s="22">
        <v>0.75</v>
      </c>
      <c r="AI155" s="20">
        <f ca="1"/>
        <v>3.403478560358189</v>
      </c>
      <c r="AJ155" s="20" cm="1">
        <f t="array" ref="AJ155:BM155">$AH155*Total_Maximum_Demand__MVA____Option_3_Summer_POE10</f>
        <v>42.030833333333298</v>
      </c>
      <c r="AK155" s="20">
        <v>44.884723096506157</v>
      </c>
      <c r="AL155" s="20">
        <v>44.963474658112233</v>
      </c>
      <c r="AM155" s="20">
        <v>44.878568471409665</v>
      </c>
      <c r="AN155" s="20">
        <v>44.900404061385096</v>
      </c>
      <c r="AO155" s="20">
        <v>45.056248104777524</v>
      </c>
      <c r="AP155" s="20">
        <v>45.372081015465277</v>
      </c>
      <c r="AQ155" s="20">
        <v>45.928300269891274</v>
      </c>
      <c r="AR155" s="20">
        <v>46.218125004934826</v>
      </c>
      <c r="AS155" s="20">
        <v>46.427803257075084</v>
      </c>
      <c r="AT155" s="20">
        <v>46.745140272967959</v>
      </c>
      <c r="AU155" s="20">
        <v>47.150284159313117</v>
      </c>
      <c r="AV155" s="20">
        <v>47.640192841184053</v>
      </c>
      <c r="AW155" s="20">
        <v>47.896941216197291</v>
      </c>
      <c r="AX155" s="20">
        <v>47.813706888047186</v>
      </c>
      <c r="AY155" s="20">
        <v>47.896206888047189</v>
      </c>
      <c r="AZ155" s="20">
        <v>47.896206888047189</v>
      </c>
      <c r="BA155" s="20">
        <v>47.896206888047189</v>
      </c>
      <c r="BB155" s="20">
        <v>47.896206888047189</v>
      </c>
      <c r="BC155" s="20">
        <v>47.896206888047189</v>
      </c>
      <c r="BD155" s="20">
        <v>47.896206888047189</v>
      </c>
      <c r="BE155" s="20">
        <v>47.896206888047189</v>
      </c>
      <c r="BF155" s="20">
        <v>47.896206888047189</v>
      </c>
      <c r="BG155" s="20">
        <v>47.896206888047189</v>
      </c>
      <c r="BH155" s="20">
        <v>47.896206888047189</v>
      </c>
      <c r="BI155" s="20">
        <v>47.896206888047189</v>
      </c>
      <c r="BJ155" s="20">
        <v>47.896206888047189</v>
      </c>
      <c r="BK155" s="20">
        <v>47.896206888047189</v>
      </c>
      <c r="BL155" s="20">
        <v>47.896206888047189</v>
      </c>
      <c r="BM155" s="20">
        <v>47.896206888047189</v>
      </c>
    </row>
    <row r="156" spans="1:65">
      <c r="A156" s="22">
        <v>0.7</v>
      </c>
      <c r="B156" s="20">
        <f ca="1"/>
        <v>336.94437747546101</v>
      </c>
      <c r="C156" s="20" cm="1">
        <f t="array" ref="C156:AF156">$A156*Total_Maximum_Demand__MVA____Option_3_Summer_POE50</f>
        <v>31.887333333333327</v>
      </c>
      <c r="D156" s="20">
        <v>34.270752247180219</v>
      </c>
      <c r="E156" s="20">
        <v>34.510259911133623</v>
      </c>
      <c r="F156" s="20">
        <v>34.392859134708772</v>
      </c>
      <c r="G156" s="20">
        <v>34.504489233529235</v>
      </c>
      <c r="H156" s="20">
        <v>34.550356071239243</v>
      </c>
      <c r="I156" s="20">
        <v>34.697356256640617</v>
      </c>
      <c r="J156" s="20">
        <v>34.999620545051165</v>
      </c>
      <c r="K156" s="20">
        <v>35.253898641484447</v>
      </c>
      <c r="L156" s="20">
        <v>35.370950875395366</v>
      </c>
      <c r="M156" s="20">
        <v>35.266622878754731</v>
      </c>
      <c r="N156" s="20">
        <v>35.704032346780799</v>
      </c>
      <c r="O156" s="20">
        <v>35.773406404612189</v>
      </c>
      <c r="P156" s="20">
        <v>35.691306739724027</v>
      </c>
      <c r="Q156" s="20">
        <v>35.855935001897549</v>
      </c>
      <c r="R156" s="20">
        <v>35.932935001897548</v>
      </c>
      <c r="S156" s="20">
        <v>35.932935001897548</v>
      </c>
      <c r="T156" s="20">
        <v>35.932935001897548</v>
      </c>
      <c r="U156" s="20">
        <v>35.932935001897548</v>
      </c>
      <c r="V156" s="20">
        <v>35.932935001897548</v>
      </c>
      <c r="W156" s="20">
        <v>35.932935001897548</v>
      </c>
      <c r="X156" s="20">
        <v>35.932935001897548</v>
      </c>
      <c r="Y156" s="20">
        <v>35.932935001897548</v>
      </c>
      <c r="Z156" s="20">
        <v>35.932935001897548</v>
      </c>
      <c r="AA156" s="20">
        <v>35.932935001897548</v>
      </c>
      <c r="AB156" s="20">
        <v>35.932935001897548</v>
      </c>
      <c r="AC156" s="20">
        <v>35.932935001897548</v>
      </c>
      <c r="AD156" s="20">
        <v>35.932935001897548</v>
      </c>
      <c r="AE156" s="20">
        <v>35.932935001897548</v>
      </c>
      <c r="AF156" s="20">
        <v>35.932935001897548</v>
      </c>
      <c r="AG156" s="20"/>
      <c r="AH156" s="22">
        <v>0.7</v>
      </c>
      <c r="AI156" s="20">
        <f ca="1"/>
        <v>5.6724642672636474</v>
      </c>
      <c r="AJ156" s="20" cm="1">
        <f t="array" ref="AJ156:BM156">$AH156*Total_Maximum_Demand__MVA____Option_3_Summer_POE10</f>
        <v>39.228777777777744</v>
      </c>
      <c r="AK156" s="20">
        <v>41.892408223405745</v>
      </c>
      <c r="AL156" s="20">
        <v>41.965909680904751</v>
      </c>
      <c r="AM156" s="20">
        <v>41.886663906649019</v>
      </c>
      <c r="AN156" s="20">
        <v>41.907043790626091</v>
      </c>
      <c r="AO156" s="20">
        <v>42.052498231125689</v>
      </c>
      <c r="AP156" s="20">
        <v>42.347275614434253</v>
      </c>
      <c r="AQ156" s="20">
        <v>42.866413585231854</v>
      </c>
      <c r="AR156" s="20">
        <v>43.136916671272502</v>
      </c>
      <c r="AS156" s="20">
        <v>43.332616373270071</v>
      </c>
      <c r="AT156" s="20">
        <v>43.628797588103424</v>
      </c>
      <c r="AU156" s="20">
        <v>44.006931882025576</v>
      </c>
      <c r="AV156" s="20">
        <v>44.464179985105112</v>
      </c>
      <c r="AW156" s="20">
        <v>44.703811801784134</v>
      </c>
      <c r="AX156" s="20">
        <v>44.626126428844039</v>
      </c>
      <c r="AY156" s="20">
        <v>44.703126428844037</v>
      </c>
      <c r="AZ156" s="20">
        <v>44.703126428844037</v>
      </c>
      <c r="BA156" s="20">
        <v>44.703126428844037</v>
      </c>
      <c r="BB156" s="20">
        <v>44.703126428844037</v>
      </c>
      <c r="BC156" s="20">
        <v>44.703126428844037</v>
      </c>
      <c r="BD156" s="20">
        <v>44.703126428844037</v>
      </c>
      <c r="BE156" s="20">
        <v>44.703126428844037</v>
      </c>
      <c r="BF156" s="20">
        <v>44.703126428844037</v>
      </c>
      <c r="BG156" s="20">
        <v>44.703126428844037</v>
      </c>
      <c r="BH156" s="20">
        <v>44.703126428844037</v>
      </c>
      <c r="BI156" s="20">
        <v>44.703126428844037</v>
      </c>
      <c r="BJ156" s="20">
        <v>44.703126428844037</v>
      </c>
      <c r="BK156" s="20">
        <v>44.703126428844037</v>
      </c>
      <c r="BL156" s="20">
        <v>44.703126428844037</v>
      </c>
      <c r="BM156" s="20">
        <v>44.703126428844037</v>
      </c>
    </row>
    <row r="157" spans="1:65">
      <c r="A157" s="22">
        <v>0.65</v>
      </c>
      <c r="B157" s="20">
        <f ca="1"/>
        <v>521.48854830376217</v>
      </c>
      <c r="C157" s="20" cm="1">
        <f t="array" ref="C157:AF157">$A157*Total_Maximum_Demand__MVA____Option_3_Summer_POE50</f>
        <v>29.609666666666662</v>
      </c>
      <c r="D157" s="20">
        <v>31.822841372381635</v>
      </c>
      <c r="E157" s="20">
        <v>32.045241346052656</v>
      </c>
      <c r="F157" s="20">
        <v>31.936226339372432</v>
      </c>
      <c r="G157" s="20">
        <v>32.03988285970572</v>
      </c>
      <c r="H157" s="20">
        <v>32.082473494722159</v>
      </c>
      <c r="I157" s="20">
        <v>32.218973666880572</v>
      </c>
      <c r="J157" s="20">
        <v>32.499647648976087</v>
      </c>
      <c r="K157" s="20">
        <v>32.73576302423556</v>
      </c>
      <c r="L157" s="20">
        <v>32.844454384295702</v>
      </c>
      <c r="M157" s="20">
        <v>32.747578387415111</v>
      </c>
      <c r="N157" s="20">
        <v>33.153744322010745</v>
      </c>
      <c r="O157" s="20">
        <v>33.218163089997034</v>
      </c>
      <c r="P157" s="20">
        <v>33.141927686886596</v>
      </c>
      <c r="Q157" s="20">
        <v>33.294796787476301</v>
      </c>
      <c r="R157" s="20">
        <v>33.366296787476301</v>
      </c>
      <c r="S157" s="20">
        <v>33.366296787476301</v>
      </c>
      <c r="T157" s="20">
        <v>33.366296787476301</v>
      </c>
      <c r="U157" s="20">
        <v>33.366296787476301</v>
      </c>
      <c r="V157" s="20">
        <v>33.366296787476301</v>
      </c>
      <c r="W157" s="20">
        <v>33.366296787476301</v>
      </c>
      <c r="X157" s="20">
        <v>33.366296787476301</v>
      </c>
      <c r="Y157" s="20">
        <v>33.366296787476301</v>
      </c>
      <c r="Z157" s="20">
        <v>33.366296787476301</v>
      </c>
      <c r="AA157" s="20">
        <v>33.366296787476301</v>
      </c>
      <c r="AB157" s="20">
        <v>33.366296787476301</v>
      </c>
      <c r="AC157" s="20">
        <v>33.366296787476301</v>
      </c>
      <c r="AD157" s="20">
        <v>33.366296787476301</v>
      </c>
      <c r="AE157" s="20">
        <v>33.366296787476301</v>
      </c>
      <c r="AF157" s="20">
        <v>33.366296787476301</v>
      </c>
      <c r="AG157" s="20"/>
      <c r="AH157" s="22">
        <v>0.65</v>
      </c>
      <c r="AI157" s="20">
        <f ca="1"/>
        <v>6.4287928362321329</v>
      </c>
      <c r="AJ157" s="20" cm="1">
        <f t="array" ref="AJ157:BM157">$AH157*Total_Maximum_Demand__MVA____Option_3_Summer_POE10</f>
        <v>36.426722222222196</v>
      </c>
      <c r="AK157" s="20">
        <v>38.90009335030534</v>
      </c>
      <c r="AL157" s="20">
        <v>38.968344703697269</v>
      </c>
      <c r="AM157" s="20">
        <v>38.894759341888381</v>
      </c>
      <c r="AN157" s="20">
        <v>38.913683519867085</v>
      </c>
      <c r="AO157" s="20">
        <v>39.048748357473855</v>
      </c>
      <c r="AP157" s="20">
        <v>39.322470213403243</v>
      </c>
      <c r="AQ157" s="20">
        <v>39.804526900572441</v>
      </c>
      <c r="AR157" s="20">
        <v>40.055708337610184</v>
      </c>
      <c r="AS157" s="20">
        <v>40.237429489465072</v>
      </c>
      <c r="AT157" s="20">
        <v>40.512454903238897</v>
      </c>
      <c r="AU157" s="20">
        <v>40.863579604738035</v>
      </c>
      <c r="AV157" s="20">
        <v>41.288167129026178</v>
      </c>
      <c r="AW157" s="20">
        <v>41.510682387370984</v>
      </c>
      <c r="AX157" s="20">
        <v>41.438545969640899</v>
      </c>
      <c r="AY157" s="20">
        <v>41.510045969640892</v>
      </c>
      <c r="AZ157" s="20">
        <v>41.510045969640892</v>
      </c>
      <c r="BA157" s="20">
        <v>41.510045969640892</v>
      </c>
      <c r="BB157" s="20">
        <v>41.510045969640892</v>
      </c>
      <c r="BC157" s="20">
        <v>41.510045969640892</v>
      </c>
      <c r="BD157" s="20">
        <v>41.510045969640892</v>
      </c>
      <c r="BE157" s="20">
        <v>41.510045969640892</v>
      </c>
      <c r="BF157" s="20">
        <v>41.510045969640892</v>
      </c>
      <c r="BG157" s="20">
        <v>41.510045969640892</v>
      </c>
      <c r="BH157" s="20">
        <v>41.510045969640892</v>
      </c>
      <c r="BI157" s="20">
        <v>41.510045969640892</v>
      </c>
      <c r="BJ157" s="20">
        <v>41.510045969640892</v>
      </c>
      <c r="BK157" s="20">
        <v>41.510045969640892</v>
      </c>
      <c r="BL157" s="20">
        <v>41.510045969640892</v>
      </c>
      <c r="BM157" s="20">
        <v>41.510045969640892</v>
      </c>
    </row>
    <row r="158" spans="1:65">
      <c r="A158" s="22">
        <v>0.6</v>
      </c>
      <c r="B158" s="20">
        <f ca="1"/>
        <v>812.67504735665705</v>
      </c>
      <c r="C158" s="20" cm="1">
        <f t="array" ref="C158:AF158">$A158*Total_Maximum_Demand__MVA____Option_3_Summer_POE50</f>
        <v>27.331999999999997</v>
      </c>
      <c r="D158" s="20">
        <v>29.374930497583044</v>
      </c>
      <c r="E158" s="20">
        <v>29.580222780971678</v>
      </c>
      <c r="F158" s="20">
        <v>29.479593544036089</v>
      </c>
      <c r="G158" s="20">
        <v>29.575276485882203</v>
      </c>
      <c r="H158" s="20">
        <v>29.614590918205064</v>
      </c>
      <c r="I158" s="20">
        <v>29.740591077120527</v>
      </c>
      <c r="J158" s="20">
        <v>29.999674752900997</v>
      </c>
      <c r="K158" s="20">
        <v>30.217627406986672</v>
      </c>
      <c r="L158" s="20">
        <v>30.317957893196031</v>
      </c>
      <c r="M158" s="20">
        <v>30.228533896075483</v>
      </c>
      <c r="N158" s="20">
        <v>30.603456297240683</v>
      </c>
      <c r="O158" s="20">
        <v>30.662919775381877</v>
      </c>
      <c r="P158" s="20">
        <v>30.592548634049166</v>
      </c>
      <c r="Q158" s="20">
        <v>30.733658573055045</v>
      </c>
      <c r="R158" s="20">
        <v>30.799658573055044</v>
      </c>
      <c r="S158" s="20">
        <v>30.799658573055044</v>
      </c>
      <c r="T158" s="20">
        <v>30.799658573055044</v>
      </c>
      <c r="U158" s="20">
        <v>30.799658573055044</v>
      </c>
      <c r="V158" s="20">
        <v>30.799658573055044</v>
      </c>
      <c r="W158" s="20">
        <v>30.799658573055044</v>
      </c>
      <c r="X158" s="20">
        <v>30.799658573055044</v>
      </c>
      <c r="Y158" s="20">
        <v>30.799658573055044</v>
      </c>
      <c r="Z158" s="20">
        <v>30.799658573055044</v>
      </c>
      <c r="AA158" s="20">
        <v>30.799658573055044</v>
      </c>
      <c r="AB158" s="20">
        <v>30.799658573055044</v>
      </c>
      <c r="AC158" s="20">
        <v>30.799658573055044</v>
      </c>
      <c r="AD158" s="20">
        <v>30.799658573055044</v>
      </c>
      <c r="AE158" s="20">
        <v>30.799658573055044</v>
      </c>
      <c r="AF158" s="20">
        <v>30.799658573055044</v>
      </c>
      <c r="AG158" s="20"/>
      <c r="AH158" s="22">
        <v>0.6</v>
      </c>
      <c r="AI158" s="20">
        <f ca="1"/>
        <v>11.344928534527291</v>
      </c>
      <c r="AJ158" s="20" cm="1">
        <f t="array" ref="AJ158:BM158">$AH158*Total_Maximum_Demand__MVA____Option_3_Summer_POE10</f>
        <v>33.624666666666634</v>
      </c>
      <c r="AK158" s="20">
        <v>35.907778477204921</v>
      </c>
      <c r="AL158" s="20">
        <v>35.970779726489788</v>
      </c>
      <c r="AM158" s="20">
        <v>35.902854777127736</v>
      </c>
      <c r="AN158" s="20">
        <v>35.92032324910808</v>
      </c>
      <c r="AO158" s="20">
        <v>36.04499848382202</v>
      </c>
      <c r="AP158" s="20">
        <v>36.297664812372219</v>
      </c>
      <c r="AQ158" s="20">
        <v>36.742640215913021</v>
      </c>
      <c r="AR158" s="20">
        <v>36.97450000394786</v>
      </c>
      <c r="AS158" s="20">
        <v>37.142242605660066</v>
      </c>
      <c r="AT158" s="20">
        <v>37.396112218374363</v>
      </c>
      <c r="AU158" s="20">
        <v>37.720227327450495</v>
      </c>
      <c r="AV158" s="20">
        <v>38.112154272947244</v>
      </c>
      <c r="AW158" s="20">
        <v>38.317552972957834</v>
      </c>
      <c r="AX158" s="20">
        <v>38.250965510437744</v>
      </c>
      <c r="AY158" s="20">
        <v>38.316965510437747</v>
      </c>
      <c r="AZ158" s="20">
        <v>38.316965510437747</v>
      </c>
      <c r="BA158" s="20">
        <v>38.316965510437747</v>
      </c>
      <c r="BB158" s="20">
        <v>38.316965510437747</v>
      </c>
      <c r="BC158" s="20">
        <v>38.316965510437747</v>
      </c>
      <c r="BD158" s="20">
        <v>38.316965510437747</v>
      </c>
      <c r="BE158" s="20">
        <v>38.316965510437747</v>
      </c>
      <c r="BF158" s="20">
        <v>38.316965510437747</v>
      </c>
      <c r="BG158" s="20">
        <v>38.316965510437747</v>
      </c>
      <c r="BH158" s="20">
        <v>38.316965510437747</v>
      </c>
      <c r="BI158" s="20">
        <v>38.316965510437747</v>
      </c>
      <c r="BJ158" s="20">
        <v>38.316965510437747</v>
      </c>
      <c r="BK158" s="20">
        <v>38.316965510437747</v>
      </c>
      <c r="BL158" s="20">
        <v>38.316965510437747</v>
      </c>
      <c r="BM158" s="20">
        <v>38.316965510437747</v>
      </c>
    </row>
    <row r="159" spans="1:65">
      <c r="A159" s="22">
        <v>0.55000000000000104</v>
      </c>
      <c r="B159" s="20">
        <f ca="1"/>
        <v>1202.1842603754367</v>
      </c>
      <c r="C159" s="20" cm="1">
        <f t="array" ref="C159:AF159">$A159*Total_Maximum_Demand__MVA____Option_3_Summer_POE50</f>
        <v>25.054333333333378</v>
      </c>
      <c r="D159" s="20">
        <v>26.92701962278451</v>
      </c>
      <c r="E159" s="20">
        <v>27.115204215890756</v>
      </c>
      <c r="F159" s="20">
        <v>27.022960748699802</v>
      </c>
      <c r="G159" s="20">
        <v>27.110670112058738</v>
      </c>
      <c r="H159" s="20">
        <v>27.146708341688029</v>
      </c>
      <c r="I159" s="20">
        <v>27.262208487360535</v>
      </c>
      <c r="J159" s="20">
        <v>27.499701856825968</v>
      </c>
      <c r="K159" s="20">
        <v>27.699491789737834</v>
      </c>
      <c r="L159" s="20">
        <v>27.791461402096413</v>
      </c>
      <c r="M159" s="20">
        <v>27.709489404735915</v>
      </c>
      <c r="N159" s="20">
        <v>28.053168272470682</v>
      </c>
      <c r="O159" s="20">
        <v>28.107676460766776</v>
      </c>
      <c r="P159" s="20">
        <v>28.043169581211789</v>
      </c>
      <c r="Q159" s="20">
        <v>28.172520358633847</v>
      </c>
      <c r="R159" s="20">
        <v>28.233020358633844</v>
      </c>
      <c r="S159" s="20">
        <v>28.233020358633844</v>
      </c>
      <c r="T159" s="20">
        <v>28.233020358633844</v>
      </c>
      <c r="U159" s="20">
        <v>28.233020358633844</v>
      </c>
      <c r="V159" s="20">
        <v>28.233020358633844</v>
      </c>
      <c r="W159" s="20">
        <v>28.233020358633844</v>
      </c>
      <c r="X159" s="20">
        <v>28.233020358633844</v>
      </c>
      <c r="Y159" s="20">
        <v>28.233020358633844</v>
      </c>
      <c r="Z159" s="20">
        <v>28.233020358633844</v>
      </c>
      <c r="AA159" s="20">
        <v>28.233020358633844</v>
      </c>
      <c r="AB159" s="20">
        <v>28.233020358633844</v>
      </c>
      <c r="AC159" s="20">
        <v>28.233020358633844</v>
      </c>
      <c r="AD159" s="20">
        <v>28.233020358633844</v>
      </c>
      <c r="AE159" s="20">
        <v>28.233020358633844</v>
      </c>
      <c r="AF159" s="20">
        <v>28.233020358633844</v>
      </c>
      <c r="AG159" s="20"/>
      <c r="AH159" s="22">
        <v>0.55000000000000104</v>
      </c>
      <c r="AI159" s="20">
        <f ca="1"/>
        <v>35.54744274151885</v>
      </c>
      <c r="AJ159" s="20" cm="1">
        <f t="array" ref="AJ159:BM159">$AH159*Total_Maximum_Demand__MVA____Option_3_Summer_POE10</f>
        <v>30.822611111111144</v>
      </c>
      <c r="AK159" s="20">
        <v>32.91546360410458</v>
      </c>
      <c r="AL159" s="20">
        <v>32.97321474928237</v>
      </c>
      <c r="AM159" s="20">
        <v>32.910950212367155</v>
      </c>
      <c r="AN159" s="20">
        <v>32.926962978349131</v>
      </c>
      <c r="AO159" s="20">
        <v>33.04124861017025</v>
      </c>
      <c r="AP159" s="20">
        <v>33.272859411341265</v>
      </c>
      <c r="AQ159" s="20">
        <v>33.680753531253664</v>
      </c>
      <c r="AR159" s="20">
        <v>33.893291670285606</v>
      </c>
      <c r="AS159" s="20">
        <v>34.047055721855124</v>
      </c>
      <c r="AT159" s="20">
        <v>34.279769533509899</v>
      </c>
      <c r="AU159" s="20">
        <v>34.576875050163018</v>
      </c>
      <c r="AV159" s="20">
        <v>34.936141416868374</v>
      </c>
      <c r="AW159" s="20">
        <v>35.124423558544748</v>
      </c>
      <c r="AX159" s="20">
        <v>35.063385051234668</v>
      </c>
      <c r="AY159" s="20">
        <v>35.123885051234666</v>
      </c>
      <c r="AZ159" s="20">
        <v>35.123885051234666</v>
      </c>
      <c r="BA159" s="20">
        <v>35.123885051234666</v>
      </c>
      <c r="BB159" s="20">
        <v>35.123885051234666</v>
      </c>
      <c r="BC159" s="20">
        <v>35.123885051234666</v>
      </c>
      <c r="BD159" s="20">
        <v>35.123885051234666</v>
      </c>
      <c r="BE159" s="20">
        <v>35.123885051234666</v>
      </c>
      <c r="BF159" s="20">
        <v>35.123885051234666</v>
      </c>
      <c r="BG159" s="20">
        <v>35.123885051234666</v>
      </c>
      <c r="BH159" s="20">
        <v>35.123885051234666</v>
      </c>
      <c r="BI159" s="20">
        <v>35.123885051234666</v>
      </c>
      <c r="BJ159" s="20">
        <v>35.123885051234666</v>
      </c>
      <c r="BK159" s="20">
        <v>35.123885051234666</v>
      </c>
      <c r="BL159" s="20">
        <v>35.123885051234666</v>
      </c>
      <c r="BM159" s="20">
        <v>35.123885051234666</v>
      </c>
    </row>
    <row r="160" spans="1:65">
      <c r="A160" s="22">
        <v>0.500000000000001</v>
      </c>
      <c r="B160" s="20">
        <f ca="1"/>
        <v>1686.2345445151652</v>
      </c>
      <c r="C160" s="20" cm="1">
        <f t="array" ref="C160:AF160">$A160*Total_Maximum_Demand__MVA____Option_3_Summer_POE50</f>
        <v>22.77666666666671</v>
      </c>
      <c r="D160" s="20">
        <v>24.479108747985922</v>
      </c>
      <c r="E160" s="20">
        <v>24.650185650809782</v>
      </c>
      <c r="F160" s="20">
        <v>24.566327953363459</v>
      </c>
      <c r="G160" s="20">
        <v>24.64606373823522</v>
      </c>
      <c r="H160" s="20">
        <v>24.678825765170938</v>
      </c>
      <c r="I160" s="20">
        <v>24.78382589760049</v>
      </c>
      <c r="J160" s="20">
        <v>24.999728960750883</v>
      </c>
      <c r="K160" s="20">
        <v>25.181356172488943</v>
      </c>
      <c r="L160" s="20">
        <v>25.264964910996742</v>
      </c>
      <c r="M160" s="20">
        <v>25.190444913396288</v>
      </c>
      <c r="N160" s="20">
        <v>25.50288024770062</v>
      </c>
      <c r="O160" s="20">
        <v>25.552433146151614</v>
      </c>
      <c r="P160" s="20">
        <v>25.493790528374355</v>
      </c>
      <c r="Q160" s="20">
        <v>25.611382144212588</v>
      </c>
      <c r="R160" s="20">
        <v>25.666382144212587</v>
      </c>
      <c r="S160" s="20">
        <v>25.666382144212587</v>
      </c>
      <c r="T160" s="20">
        <v>25.666382144212587</v>
      </c>
      <c r="U160" s="20">
        <v>25.666382144212587</v>
      </c>
      <c r="V160" s="20">
        <v>25.666382144212587</v>
      </c>
      <c r="W160" s="20">
        <v>25.666382144212587</v>
      </c>
      <c r="X160" s="20">
        <v>25.666382144212587</v>
      </c>
      <c r="Y160" s="20">
        <v>25.666382144212587</v>
      </c>
      <c r="Z160" s="20">
        <v>25.666382144212587</v>
      </c>
      <c r="AA160" s="20">
        <v>25.666382144212587</v>
      </c>
      <c r="AB160" s="20">
        <v>25.666382144212587</v>
      </c>
      <c r="AC160" s="20">
        <v>25.666382144212587</v>
      </c>
      <c r="AD160" s="20">
        <v>25.666382144212587</v>
      </c>
      <c r="AE160" s="20">
        <v>25.666382144212587</v>
      </c>
      <c r="AF160" s="20">
        <v>25.666382144212587</v>
      </c>
      <c r="AG160" s="20"/>
      <c r="AH160" s="22">
        <v>0.500000000000001</v>
      </c>
      <c r="AI160" s="20">
        <f ca="1"/>
        <v>95.29739969002928</v>
      </c>
      <c r="AJ160" s="20" cm="1">
        <f t="array" ref="AJ160:BM160">$AH160*Total_Maximum_Demand__MVA____Option_3_Summer_POE10</f>
        <v>28.020555555555589</v>
      </c>
      <c r="AK160" s="20">
        <v>29.923148731004165</v>
      </c>
      <c r="AL160" s="20">
        <v>29.975649772074885</v>
      </c>
      <c r="AM160" s="20">
        <v>29.919045647606506</v>
      </c>
      <c r="AN160" s="20">
        <v>29.933602707590126</v>
      </c>
      <c r="AO160" s="20">
        <v>30.037498736518412</v>
      </c>
      <c r="AP160" s="20">
        <v>30.248054010310245</v>
      </c>
      <c r="AQ160" s="20">
        <v>30.618866846594244</v>
      </c>
      <c r="AR160" s="20">
        <v>30.812083336623278</v>
      </c>
      <c r="AS160" s="20">
        <v>30.951868838050114</v>
      </c>
      <c r="AT160" s="20">
        <v>31.163426848645368</v>
      </c>
      <c r="AU160" s="20">
        <v>31.433522772875477</v>
      </c>
      <c r="AV160" s="20">
        <v>31.760128560789433</v>
      </c>
      <c r="AW160" s="20">
        <v>31.931294144131591</v>
      </c>
      <c r="AX160" s="20">
        <v>31.875804592031521</v>
      </c>
      <c r="AY160" s="20">
        <v>31.930804592031521</v>
      </c>
      <c r="AZ160" s="20">
        <v>31.930804592031521</v>
      </c>
      <c r="BA160" s="20">
        <v>31.930804592031521</v>
      </c>
      <c r="BB160" s="20">
        <v>31.930804592031521</v>
      </c>
      <c r="BC160" s="20">
        <v>31.930804592031521</v>
      </c>
      <c r="BD160" s="20">
        <v>31.930804592031521</v>
      </c>
      <c r="BE160" s="20">
        <v>31.930804592031521</v>
      </c>
      <c r="BF160" s="20">
        <v>31.930804592031521</v>
      </c>
      <c r="BG160" s="20">
        <v>31.930804592031521</v>
      </c>
      <c r="BH160" s="20">
        <v>31.930804592031521</v>
      </c>
      <c r="BI160" s="20">
        <v>31.930804592031521</v>
      </c>
      <c r="BJ160" s="20">
        <v>31.930804592031521</v>
      </c>
      <c r="BK160" s="20">
        <v>31.930804592031521</v>
      </c>
      <c r="BL160" s="20">
        <v>31.930804592031521</v>
      </c>
      <c r="BM160" s="20">
        <v>31.930804592031521</v>
      </c>
    </row>
    <row r="161" spans="1:65">
      <c r="A161" s="22">
        <v>0.45000000000000101</v>
      </c>
      <c r="B161" s="20">
        <f ca="1"/>
        <v>2129.0649216461197</v>
      </c>
      <c r="C161" s="20" cm="1">
        <f t="array" ref="C161:AF161">$A161*Total_Maximum_Demand__MVA____Option_3_Summer_POE50</f>
        <v>20.499000000000045</v>
      </c>
      <c r="D161" s="20">
        <v>22.031197873187335</v>
      </c>
      <c r="E161" s="20">
        <v>22.185167085728807</v>
      </c>
      <c r="F161" s="20">
        <v>22.109695158027119</v>
      </c>
      <c r="G161" s="20">
        <v>22.181457364411703</v>
      </c>
      <c r="H161" s="20">
        <v>22.21094318865385</v>
      </c>
      <c r="I161" s="20">
        <v>22.305443307840445</v>
      </c>
      <c r="J161" s="20">
        <v>22.4997560646758</v>
      </c>
      <c r="K161" s="20">
        <v>22.663220555240056</v>
      </c>
      <c r="L161" s="20">
        <v>22.738468419897075</v>
      </c>
      <c r="M161" s="20">
        <v>22.671400422056664</v>
      </c>
      <c r="N161" s="20">
        <v>22.952592222930566</v>
      </c>
      <c r="O161" s="20">
        <v>22.99718983153646</v>
      </c>
      <c r="P161" s="20">
        <v>22.944411475536924</v>
      </c>
      <c r="Q161" s="20">
        <v>23.050243929791336</v>
      </c>
      <c r="R161" s="20">
        <v>23.099743929791334</v>
      </c>
      <c r="S161" s="20">
        <v>23.099743929791334</v>
      </c>
      <c r="T161" s="20">
        <v>23.099743929791334</v>
      </c>
      <c r="U161" s="20">
        <v>23.099743929791334</v>
      </c>
      <c r="V161" s="20">
        <v>23.099743929791334</v>
      </c>
      <c r="W161" s="20">
        <v>23.099743929791334</v>
      </c>
      <c r="X161" s="20">
        <v>23.099743929791334</v>
      </c>
      <c r="Y161" s="20">
        <v>23.099743929791334</v>
      </c>
      <c r="Z161" s="20">
        <v>23.099743929791334</v>
      </c>
      <c r="AA161" s="20">
        <v>23.099743929791334</v>
      </c>
      <c r="AB161" s="20">
        <v>23.099743929791334</v>
      </c>
      <c r="AC161" s="20">
        <v>23.099743929791334</v>
      </c>
      <c r="AD161" s="20">
        <v>23.099743929791334</v>
      </c>
      <c r="AE161" s="20">
        <v>23.099743929791334</v>
      </c>
      <c r="AF161" s="20">
        <v>23.099743929791334</v>
      </c>
      <c r="AG161" s="20"/>
      <c r="AH161" s="22">
        <v>0.45000000000000101</v>
      </c>
      <c r="AI161" s="20">
        <f ca="1"/>
        <v>208.74668503530387</v>
      </c>
      <c r="AJ161" s="20" cm="1">
        <f t="array" ref="AJ161:BM161">$AH161*Total_Maximum_Demand__MVA____Option_3_Summer_POE10</f>
        <v>25.218500000000034</v>
      </c>
      <c r="AK161" s="20">
        <v>26.930833857903753</v>
      </c>
      <c r="AL161" s="20">
        <v>26.978084794867403</v>
      </c>
      <c r="AM161" s="20">
        <v>26.927141082845861</v>
      </c>
      <c r="AN161" s="20">
        <v>26.94024243683112</v>
      </c>
      <c r="AO161" s="20">
        <v>27.033748862866577</v>
      </c>
      <c r="AP161" s="20">
        <v>27.223248609279228</v>
      </c>
      <c r="AQ161" s="20">
        <v>27.556980161934828</v>
      </c>
      <c r="AR161" s="20">
        <v>27.730875002960957</v>
      </c>
      <c r="AS161" s="20">
        <v>27.856681954245111</v>
      </c>
      <c r="AT161" s="20">
        <v>28.047084163780838</v>
      </c>
      <c r="AU161" s="20">
        <v>28.290170495587937</v>
      </c>
      <c r="AV161" s="20">
        <v>28.584115704710495</v>
      </c>
      <c r="AW161" s="20">
        <v>28.738164729718438</v>
      </c>
      <c r="AX161" s="20">
        <v>28.688224132828378</v>
      </c>
      <c r="AY161" s="20">
        <v>28.737724132828376</v>
      </c>
      <c r="AZ161" s="20">
        <v>28.737724132828376</v>
      </c>
      <c r="BA161" s="20">
        <v>28.737724132828376</v>
      </c>
      <c r="BB161" s="20">
        <v>28.737724132828376</v>
      </c>
      <c r="BC161" s="20">
        <v>28.737724132828376</v>
      </c>
      <c r="BD161" s="20">
        <v>28.737724132828376</v>
      </c>
      <c r="BE161" s="20">
        <v>28.737724132828376</v>
      </c>
      <c r="BF161" s="20">
        <v>28.737724132828376</v>
      </c>
      <c r="BG161" s="20">
        <v>28.737724132828376</v>
      </c>
      <c r="BH161" s="20">
        <v>28.737724132828376</v>
      </c>
      <c r="BI161" s="20">
        <v>28.737724132828376</v>
      </c>
      <c r="BJ161" s="20">
        <v>28.737724132828376</v>
      </c>
      <c r="BK161" s="20">
        <v>28.737724132828376</v>
      </c>
      <c r="BL161" s="20">
        <v>28.737724132828376</v>
      </c>
      <c r="BM161" s="20">
        <v>28.737724132828376</v>
      </c>
    </row>
    <row r="162" spans="1:65">
      <c r="A162" s="22">
        <v>0.40000000000000102</v>
      </c>
      <c r="B162" s="20">
        <f ca="1"/>
        <v>2484.5393490614188</v>
      </c>
      <c r="C162" s="20" cm="1">
        <f t="array" ref="C162:AF162">$A162*Total_Maximum_Demand__MVA____Option_3_Summer_POE50</f>
        <v>18.221333333333376</v>
      </c>
      <c r="D162" s="20">
        <v>19.583286998388747</v>
      </c>
      <c r="E162" s="20">
        <v>19.720148520647836</v>
      </c>
      <c r="F162" s="20">
        <v>19.653062362690779</v>
      </c>
      <c r="G162" s="20">
        <v>19.716850990588188</v>
      </c>
      <c r="H162" s="20">
        <v>19.743060612136762</v>
      </c>
      <c r="I162" s="20">
        <v>19.827060718080403</v>
      </c>
      <c r="J162" s="20">
        <v>19.999783168600718</v>
      </c>
      <c r="K162" s="20">
        <v>20.145084937991165</v>
      </c>
      <c r="L162" s="20">
        <v>20.211971928797407</v>
      </c>
      <c r="M162" s="20">
        <v>20.152355930717043</v>
      </c>
      <c r="N162" s="20">
        <v>20.402304198160508</v>
      </c>
      <c r="O162" s="20">
        <v>20.441946516921302</v>
      </c>
      <c r="P162" s="20">
        <v>20.395032422699497</v>
      </c>
      <c r="Q162" s="20">
        <v>20.489105715370084</v>
      </c>
      <c r="R162" s="20">
        <v>20.533105715370084</v>
      </c>
      <c r="S162" s="20">
        <v>20.533105715370084</v>
      </c>
      <c r="T162" s="20">
        <v>20.533105715370084</v>
      </c>
      <c r="U162" s="20">
        <v>20.533105715370084</v>
      </c>
      <c r="V162" s="20">
        <v>20.533105715370084</v>
      </c>
      <c r="W162" s="20">
        <v>20.533105715370084</v>
      </c>
      <c r="X162" s="20">
        <v>20.533105715370084</v>
      </c>
      <c r="Y162" s="20">
        <v>20.533105715370084</v>
      </c>
      <c r="Z162" s="20">
        <v>20.533105715370084</v>
      </c>
      <c r="AA162" s="20">
        <v>20.533105715370084</v>
      </c>
      <c r="AB162" s="20">
        <v>20.533105715370084</v>
      </c>
      <c r="AC162" s="20">
        <v>20.533105715370084</v>
      </c>
      <c r="AD162" s="20">
        <v>20.533105715370084</v>
      </c>
      <c r="AE162" s="20">
        <v>20.533105715370084</v>
      </c>
      <c r="AF162" s="20">
        <v>20.533105715370084</v>
      </c>
      <c r="AG162" s="20"/>
      <c r="AH162" s="22">
        <v>0.40000000000000102</v>
      </c>
      <c r="AI162" s="20">
        <f ca="1"/>
        <v>380.43327019114673</v>
      </c>
      <c r="AJ162" s="20" cm="1">
        <f t="array" ref="AJ162:BM162">$AH162*Total_Maximum_Demand__MVA____Option_3_Summer_POE10</f>
        <v>22.416444444444483</v>
      </c>
      <c r="AK162" s="20">
        <v>23.938518984803345</v>
      </c>
      <c r="AL162" s="20">
        <v>23.980519817659921</v>
      </c>
      <c r="AM162" s="20">
        <v>23.935236518085219</v>
      </c>
      <c r="AN162" s="20">
        <v>23.946882166072115</v>
      </c>
      <c r="AO162" s="20">
        <v>24.029998989214743</v>
      </c>
      <c r="AP162" s="20">
        <v>24.198443208248211</v>
      </c>
      <c r="AQ162" s="20">
        <v>24.495093477275411</v>
      </c>
      <c r="AR162" s="20">
        <v>24.649666669298636</v>
      </c>
      <c r="AS162" s="20">
        <v>24.761495070440105</v>
      </c>
      <c r="AT162" s="20">
        <v>24.930741478916307</v>
      </c>
      <c r="AU162" s="20">
        <v>25.146818218300396</v>
      </c>
      <c r="AV162" s="20">
        <v>25.408102848631561</v>
      </c>
      <c r="AW162" s="20">
        <v>25.545035315305288</v>
      </c>
      <c r="AX162" s="20">
        <v>25.50064367362523</v>
      </c>
      <c r="AY162" s="20">
        <v>25.544643673625231</v>
      </c>
      <c r="AZ162" s="20">
        <v>25.544643673625231</v>
      </c>
      <c r="BA162" s="20">
        <v>25.544643673625231</v>
      </c>
      <c r="BB162" s="20">
        <v>25.544643673625231</v>
      </c>
      <c r="BC162" s="20">
        <v>25.544643673625231</v>
      </c>
      <c r="BD162" s="20">
        <v>25.544643673625231</v>
      </c>
      <c r="BE162" s="20">
        <v>25.544643673625231</v>
      </c>
      <c r="BF162" s="20">
        <v>25.544643673625231</v>
      </c>
      <c r="BG162" s="20">
        <v>25.544643673625231</v>
      </c>
      <c r="BH162" s="20">
        <v>25.544643673625231</v>
      </c>
      <c r="BI162" s="20">
        <v>25.544643673625231</v>
      </c>
      <c r="BJ162" s="20">
        <v>25.544643673625231</v>
      </c>
      <c r="BK162" s="20">
        <v>25.544643673625231</v>
      </c>
      <c r="BL162" s="20">
        <v>25.544643673625231</v>
      </c>
      <c r="BM162" s="20">
        <v>25.544643673625231</v>
      </c>
    </row>
    <row r="163" spans="1:65">
      <c r="A163" s="22">
        <v>0.35000000000000098</v>
      </c>
      <c r="B163" s="20">
        <f ca="1"/>
        <v>2808.2479765800708</v>
      </c>
      <c r="C163" s="20" cm="1">
        <f t="array" ref="C163:AF163">$A163*Total_Maximum_Demand__MVA____Option_3_Summer_POE50</f>
        <v>15.94366666666671</v>
      </c>
      <c r="D163" s="20">
        <v>17.135376123590159</v>
      </c>
      <c r="E163" s="20">
        <v>17.255129955566861</v>
      </c>
      <c r="F163" s="20">
        <v>17.196429567354436</v>
      </c>
      <c r="G163" s="20">
        <v>17.252244616764667</v>
      </c>
      <c r="H163" s="20">
        <v>17.275178035619671</v>
      </c>
      <c r="I163" s="20">
        <v>17.348678128320358</v>
      </c>
      <c r="J163" s="20">
        <v>17.499810272525632</v>
      </c>
      <c r="K163" s="20">
        <v>17.626949320742273</v>
      </c>
      <c r="L163" s="20">
        <v>17.685475437697733</v>
      </c>
      <c r="M163" s="20">
        <v>17.633311439377415</v>
      </c>
      <c r="N163" s="20">
        <v>17.852016173390449</v>
      </c>
      <c r="O163" s="20">
        <v>17.886703202306144</v>
      </c>
      <c r="P163" s="20">
        <v>17.845653369862063</v>
      </c>
      <c r="Q163" s="20">
        <v>17.927967500948828</v>
      </c>
      <c r="R163" s="20">
        <v>17.966467500948827</v>
      </c>
      <c r="S163" s="20">
        <v>17.966467500948827</v>
      </c>
      <c r="T163" s="20">
        <v>17.966467500948827</v>
      </c>
      <c r="U163" s="20">
        <v>17.966467500948827</v>
      </c>
      <c r="V163" s="20">
        <v>17.966467500948827</v>
      </c>
      <c r="W163" s="20">
        <v>17.966467500948827</v>
      </c>
      <c r="X163" s="20">
        <v>17.966467500948827</v>
      </c>
      <c r="Y163" s="20">
        <v>17.966467500948827</v>
      </c>
      <c r="Z163" s="20">
        <v>17.966467500948827</v>
      </c>
      <c r="AA163" s="20">
        <v>17.966467500948827</v>
      </c>
      <c r="AB163" s="20">
        <v>17.966467500948827</v>
      </c>
      <c r="AC163" s="20">
        <v>17.966467500948827</v>
      </c>
      <c r="AD163" s="20">
        <v>17.966467500948827</v>
      </c>
      <c r="AE163" s="20">
        <v>17.966467500948827</v>
      </c>
      <c r="AF163" s="20">
        <v>17.966467500948827</v>
      </c>
      <c r="AG163" s="20"/>
      <c r="AH163" s="22">
        <v>0.35000000000000098</v>
      </c>
      <c r="AI163" s="20">
        <f ca="1"/>
        <v>696.57861201998162</v>
      </c>
      <c r="AJ163" s="20" cm="1">
        <f t="array" ref="AJ163:BM163">$AH163*Total_Maximum_Demand__MVA____Option_3_Summer_POE10</f>
        <v>19.614388888888929</v>
      </c>
      <c r="AK163" s="20">
        <v>20.946204111702933</v>
      </c>
      <c r="AL163" s="20">
        <v>20.982954840452436</v>
      </c>
      <c r="AM163" s="20">
        <v>20.94333195332457</v>
      </c>
      <c r="AN163" s="20">
        <v>20.953521895313106</v>
      </c>
      <c r="AO163" s="20">
        <v>21.026249115562905</v>
      </c>
      <c r="AP163" s="20">
        <v>21.173637807217187</v>
      </c>
      <c r="AQ163" s="20">
        <v>21.433206792615987</v>
      </c>
      <c r="AR163" s="20">
        <v>21.568458335636311</v>
      </c>
      <c r="AS163" s="20">
        <v>21.666308186635099</v>
      </c>
      <c r="AT163" s="20">
        <v>21.814398794051773</v>
      </c>
      <c r="AU163" s="20">
        <v>22.003465941012852</v>
      </c>
      <c r="AV163" s="20">
        <v>22.23208999255262</v>
      </c>
      <c r="AW163" s="20">
        <v>22.351905900892131</v>
      </c>
      <c r="AX163" s="20">
        <v>22.313063214422083</v>
      </c>
      <c r="AY163" s="20">
        <v>22.351563214422082</v>
      </c>
      <c r="AZ163" s="20">
        <v>22.351563214422082</v>
      </c>
      <c r="BA163" s="20">
        <v>22.351563214422082</v>
      </c>
      <c r="BB163" s="20">
        <v>22.351563214422082</v>
      </c>
      <c r="BC163" s="20">
        <v>22.351563214422082</v>
      </c>
      <c r="BD163" s="20">
        <v>22.351563214422082</v>
      </c>
      <c r="BE163" s="20">
        <v>22.351563214422082</v>
      </c>
      <c r="BF163" s="20">
        <v>22.351563214422082</v>
      </c>
      <c r="BG163" s="20">
        <v>22.351563214422082</v>
      </c>
      <c r="BH163" s="20">
        <v>22.351563214422082</v>
      </c>
      <c r="BI163" s="20">
        <v>22.351563214422082</v>
      </c>
      <c r="BJ163" s="20">
        <v>22.351563214422082</v>
      </c>
      <c r="BK163" s="20">
        <v>22.351563214422082</v>
      </c>
      <c r="BL163" s="20">
        <v>22.351563214422082</v>
      </c>
      <c r="BM163" s="20">
        <v>22.351563214422082</v>
      </c>
    </row>
    <row r="164" spans="1:65">
      <c r="A164" s="22">
        <v>0.30000000000000099</v>
      </c>
      <c r="B164" s="20">
        <f ca="1"/>
        <v>3095.6528327882202</v>
      </c>
      <c r="C164" s="20" cm="1">
        <f t="array" ref="C164:AF164">$A164*Total_Maximum_Demand__MVA____Option_3_Summer_POE50</f>
        <v>13.666000000000043</v>
      </c>
      <c r="D164" s="20">
        <v>14.687465248791572</v>
      </c>
      <c r="E164" s="20">
        <v>14.790111390485889</v>
      </c>
      <c r="F164" s="20">
        <v>14.739796772018094</v>
      </c>
      <c r="G164" s="20">
        <v>14.787638242941151</v>
      </c>
      <c r="H164" s="20">
        <v>14.807295459102582</v>
      </c>
      <c r="I164" s="20">
        <v>14.870295538560313</v>
      </c>
      <c r="J164" s="20">
        <v>14.999837376450548</v>
      </c>
      <c r="K164" s="20">
        <v>15.108813703493386</v>
      </c>
      <c r="L164" s="20">
        <v>15.158978946598065</v>
      </c>
      <c r="M164" s="20">
        <v>15.114266948037793</v>
      </c>
      <c r="N164" s="20">
        <v>15.301728148620393</v>
      </c>
      <c r="O164" s="20">
        <v>15.33145988769099</v>
      </c>
      <c r="P164" s="20">
        <v>15.296274317024633</v>
      </c>
      <c r="Q164" s="20">
        <v>15.366829286527572</v>
      </c>
      <c r="R164" s="20">
        <v>15.399829286527574</v>
      </c>
      <c r="S164" s="20">
        <v>15.399829286527574</v>
      </c>
      <c r="T164" s="20">
        <v>15.399829286527574</v>
      </c>
      <c r="U164" s="20">
        <v>15.399829286527574</v>
      </c>
      <c r="V164" s="20">
        <v>15.399829286527574</v>
      </c>
      <c r="W164" s="20">
        <v>15.399829286527574</v>
      </c>
      <c r="X164" s="20">
        <v>15.399829286527574</v>
      </c>
      <c r="Y164" s="20">
        <v>15.399829286527574</v>
      </c>
      <c r="Z164" s="20">
        <v>15.399829286527574</v>
      </c>
      <c r="AA164" s="20">
        <v>15.399829286527574</v>
      </c>
      <c r="AB164" s="20">
        <v>15.399829286527574</v>
      </c>
      <c r="AC164" s="20">
        <v>15.399829286527574</v>
      </c>
      <c r="AD164" s="20">
        <v>15.399829286527574</v>
      </c>
      <c r="AE164" s="20">
        <v>15.399829286527574</v>
      </c>
      <c r="AF164" s="20">
        <v>15.399829286527574</v>
      </c>
      <c r="AG164" s="20"/>
      <c r="AH164" s="22">
        <v>0.30000000000000099</v>
      </c>
      <c r="AI164" s="20">
        <f ca="1"/>
        <v>1260.799724470482</v>
      </c>
      <c r="AJ164" s="20" cm="1">
        <f t="array" ref="AJ164:BM164">$AH164*Total_Maximum_Demand__MVA____Option_3_Summer_POE10</f>
        <v>16.812333333333374</v>
      </c>
      <c r="AK164" s="20">
        <v>17.953889238602521</v>
      </c>
      <c r="AL164" s="20">
        <v>17.985389863244954</v>
      </c>
      <c r="AM164" s="20">
        <v>17.951427388563925</v>
      </c>
      <c r="AN164" s="20">
        <v>17.960161624554097</v>
      </c>
      <c r="AO164" s="20">
        <v>18.022499241911071</v>
      </c>
      <c r="AP164" s="20">
        <v>18.14883240618617</v>
      </c>
      <c r="AQ164" s="20">
        <v>18.371320107956571</v>
      </c>
      <c r="AR164" s="20">
        <v>18.48725000197399</v>
      </c>
      <c r="AS164" s="20">
        <v>18.571121302830093</v>
      </c>
      <c r="AT164" s="20">
        <v>18.698056109187245</v>
      </c>
      <c r="AU164" s="20">
        <v>18.860113663725311</v>
      </c>
      <c r="AV164" s="20">
        <v>19.056077136473682</v>
      </c>
      <c r="AW164" s="20">
        <v>19.158776486478981</v>
      </c>
      <c r="AX164" s="20">
        <v>19.125482755218936</v>
      </c>
      <c r="AY164" s="20">
        <v>19.158482755218937</v>
      </c>
      <c r="AZ164" s="20">
        <v>19.158482755218937</v>
      </c>
      <c r="BA164" s="20">
        <v>19.158482755218937</v>
      </c>
      <c r="BB164" s="20">
        <v>19.158482755218937</v>
      </c>
      <c r="BC164" s="20">
        <v>19.158482755218937</v>
      </c>
      <c r="BD164" s="20">
        <v>19.158482755218937</v>
      </c>
      <c r="BE164" s="20">
        <v>19.158482755218937</v>
      </c>
      <c r="BF164" s="20">
        <v>19.158482755218937</v>
      </c>
      <c r="BG164" s="20">
        <v>19.158482755218937</v>
      </c>
      <c r="BH164" s="20">
        <v>19.158482755218937</v>
      </c>
      <c r="BI164" s="20">
        <v>19.158482755218937</v>
      </c>
      <c r="BJ164" s="20">
        <v>19.158482755218937</v>
      </c>
      <c r="BK164" s="20">
        <v>19.158482755218937</v>
      </c>
      <c r="BL164" s="20">
        <v>19.158482755218937</v>
      </c>
      <c r="BM164" s="20">
        <v>19.158482755218937</v>
      </c>
    </row>
    <row r="165" spans="1:65">
      <c r="A165" s="22">
        <v>0.250000000000001</v>
      </c>
      <c r="B165" s="20">
        <f ca="1"/>
        <v>3358.8551747893671</v>
      </c>
      <c r="C165" s="20" cm="1">
        <f t="array" ref="C165:AF165">$A165*Total_Maximum_Demand__MVA____Option_3_Summer_POE50</f>
        <v>11.388333333333378</v>
      </c>
      <c r="D165" s="20">
        <v>12.239554373992986</v>
      </c>
      <c r="E165" s="20">
        <v>12.325092825404916</v>
      </c>
      <c r="F165" s="20">
        <v>12.283163976681754</v>
      </c>
      <c r="G165" s="20">
        <v>12.323031869117635</v>
      </c>
      <c r="H165" s="20">
        <v>12.339412882585494</v>
      </c>
      <c r="I165" s="20">
        <v>12.39191294880027</v>
      </c>
      <c r="J165" s="20">
        <v>12.499864480375466</v>
      </c>
      <c r="K165" s="20">
        <v>12.590678086244496</v>
      </c>
      <c r="L165" s="20">
        <v>12.632482455498396</v>
      </c>
      <c r="M165" s="20">
        <v>12.595222456698169</v>
      </c>
      <c r="N165" s="20">
        <v>12.751440123850337</v>
      </c>
      <c r="O165" s="20">
        <v>12.776216573075834</v>
      </c>
      <c r="P165" s="20">
        <v>12.746895264187204</v>
      </c>
      <c r="Q165" s="20">
        <v>12.80569107210632</v>
      </c>
      <c r="R165" s="20">
        <v>12.83319107210632</v>
      </c>
      <c r="S165" s="20">
        <v>12.83319107210632</v>
      </c>
      <c r="T165" s="20">
        <v>12.83319107210632</v>
      </c>
      <c r="U165" s="20">
        <v>12.83319107210632</v>
      </c>
      <c r="V165" s="20">
        <v>12.83319107210632</v>
      </c>
      <c r="W165" s="20">
        <v>12.83319107210632</v>
      </c>
      <c r="X165" s="20">
        <v>12.83319107210632</v>
      </c>
      <c r="Y165" s="20">
        <v>12.83319107210632</v>
      </c>
      <c r="Z165" s="20">
        <v>12.83319107210632</v>
      </c>
      <c r="AA165" s="20">
        <v>12.83319107210632</v>
      </c>
      <c r="AB165" s="20">
        <v>12.83319107210632</v>
      </c>
      <c r="AC165" s="20">
        <v>12.83319107210632</v>
      </c>
      <c r="AD165" s="20">
        <v>12.83319107210632</v>
      </c>
      <c r="AE165" s="20">
        <v>12.83319107210632</v>
      </c>
      <c r="AF165" s="20">
        <v>12.83319107210632</v>
      </c>
      <c r="AG165" s="20"/>
      <c r="AH165" s="22">
        <v>0.250000000000001</v>
      </c>
      <c r="AI165" s="20">
        <f ca="1"/>
        <v>1965.3197864644774</v>
      </c>
      <c r="AJ165" s="20" cm="1">
        <f t="array" ref="AJ165:BM165">$AH165*Total_Maximum_Demand__MVA____Option_3_Summer_POE10</f>
        <v>14.010277777777823</v>
      </c>
      <c r="AK165" s="20">
        <v>14.961574365502113</v>
      </c>
      <c r="AL165" s="20">
        <v>14.987824886037473</v>
      </c>
      <c r="AM165" s="20">
        <v>14.959522823803283</v>
      </c>
      <c r="AN165" s="20">
        <v>14.966801353795093</v>
      </c>
      <c r="AO165" s="20">
        <v>15.018749368259236</v>
      </c>
      <c r="AP165" s="20">
        <v>15.124027005155153</v>
      </c>
      <c r="AQ165" s="20">
        <v>15.309433423297152</v>
      </c>
      <c r="AR165" s="20">
        <v>15.406041668311671</v>
      </c>
      <c r="AS165" s="20">
        <v>15.475934419025089</v>
      </c>
      <c r="AT165" s="20">
        <v>15.581713424322714</v>
      </c>
      <c r="AU165" s="20">
        <v>15.716761386437769</v>
      </c>
      <c r="AV165" s="20">
        <v>15.880064280394748</v>
      </c>
      <c r="AW165" s="20">
        <v>15.965647072065828</v>
      </c>
      <c r="AX165" s="20">
        <v>15.937902296015793</v>
      </c>
      <c r="AY165" s="20">
        <v>15.965402296015792</v>
      </c>
      <c r="AZ165" s="20">
        <v>15.965402296015792</v>
      </c>
      <c r="BA165" s="20">
        <v>15.965402296015792</v>
      </c>
      <c r="BB165" s="20">
        <v>15.965402296015792</v>
      </c>
      <c r="BC165" s="20">
        <v>15.965402296015792</v>
      </c>
      <c r="BD165" s="20">
        <v>15.965402296015792</v>
      </c>
      <c r="BE165" s="20">
        <v>15.965402296015792</v>
      </c>
      <c r="BF165" s="20">
        <v>15.965402296015792</v>
      </c>
      <c r="BG165" s="20">
        <v>15.965402296015792</v>
      </c>
      <c r="BH165" s="20">
        <v>15.965402296015792</v>
      </c>
      <c r="BI165" s="20">
        <v>15.965402296015792</v>
      </c>
      <c r="BJ165" s="20">
        <v>15.965402296015792</v>
      </c>
      <c r="BK165" s="20">
        <v>15.965402296015792</v>
      </c>
      <c r="BL165" s="20">
        <v>15.965402296015792</v>
      </c>
      <c r="BM165" s="20">
        <v>15.965402296015792</v>
      </c>
    </row>
    <row r="166" spans="1:65">
      <c r="A166" s="22">
        <v>0.20000000000000101</v>
      </c>
      <c r="B166" s="20">
        <f ca="1"/>
        <v>3588.7790597558865</v>
      </c>
      <c r="C166" s="20" cm="1">
        <f t="array" ref="C166:AF166">$A166*Total_Maximum_Demand__MVA____Option_3_Summer_POE50</f>
        <v>9.1106666666667113</v>
      </c>
      <c r="D166" s="20">
        <v>9.7916434991943984</v>
      </c>
      <c r="E166" s="20">
        <v>9.8600742603239429</v>
      </c>
      <c r="F166" s="20">
        <v>9.8265311813454126</v>
      </c>
      <c r="G166" s="20">
        <v>9.8584254952941173</v>
      </c>
      <c r="H166" s="20">
        <v>9.8715303060684043</v>
      </c>
      <c r="I166" s="20">
        <v>9.9135303590402266</v>
      </c>
      <c r="J166" s="20">
        <v>9.9998915843003839</v>
      </c>
      <c r="K166" s="20">
        <v>10.072542468995609</v>
      </c>
      <c r="L166" s="20">
        <v>10.105985964398728</v>
      </c>
      <c r="M166" s="20">
        <v>10.076177965358546</v>
      </c>
      <c r="N166" s="20">
        <v>10.20115209908028</v>
      </c>
      <c r="O166" s="20">
        <v>10.220973258460678</v>
      </c>
      <c r="P166" s="20">
        <v>10.197516211349773</v>
      </c>
      <c r="Q166" s="20">
        <v>10.244552857685067</v>
      </c>
      <c r="R166" s="20">
        <v>10.266552857685067</v>
      </c>
      <c r="S166" s="20">
        <v>10.266552857685067</v>
      </c>
      <c r="T166" s="20">
        <v>10.266552857685067</v>
      </c>
      <c r="U166" s="20">
        <v>10.266552857685067</v>
      </c>
      <c r="V166" s="20">
        <v>10.266552857685067</v>
      </c>
      <c r="W166" s="20">
        <v>10.266552857685067</v>
      </c>
      <c r="X166" s="20">
        <v>10.266552857685067</v>
      </c>
      <c r="Y166" s="20">
        <v>10.266552857685067</v>
      </c>
      <c r="Z166" s="20">
        <v>10.266552857685067</v>
      </c>
      <c r="AA166" s="20">
        <v>10.266552857685067</v>
      </c>
      <c r="AB166" s="20">
        <v>10.266552857685067</v>
      </c>
      <c r="AC166" s="20">
        <v>10.266552857685067</v>
      </c>
      <c r="AD166" s="20">
        <v>10.266552857685067</v>
      </c>
      <c r="AE166" s="20">
        <v>10.266552857685067</v>
      </c>
      <c r="AF166" s="20">
        <v>10.266552857685067</v>
      </c>
      <c r="AG166" s="20"/>
      <c r="AH166" s="22">
        <v>0.20000000000000101</v>
      </c>
      <c r="AI166" s="20">
        <f ca="1"/>
        <v>2490.2118133286849</v>
      </c>
      <c r="AJ166" s="20" cm="1">
        <f t="array" ref="AJ166:BM166">$AH166*Total_Maximum_Demand__MVA____Option_3_Summer_POE10</f>
        <v>11.20822222222227</v>
      </c>
      <c r="AK166" s="20">
        <v>11.969259492401703</v>
      </c>
      <c r="AL166" s="20">
        <v>11.990259908829991</v>
      </c>
      <c r="AM166" s="20">
        <v>11.967618259042638</v>
      </c>
      <c r="AN166" s="20">
        <v>11.973441083036086</v>
      </c>
      <c r="AO166" s="20">
        <v>12.014999494607402</v>
      </c>
      <c r="AP166" s="20">
        <v>12.099221604124136</v>
      </c>
      <c r="AQ166" s="20">
        <v>12.247546738637736</v>
      </c>
      <c r="AR166" s="20">
        <v>12.32483333464935</v>
      </c>
      <c r="AS166" s="20">
        <v>12.380747535220085</v>
      </c>
      <c r="AT166" s="20">
        <v>12.465370739458185</v>
      </c>
      <c r="AU166" s="20">
        <v>12.573409109150228</v>
      </c>
      <c r="AV166" s="20">
        <v>12.704051424315812</v>
      </c>
      <c r="AW166" s="20">
        <v>12.772517657652676</v>
      </c>
      <c r="AX166" s="20">
        <v>12.750321836812647</v>
      </c>
      <c r="AY166" s="20">
        <v>12.772321836812647</v>
      </c>
      <c r="AZ166" s="20">
        <v>12.772321836812647</v>
      </c>
      <c r="BA166" s="20">
        <v>12.772321836812647</v>
      </c>
      <c r="BB166" s="20">
        <v>12.772321836812647</v>
      </c>
      <c r="BC166" s="20">
        <v>12.772321836812647</v>
      </c>
      <c r="BD166" s="20">
        <v>12.772321836812647</v>
      </c>
      <c r="BE166" s="20">
        <v>12.772321836812647</v>
      </c>
      <c r="BF166" s="20">
        <v>12.772321836812647</v>
      </c>
      <c r="BG166" s="20">
        <v>12.772321836812647</v>
      </c>
      <c r="BH166" s="20">
        <v>12.772321836812647</v>
      </c>
      <c r="BI166" s="20">
        <v>12.772321836812647</v>
      </c>
      <c r="BJ166" s="20">
        <v>12.772321836812647</v>
      </c>
      <c r="BK166" s="20">
        <v>12.772321836812647</v>
      </c>
      <c r="BL166" s="20">
        <v>12.772321836812647</v>
      </c>
      <c r="BM166" s="20">
        <v>12.772321836812647</v>
      </c>
    </row>
    <row r="167" spans="1:65">
      <c r="A167" s="22">
        <v>0.15000000000000099</v>
      </c>
      <c r="B167" s="20">
        <f ca="1"/>
        <v>3802.4418804895759</v>
      </c>
      <c r="C167" s="20" cm="1">
        <f t="array" ref="C167:AF167">$A167*Total_Maximum_Demand__MVA____Option_3_Summer_POE50</f>
        <v>6.8330000000000446</v>
      </c>
      <c r="D167" s="20">
        <v>7.3437326243958108</v>
      </c>
      <c r="E167" s="20">
        <v>7.3950556952429682</v>
      </c>
      <c r="F167" s="20">
        <v>7.3698983860090719</v>
      </c>
      <c r="G167" s="20">
        <v>7.3938191214706004</v>
      </c>
      <c r="H167" s="20">
        <v>7.4036477295513157</v>
      </c>
      <c r="I167" s="20">
        <v>7.4351477692801815</v>
      </c>
      <c r="J167" s="20">
        <v>7.4999186882252999</v>
      </c>
      <c r="K167" s="20">
        <v>7.5544068517467178</v>
      </c>
      <c r="L167" s="20">
        <v>7.5794894732990583</v>
      </c>
      <c r="M167" s="20">
        <v>7.5571334740189213</v>
      </c>
      <c r="N167" s="20">
        <v>7.6508640743102214</v>
      </c>
      <c r="O167" s="20">
        <v>7.6657299438455198</v>
      </c>
      <c r="P167" s="20">
        <v>7.6481371585123421</v>
      </c>
      <c r="Q167" s="20">
        <v>7.683414643263812</v>
      </c>
      <c r="R167" s="20">
        <v>7.6999146432638126</v>
      </c>
      <c r="S167" s="20">
        <v>7.6999146432638126</v>
      </c>
      <c r="T167" s="20">
        <v>7.6999146432638126</v>
      </c>
      <c r="U167" s="20">
        <v>7.6999146432638126</v>
      </c>
      <c r="V167" s="20">
        <v>7.6999146432638126</v>
      </c>
      <c r="W167" s="20">
        <v>7.6999146432638126</v>
      </c>
      <c r="X167" s="20">
        <v>7.6999146432638126</v>
      </c>
      <c r="Y167" s="20">
        <v>7.6999146432638126</v>
      </c>
      <c r="Z167" s="20">
        <v>7.6999146432638126</v>
      </c>
      <c r="AA167" s="20">
        <v>7.6999146432638126</v>
      </c>
      <c r="AB167" s="20">
        <v>7.6999146432638126</v>
      </c>
      <c r="AC167" s="20">
        <v>7.6999146432638126</v>
      </c>
      <c r="AD167" s="20">
        <v>7.6999146432638126</v>
      </c>
      <c r="AE167" s="20">
        <v>7.6999146432638126</v>
      </c>
      <c r="AF167" s="20">
        <v>7.6999146432638126</v>
      </c>
      <c r="AG167" s="20"/>
      <c r="AH167" s="22">
        <v>0.15000000000000099</v>
      </c>
      <c r="AI167" s="20">
        <f ca="1"/>
        <v>2997.7082831067587</v>
      </c>
      <c r="AJ167" s="20" cm="1">
        <f t="array" ref="AJ167:BM167">$AH167*Total_Maximum_Demand__MVA____Option_3_Summer_POE10</f>
        <v>8.4061666666667154</v>
      </c>
      <c r="AK167" s="20">
        <v>8.9769446193012907</v>
      </c>
      <c r="AL167" s="20">
        <v>8.9926949316225073</v>
      </c>
      <c r="AM167" s="20">
        <v>8.9757136942819926</v>
      </c>
      <c r="AN167" s="20">
        <v>8.9800808122770786</v>
      </c>
      <c r="AO167" s="20">
        <v>9.0112496209555655</v>
      </c>
      <c r="AP167" s="20">
        <v>9.074416203093115</v>
      </c>
      <c r="AQ167" s="20">
        <v>9.1856600539783155</v>
      </c>
      <c r="AR167" s="20">
        <v>9.2436250009870271</v>
      </c>
      <c r="AS167" s="20">
        <v>9.2855606514150768</v>
      </c>
      <c r="AT167" s="20">
        <v>9.3490280545936528</v>
      </c>
      <c r="AU167" s="20">
        <v>9.4300568318626858</v>
      </c>
      <c r="AV167" s="20">
        <v>9.5280385682368731</v>
      </c>
      <c r="AW167" s="20">
        <v>9.5793882432395225</v>
      </c>
      <c r="AX167" s="20">
        <v>9.5627413776095</v>
      </c>
      <c r="AY167" s="20">
        <v>9.5792413776095007</v>
      </c>
      <c r="AZ167" s="20">
        <v>9.5792413776095007</v>
      </c>
      <c r="BA167" s="20">
        <v>9.5792413776095007</v>
      </c>
      <c r="BB167" s="20">
        <v>9.5792413776095007</v>
      </c>
      <c r="BC167" s="20">
        <v>9.5792413776095007</v>
      </c>
      <c r="BD167" s="20">
        <v>9.5792413776095007</v>
      </c>
      <c r="BE167" s="20">
        <v>9.5792413776095007</v>
      </c>
      <c r="BF167" s="20">
        <v>9.5792413776095007</v>
      </c>
      <c r="BG167" s="20">
        <v>9.5792413776095007</v>
      </c>
      <c r="BH167" s="20">
        <v>9.5792413776095007</v>
      </c>
      <c r="BI167" s="20">
        <v>9.5792413776095007</v>
      </c>
      <c r="BJ167" s="20">
        <v>9.5792413776095007</v>
      </c>
      <c r="BK167" s="20">
        <v>9.5792413776095007</v>
      </c>
      <c r="BL167" s="20">
        <v>9.5792413776095007</v>
      </c>
      <c r="BM167" s="20">
        <v>9.5792413776095007</v>
      </c>
    </row>
    <row r="168" spans="1:65">
      <c r="A168" s="22">
        <v>0.100000000000001</v>
      </c>
      <c r="B168" s="20">
        <f ca="1"/>
        <v>4024.802479766407</v>
      </c>
      <c r="C168" s="20" cm="1">
        <f t="array" ref="C168:AF168">$A168*Total_Maximum_Demand__MVA____Option_3_Summer_POE50</f>
        <v>4.5553333333333788</v>
      </c>
      <c r="D168" s="20">
        <v>4.895821749597224</v>
      </c>
      <c r="E168" s="20">
        <v>4.9300371301619963</v>
      </c>
      <c r="F168" s="20">
        <v>4.9132655906727312</v>
      </c>
      <c r="G168" s="20">
        <v>4.9292127476470835</v>
      </c>
      <c r="H168" s="20">
        <v>4.935765153034227</v>
      </c>
      <c r="I168" s="20">
        <v>4.9567651795201382</v>
      </c>
      <c r="J168" s="20">
        <v>4.9999457921502168</v>
      </c>
      <c r="K168" s="20">
        <v>5.0362712344978293</v>
      </c>
      <c r="L168" s="20">
        <v>5.0529929821993891</v>
      </c>
      <c r="M168" s="20">
        <v>5.0380889826792981</v>
      </c>
      <c r="N168" s="20">
        <v>5.1005760495401651</v>
      </c>
      <c r="O168" s="20">
        <v>5.1104866292303646</v>
      </c>
      <c r="P168" s="20">
        <v>5.0987581056749125</v>
      </c>
      <c r="Q168" s="20">
        <v>5.1222764288425591</v>
      </c>
      <c r="R168" s="20">
        <v>5.1332764288425592</v>
      </c>
      <c r="S168" s="20">
        <v>5.1332764288425592</v>
      </c>
      <c r="T168" s="20">
        <v>5.1332764288425592</v>
      </c>
      <c r="U168" s="20">
        <v>5.1332764288425592</v>
      </c>
      <c r="V168" s="20">
        <v>5.1332764288425592</v>
      </c>
      <c r="W168" s="20">
        <v>5.1332764288425592</v>
      </c>
      <c r="X168" s="20">
        <v>5.1332764288425592</v>
      </c>
      <c r="Y168" s="20">
        <v>5.1332764288425592</v>
      </c>
      <c r="Z168" s="20">
        <v>5.1332764288425592</v>
      </c>
      <c r="AA168" s="20">
        <v>5.1332764288425592</v>
      </c>
      <c r="AB168" s="20">
        <v>5.1332764288425592</v>
      </c>
      <c r="AC168" s="20">
        <v>5.1332764288425592</v>
      </c>
      <c r="AD168" s="20">
        <v>5.1332764288425592</v>
      </c>
      <c r="AE168" s="20">
        <v>5.1332764288425592</v>
      </c>
      <c r="AF168" s="20">
        <v>5.1332764288425592</v>
      </c>
      <c r="AG168" s="20"/>
      <c r="AH168" s="22">
        <v>0.100000000000001</v>
      </c>
      <c r="AI168" s="20">
        <f ca="1"/>
        <v>3491.5908386433939</v>
      </c>
      <c r="AJ168" s="20" cm="1">
        <f t="array" ref="AJ168:BM168">$AH168*Total_Maximum_Demand__MVA____Option_3_Summer_POE10</f>
        <v>5.6041111111111626</v>
      </c>
      <c r="AK168" s="20">
        <v>5.9846297462008815</v>
      </c>
      <c r="AL168" s="20">
        <v>5.9951299544150247</v>
      </c>
      <c r="AM168" s="20">
        <v>5.9838091295213491</v>
      </c>
      <c r="AN168" s="20">
        <v>5.9867205415180731</v>
      </c>
      <c r="AO168" s="20">
        <v>6.007499747303731</v>
      </c>
      <c r="AP168" s="20">
        <v>6.049610802062098</v>
      </c>
      <c r="AQ168" s="20">
        <v>6.123773369318898</v>
      </c>
      <c r="AR168" s="20">
        <v>6.1624166673247052</v>
      </c>
      <c r="AS168" s="20">
        <v>6.1903737676100725</v>
      </c>
      <c r="AT168" s="20">
        <v>6.2326853697291238</v>
      </c>
      <c r="AU168" s="20">
        <v>6.2867045545751461</v>
      </c>
      <c r="AV168" s="20">
        <v>6.3520257121579373</v>
      </c>
      <c r="AW168" s="20">
        <v>6.38625882882637</v>
      </c>
      <c r="AX168" s="20">
        <v>6.3751609184063556</v>
      </c>
      <c r="AY168" s="20">
        <v>6.3861609184063557</v>
      </c>
      <c r="AZ168" s="20">
        <v>6.3861609184063557</v>
      </c>
      <c r="BA168" s="20">
        <v>6.3861609184063557</v>
      </c>
      <c r="BB168" s="20">
        <v>6.3861609184063557</v>
      </c>
      <c r="BC168" s="20">
        <v>6.3861609184063557</v>
      </c>
      <c r="BD168" s="20">
        <v>6.3861609184063557</v>
      </c>
      <c r="BE168" s="20">
        <v>6.3861609184063557</v>
      </c>
      <c r="BF168" s="20">
        <v>6.3861609184063557</v>
      </c>
      <c r="BG168" s="20">
        <v>6.3861609184063557</v>
      </c>
      <c r="BH168" s="20">
        <v>6.3861609184063557</v>
      </c>
      <c r="BI168" s="20">
        <v>6.3861609184063557</v>
      </c>
      <c r="BJ168" s="20">
        <v>6.3861609184063557</v>
      </c>
      <c r="BK168" s="20">
        <v>6.3861609184063557</v>
      </c>
      <c r="BL168" s="20">
        <v>6.3861609184063557</v>
      </c>
      <c r="BM168" s="20">
        <v>6.3861609184063557</v>
      </c>
    </row>
    <row r="169" spans="1:65">
      <c r="A169" s="22">
        <v>5.0000000000001002E-2</v>
      </c>
      <c r="B169" s="20">
        <f ca="1"/>
        <v>4239.9779576380342</v>
      </c>
      <c r="C169" s="20" cm="1">
        <f t="array" ref="C169:AF169">$A169*Total_Maximum_Demand__MVA____Option_3_Summer_POE50</f>
        <v>2.277666666666712</v>
      </c>
      <c r="D169" s="20">
        <v>2.4479108747986364</v>
      </c>
      <c r="E169" s="20">
        <v>2.4650185650810226</v>
      </c>
      <c r="F169" s="20">
        <v>2.45663279533639</v>
      </c>
      <c r="G169" s="20">
        <v>2.4646063738235666</v>
      </c>
      <c r="H169" s="20">
        <v>2.4678825765171384</v>
      </c>
      <c r="I169" s="20">
        <v>2.4783825897600935</v>
      </c>
      <c r="J169" s="20">
        <v>2.4999728960751333</v>
      </c>
      <c r="K169" s="20">
        <v>2.51813561724894</v>
      </c>
      <c r="L169" s="20">
        <v>2.5264964910997199</v>
      </c>
      <c r="M169" s="20">
        <v>2.5190444913396743</v>
      </c>
      <c r="N169" s="20">
        <v>2.5502880247701083</v>
      </c>
      <c r="O169" s="20">
        <v>2.5552433146152076</v>
      </c>
      <c r="P169" s="20">
        <v>2.5493790528374816</v>
      </c>
      <c r="Q169" s="20">
        <v>2.5611382144213053</v>
      </c>
      <c r="R169" s="20">
        <v>2.5666382144213054</v>
      </c>
      <c r="S169" s="20">
        <v>2.5666382144213054</v>
      </c>
      <c r="T169" s="20">
        <v>2.5666382144213054</v>
      </c>
      <c r="U169" s="20">
        <v>2.5666382144213054</v>
      </c>
      <c r="V169" s="20">
        <v>2.5666382144213054</v>
      </c>
      <c r="W169" s="20">
        <v>2.5666382144213054</v>
      </c>
      <c r="X169" s="20">
        <v>2.5666382144213054</v>
      </c>
      <c r="Y169" s="20">
        <v>2.5666382144213054</v>
      </c>
      <c r="Z169" s="20">
        <v>2.5666382144213054</v>
      </c>
      <c r="AA169" s="20">
        <v>2.5666382144213054</v>
      </c>
      <c r="AB169" s="20">
        <v>2.5666382144213054</v>
      </c>
      <c r="AC169" s="20">
        <v>2.5666382144213054</v>
      </c>
      <c r="AD169" s="20">
        <v>2.5666382144213054</v>
      </c>
      <c r="AE169" s="20">
        <v>2.5666382144213054</v>
      </c>
      <c r="AF169" s="20">
        <v>2.5666382144213054</v>
      </c>
      <c r="AG169" s="20"/>
      <c r="AH169" s="22">
        <v>5.0000000000001002E-2</v>
      </c>
      <c r="AI169" s="20">
        <f ca="1"/>
        <v>3955.9765799902452</v>
      </c>
      <c r="AJ169" s="20" cm="1">
        <f t="array" ref="AJ169:BM169">$AH169*Total_Maximum_Demand__MVA____Option_3_Summer_POE10</f>
        <v>2.8020555555556093</v>
      </c>
      <c r="AK169" s="20">
        <v>2.9923148731004705</v>
      </c>
      <c r="AL169" s="20">
        <v>2.9975649772075426</v>
      </c>
      <c r="AM169" s="20">
        <v>2.9919045647607043</v>
      </c>
      <c r="AN169" s="20">
        <v>2.9933602707590663</v>
      </c>
      <c r="AO169" s="20">
        <v>3.0037498736518953</v>
      </c>
      <c r="AP169" s="20">
        <v>3.0248054010310792</v>
      </c>
      <c r="AQ169" s="20">
        <v>3.0618866846594797</v>
      </c>
      <c r="AR169" s="20">
        <v>3.0812083336623837</v>
      </c>
      <c r="AS169" s="20">
        <v>3.0951868838050673</v>
      </c>
      <c r="AT169" s="20">
        <v>3.116342684864593</v>
      </c>
      <c r="AU169" s="20">
        <v>3.1433522772876041</v>
      </c>
      <c r="AV169" s="20">
        <v>3.1760128560790006</v>
      </c>
      <c r="AW169" s="20">
        <v>3.1931294144132165</v>
      </c>
      <c r="AX169" s="20">
        <v>3.1875804592032098</v>
      </c>
      <c r="AY169" s="20">
        <v>3.1930804592032098</v>
      </c>
      <c r="AZ169" s="20">
        <v>3.1930804592032098</v>
      </c>
      <c r="BA169" s="20">
        <v>3.1930804592032098</v>
      </c>
      <c r="BB169" s="20">
        <v>3.1930804592032098</v>
      </c>
      <c r="BC169" s="20">
        <v>3.1930804592032098</v>
      </c>
      <c r="BD169" s="20">
        <v>3.1930804592032098</v>
      </c>
      <c r="BE169" s="20">
        <v>3.1930804592032098</v>
      </c>
      <c r="BF169" s="20">
        <v>3.1930804592032098</v>
      </c>
      <c r="BG169" s="20">
        <v>3.1930804592032098</v>
      </c>
      <c r="BH169" s="20">
        <v>3.1930804592032098</v>
      </c>
      <c r="BI169" s="20">
        <v>3.1930804592032098</v>
      </c>
      <c r="BJ169" s="20">
        <v>3.1930804592032098</v>
      </c>
      <c r="BK169" s="20">
        <v>3.1930804592032098</v>
      </c>
      <c r="BL169" s="20">
        <v>3.1930804592032098</v>
      </c>
      <c r="BM169" s="20">
        <v>3.1930804592032098</v>
      </c>
    </row>
    <row r="170" spans="1:65">
      <c r="A170" s="22">
        <v>9.9920072216264108E-16</v>
      </c>
      <c r="B170" s="20">
        <f ca="1"/>
        <v>4391.6218357162816</v>
      </c>
      <c r="C170" s="20" cm="1">
        <f t="array" ref="C170:AF170">$A170*Total_Maximum_Demand__MVA____Option_3_Summer_POE50</f>
        <v>4.551692356358217E-14</v>
      </c>
      <c r="D170" s="20">
        <v>4.8919086277770618E-14</v>
      </c>
      <c r="E170" s="20">
        <v>4.9260966607464517E-14</v>
      </c>
      <c r="F170" s="20">
        <v>4.9093385263769987E-14</v>
      </c>
      <c r="G170" s="20">
        <v>4.9252729371422131E-14</v>
      </c>
      <c r="H170" s="20">
        <v>4.9318201053369489E-14</v>
      </c>
      <c r="I170" s="20">
        <v>4.9528033469671052E-14</v>
      </c>
      <c r="J170" s="20">
        <v>4.9959494462905049E-14</v>
      </c>
      <c r="K170" s="20">
        <v>5.0322458545171163E-14</v>
      </c>
      <c r="L170" s="20">
        <v>5.0489542368963361E-14</v>
      </c>
      <c r="M170" s="20">
        <v>5.0340621498127498E-14</v>
      </c>
      <c r="N170" s="20">
        <v>5.0964992721459527E-14</v>
      </c>
      <c r="O170" s="20">
        <v>5.1064019305294498E-14</v>
      </c>
      <c r="P170" s="20">
        <v>5.0946827813229409E-14</v>
      </c>
      <c r="Q170" s="20">
        <v>5.1181823068161075E-14</v>
      </c>
      <c r="R170" s="20">
        <v>5.1291735147598966E-14</v>
      </c>
      <c r="S170" s="20">
        <v>5.1291735147598966E-14</v>
      </c>
      <c r="T170" s="20">
        <v>5.1291735147598966E-14</v>
      </c>
      <c r="U170" s="20">
        <v>5.1291735147598966E-14</v>
      </c>
      <c r="V170" s="20">
        <v>5.1291735147598966E-14</v>
      </c>
      <c r="W170" s="20">
        <v>5.1291735147598966E-14</v>
      </c>
      <c r="X170" s="20">
        <v>5.1291735147598966E-14</v>
      </c>
      <c r="Y170" s="20">
        <v>5.1291735147598966E-14</v>
      </c>
      <c r="Z170" s="20">
        <v>5.1291735147598966E-14</v>
      </c>
      <c r="AA170" s="20">
        <v>5.1291735147598966E-14</v>
      </c>
      <c r="AB170" s="20">
        <v>5.1291735147598966E-14</v>
      </c>
      <c r="AC170" s="20">
        <v>5.1291735147598966E-14</v>
      </c>
      <c r="AD170" s="20">
        <v>5.1291735147598966E-14</v>
      </c>
      <c r="AE170" s="20">
        <v>5.1291735147598966E-14</v>
      </c>
      <c r="AF170" s="20">
        <v>5.1291735147598966E-14</v>
      </c>
      <c r="AG170" s="20"/>
      <c r="AH170" s="22">
        <v>9.9920072216264108E-16</v>
      </c>
      <c r="AI170" s="20">
        <f ca="1"/>
        <v>4391.6218357162816</v>
      </c>
      <c r="AJ170" s="20" cm="1">
        <f t="array" ref="AJ170:BM170">$AH170*Total_Maximum_Demand__MVA____Option_3_Summer_POE10</f>
        <v>5.5996318693018983E-14</v>
      </c>
      <c r="AK170" s="20">
        <v>5.9798463642798841E-14</v>
      </c>
      <c r="AL170" s="20">
        <v>5.990338179910314E-14</v>
      </c>
      <c r="AM170" s="20">
        <v>5.9790264035010764E-14</v>
      </c>
      <c r="AN170" s="20">
        <v>5.9819354884707159E-14</v>
      </c>
      <c r="AO170" s="20">
        <v>6.0026980858977108E-14</v>
      </c>
      <c r="AP170" s="20">
        <v>6.0447754822233014E-14</v>
      </c>
      <c r="AQ170" s="20">
        <v>6.118878772983731E-14</v>
      </c>
      <c r="AR170" s="20">
        <v>6.1574911842578801E-14</v>
      </c>
      <c r="AS170" s="20">
        <v>6.1854259390525925E-14</v>
      </c>
      <c r="AT170" s="20">
        <v>6.2277037224458049E-14</v>
      </c>
      <c r="AU170" s="20">
        <v>6.281679730954587E-14</v>
      </c>
      <c r="AV170" s="20">
        <v>6.3469486787838123E-14</v>
      </c>
      <c r="AW170" s="20">
        <v>6.3811544336807869E-14</v>
      </c>
      <c r="AX170" s="20">
        <v>6.3700653935746123E-14</v>
      </c>
      <c r="AY170" s="20">
        <v>6.3810566015184014E-14</v>
      </c>
      <c r="AZ170" s="20">
        <v>6.3810566015184014E-14</v>
      </c>
      <c r="BA170" s="20">
        <v>6.3810566015184014E-14</v>
      </c>
      <c r="BB170" s="20">
        <v>6.3810566015184014E-14</v>
      </c>
      <c r="BC170" s="20">
        <v>6.3810566015184014E-14</v>
      </c>
      <c r="BD170" s="20">
        <v>6.3810566015184014E-14</v>
      </c>
      <c r="BE170" s="20">
        <v>6.3810566015184014E-14</v>
      </c>
      <c r="BF170" s="20">
        <v>6.3810566015184014E-14</v>
      </c>
      <c r="BG170" s="20">
        <v>6.3810566015184014E-14</v>
      </c>
      <c r="BH170" s="20">
        <v>6.3810566015184014E-14</v>
      </c>
      <c r="BI170" s="20">
        <v>6.3810566015184014E-14</v>
      </c>
      <c r="BJ170" s="20">
        <v>6.3810566015184014E-14</v>
      </c>
      <c r="BK170" s="20">
        <v>6.3810566015184014E-14</v>
      </c>
      <c r="BL170" s="20">
        <v>6.3810566015184014E-14</v>
      </c>
      <c r="BM170" s="20">
        <v>6.3810566015184014E-14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43.362774327122139</v>
      </c>
      <c r="D175" s="20">
        <v>47.901269976253765</v>
      </c>
      <c r="E175" s="20">
        <v>48.382520057968037</v>
      </c>
      <c r="F175" s="20">
        <v>-17.022514060808845</v>
      </c>
      <c r="G175" s="20">
        <v>-16.2325781456817</v>
      </c>
      <c r="H175" s="20">
        <v>-15.48369724355684</v>
      </c>
      <c r="I175" s="20">
        <v>-14.174961901786617</v>
      </c>
      <c r="J175" s="20">
        <v>-10.883406511350991</v>
      </c>
      <c r="K175" s="20">
        <v>-9.1129726438128387</v>
      </c>
      <c r="L175" s="20">
        <v>-10.404556605629445</v>
      </c>
      <c r="M175" s="20">
        <v>-6.4059928468650398</v>
      </c>
      <c r="N175" s="20">
        <v>-5.6855713872303397</v>
      </c>
      <c r="O175" s="20">
        <v>-5.1677074333048978</v>
      </c>
      <c r="P175" s="20">
        <v>-2.7266488514934792</v>
      </c>
      <c r="Q175" s="20">
        <v>-2.3293195268810436</v>
      </c>
      <c r="R175" s="20">
        <v>-2.3293195268810436</v>
      </c>
      <c r="S175" s="20">
        <v>-2.3293195268810436</v>
      </c>
      <c r="T175" s="20">
        <v>-2.3293195268810436</v>
      </c>
      <c r="U175" s="20">
        <v>-2.3293195268810436</v>
      </c>
      <c r="V175" s="20">
        <v>-2.3293195268810436</v>
      </c>
      <c r="W175" s="20">
        <v>-2.3293195268810436</v>
      </c>
      <c r="X175" s="20">
        <v>-2.3293195268810436</v>
      </c>
      <c r="Y175" s="20">
        <v>-2.3293195268810436</v>
      </c>
      <c r="Z175" s="20">
        <v>-2.3293195268810436</v>
      </c>
      <c r="AA175" s="20">
        <v>-2.3293195268810436</v>
      </c>
      <c r="AB175" s="20">
        <v>-2.3293195268810436</v>
      </c>
      <c r="AC175" s="20">
        <v>-2.3293195268810436</v>
      </c>
      <c r="AD175" s="20">
        <v>-2.3293195268810436</v>
      </c>
      <c r="AE175" s="20">
        <v>-2.3293195268810436</v>
      </c>
      <c r="AF175" s="20">
        <v>-2.3293195268810436</v>
      </c>
      <c r="AH175" s="22" cm="1">
        <f t="array" ref="AH175:AH198">Percent_MD</f>
        <v>1</v>
      </c>
      <c r="AI175" s="20" cm="1">
        <f t="array" aca="1" ref="AI175:AI198" ca="1">Winter___MD___Hours</f>
        <v>0</v>
      </c>
      <c r="AJ175" s="20" cm="1">
        <f t="array" ref="AJ175:BM175">$AH175*Total_Maximum_Demand__MVA____Option_4_Winter_POE10</f>
        <v>47.533892339544494</v>
      </c>
      <c r="AK175" s="20">
        <v>51.862966962331036</v>
      </c>
      <c r="AL175" s="20">
        <v>52.31128059337324</v>
      </c>
      <c r="AM175" s="20">
        <v>-12.141527569442474</v>
      </c>
      <c r="AN175" s="20">
        <v>-12.179235177269376</v>
      </c>
      <c r="AO175" s="20">
        <v>-11.839017301849751</v>
      </c>
      <c r="AP175" s="20">
        <v>-10.508378283412569</v>
      </c>
      <c r="AQ175" s="20">
        <v>-6.6854120012278457</v>
      </c>
      <c r="AR175" s="20">
        <v>-5.107825553223357</v>
      </c>
      <c r="AS175" s="20">
        <v>-6.601133776862234</v>
      </c>
      <c r="AT175" s="20">
        <v>-2.4760252189639971</v>
      </c>
      <c r="AU175" s="20">
        <v>-4.2079692949161966</v>
      </c>
      <c r="AV175" s="20">
        <v>-2.6495809862854074</v>
      </c>
      <c r="AW175" s="20">
        <v>-1.5265741851059715</v>
      </c>
      <c r="AX175" s="20">
        <v>-1.9879586224722345</v>
      </c>
      <c r="AY175" s="20">
        <v>-1.9879586224722345</v>
      </c>
      <c r="AZ175" s="20">
        <v>-1.9879586224722345</v>
      </c>
      <c r="BA175" s="20">
        <v>-1.9879586224722345</v>
      </c>
      <c r="BB175" s="20">
        <v>-1.9879586224722345</v>
      </c>
      <c r="BC175" s="20">
        <v>-1.9879586224722345</v>
      </c>
      <c r="BD175" s="20">
        <v>-1.9879586224722345</v>
      </c>
      <c r="BE175" s="20">
        <v>-1.9879586224722345</v>
      </c>
      <c r="BF175" s="20">
        <v>-1.9879586224722345</v>
      </c>
      <c r="BG175" s="20">
        <v>-1.9879586224722345</v>
      </c>
      <c r="BH175" s="20">
        <v>-1.9879586224722345</v>
      </c>
      <c r="BI175" s="20">
        <v>-1.9879586224722345</v>
      </c>
      <c r="BJ175" s="20">
        <v>-1.9879586224722345</v>
      </c>
      <c r="BK175" s="20">
        <v>-1.9879586224722345</v>
      </c>
      <c r="BL175" s="20">
        <v>-1.9879586224722345</v>
      </c>
      <c r="BM175" s="20">
        <v>-1.9879586224722345</v>
      </c>
    </row>
    <row r="176" spans="1:65">
      <c r="A176" s="22">
        <v>0.99</v>
      </c>
      <c r="B176" s="20">
        <f ca="1"/>
        <v>0.2971985383678441</v>
      </c>
      <c r="C176" s="20" cm="1">
        <f t="array" ref="C176:AF176">$A176*Total_Maximum_Demand__MVA____Option_4_Winter_POE50</f>
        <v>42.929146583850915</v>
      </c>
      <c r="D176" s="20">
        <v>47.42225727649123</v>
      </c>
      <c r="E176" s="20">
        <v>47.898694857388357</v>
      </c>
      <c r="F176" s="20">
        <v>-16.852288920200756</v>
      </c>
      <c r="G176" s="20">
        <v>-16.070252364224881</v>
      </c>
      <c r="H176" s="20">
        <v>-15.328860271121272</v>
      </c>
      <c r="I176" s="20">
        <v>-14.03321228276875</v>
      </c>
      <c r="J176" s="20">
        <v>-10.774572446237482</v>
      </c>
      <c r="K176" s="20">
        <v>-9.0218429173747108</v>
      </c>
      <c r="L176" s="20">
        <v>-10.30051103957315</v>
      </c>
      <c r="M176" s="20">
        <v>-6.3419329183963891</v>
      </c>
      <c r="N176" s="20">
        <v>-5.6287156733580366</v>
      </c>
      <c r="O176" s="20">
        <v>-5.116030358971849</v>
      </c>
      <c r="P176" s="20">
        <v>-2.6993823629785445</v>
      </c>
      <c r="Q176" s="20">
        <v>-2.3060263316122334</v>
      </c>
      <c r="R176" s="20">
        <v>-2.3060263316122334</v>
      </c>
      <c r="S176" s="20">
        <v>-2.3060263316122334</v>
      </c>
      <c r="T176" s="20">
        <v>-2.3060263316122334</v>
      </c>
      <c r="U176" s="20">
        <v>-2.3060263316122334</v>
      </c>
      <c r="V176" s="20">
        <v>-2.3060263316122334</v>
      </c>
      <c r="W176" s="20">
        <v>-2.3060263316122334</v>
      </c>
      <c r="X176" s="20">
        <v>-2.3060263316122334</v>
      </c>
      <c r="Y176" s="20">
        <v>-2.3060263316122334</v>
      </c>
      <c r="Z176" s="20">
        <v>-2.3060263316122334</v>
      </c>
      <c r="AA176" s="20">
        <v>-2.3060263316122334</v>
      </c>
      <c r="AB176" s="20">
        <v>-2.3060263316122334</v>
      </c>
      <c r="AC176" s="20">
        <v>-2.3060263316122334</v>
      </c>
      <c r="AD176" s="20">
        <v>-2.3060263316122334</v>
      </c>
      <c r="AE176" s="20">
        <v>-2.3060263316122334</v>
      </c>
      <c r="AF176" s="20">
        <v>-2.3060263316122334</v>
      </c>
      <c r="AH176" s="22">
        <v>0.99</v>
      </c>
      <c r="AI176" s="20">
        <f ca="1"/>
        <v>0.2971985383678441</v>
      </c>
      <c r="AJ176" s="20" cm="1">
        <f t="array" ref="AJ176:BM176">$AH176*Total_Maximum_Demand__MVA____Option_4_Winter_POE10</f>
        <v>47.058553416149046</v>
      </c>
      <c r="AK176" s="20">
        <v>51.344337292707728</v>
      </c>
      <c r="AL176" s="20">
        <v>51.788167787439505</v>
      </c>
      <c r="AM176" s="20">
        <v>-12.020112293748049</v>
      </c>
      <c r="AN176" s="20">
        <v>-12.057442825496683</v>
      </c>
      <c r="AO176" s="20">
        <v>-11.720627128831254</v>
      </c>
      <c r="AP176" s="20">
        <v>-10.403294500578443</v>
      </c>
      <c r="AQ176" s="20">
        <v>-6.6185578812155672</v>
      </c>
      <c r="AR176" s="20">
        <v>-5.056747297691123</v>
      </c>
      <c r="AS176" s="20">
        <v>-6.5351224390936116</v>
      </c>
      <c r="AT176" s="20">
        <v>-2.4512649667743571</v>
      </c>
      <c r="AU176" s="20">
        <v>-4.1658896019670344</v>
      </c>
      <c r="AV176" s="20">
        <v>-2.6230851764225531</v>
      </c>
      <c r="AW176" s="20">
        <v>-1.5113084432549118</v>
      </c>
      <c r="AX176" s="20">
        <v>-1.9680790362475122</v>
      </c>
      <c r="AY176" s="20">
        <v>-1.9680790362475122</v>
      </c>
      <c r="AZ176" s="20">
        <v>-1.9680790362475122</v>
      </c>
      <c r="BA176" s="20">
        <v>-1.9680790362475122</v>
      </c>
      <c r="BB176" s="20">
        <v>-1.9680790362475122</v>
      </c>
      <c r="BC176" s="20">
        <v>-1.9680790362475122</v>
      </c>
      <c r="BD176" s="20">
        <v>-1.9680790362475122</v>
      </c>
      <c r="BE176" s="20">
        <v>-1.9680790362475122</v>
      </c>
      <c r="BF176" s="20">
        <v>-1.9680790362475122</v>
      </c>
      <c r="BG176" s="20">
        <v>-1.9680790362475122</v>
      </c>
      <c r="BH176" s="20">
        <v>-1.9680790362475122</v>
      </c>
      <c r="BI176" s="20">
        <v>-1.9680790362475122</v>
      </c>
      <c r="BJ176" s="20">
        <v>-1.9680790362475122</v>
      </c>
      <c r="BK176" s="20">
        <v>-1.9680790362475122</v>
      </c>
      <c r="BL176" s="20">
        <v>-1.9680790362475122</v>
      </c>
      <c r="BM176" s="20">
        <v>-1.9680790362475122</v>
      </c>
    </row>
    <row r="177" spans="1:65">
      <c r="A177" s="22">
        <v>0.98</v>
      </c>
      <c r="B177" s="20">
        <f ca="1"/>
        <v>0.2971985383678441</v>
      </c>
      <c r="C177" s="20" cm="1">
        <f t="array" ref="C177:AF177">$A177*Total_Maximum_Demand__MVA____Option_4_Winter_POE50</f>
        <v>42.495518840579699</v>
      </c>
      <c r="D177" s="20">
        <v>46.943244576728688</v>
      </c>
      <c r="E177" s="20">
        <v>47.414869656808676</v>
      </c>
      <c r="F177" s="20">
        <v>-16.682063779592667</v>
      </c>
      <c r="G177" s="20">
        <v>-15.907926582768065</v>
      </c>
      <c r="H177" s="20">
        <v>-15.174023298685702</v>
      </c>
      <c r="I177" s="20">
        <v>-13.891462663750884</v>
      </c>
      <c r="J177" s="20">
        <v>-10.665738381123971</v>
      </c>
      <c r="K177" s="20">
        <v>-8.9307131909365811</v>
      </c>
      <c r="L177" s="20">
        <v>-10.196465473516856</v>
      </c>
      <c r="M177" s="20">
        <v>-6.2778729899277392</v>
      </c>
      <c r="N177" s="20">
        <v>-5.5718599594857325</v>
      </c>
      <c r="O177" s="20">
        <v>-5.0643532846387993</v>
      </c>
      <c r="P177" s="20">
        <v>-2.6721158744636098</v>
      </c>
      <c r="Q177" s="20">
        <v>-2.2827331363434227</v>
      </c>
      <c r="R177" s="20">
        <v>-2.2827331363434227</v>
      </c>
      <c r="S177" s="20">
        <v>-2.2827331363434227</v>
      </c>
      <c r="T177" s="20">
        <v>-2.2827331363434227</v>
      </c>
      <c r="U177" s="20">
        <v>-2.2827331363434227</v>
      </c>
      <c r="V177" s="20">
        <v>-2.2827331363434227</v>
      </c>
      <c r="W177" s="20">
        <v>-2.2827331363434227</v>
      </c>
      <c r="X177" s="20">
        <v>-2.2827331363434227</v>
      </c>
      <c r="Y177" s="20">
        <v>-2.2827331363434227</v>
      </c>
      <c r="Z177" s="20">
        <v>-2.2827331363434227</v>
      </c>
      <c r="AA177" s="20">
        <v>-2.2827331363434227</v>
      </c>
      <c r="AB177" s="20">
        <v>-2.2827331363434227</v>
      </c>
      <c r="AC177" s="20">
        <v>-2.2827331363434227</v>
      </c>
      <c r="AD177" s="20">
        <v>-2.2827331363434227</v>
      </c>
      <c r="AE177" s="20">
        <v>-2.2827331363434227</v>
      </c>
      <c r="AF177" s="20">
        <v>-2.2827331363434227</v>
      </c>
      <c r="AH177" s="22">
        <v>0.98</v>
      </c>
      <c r="AI177" s="20">
        <f ca="1"/>
        <v>0.2971985383678441</v>
      </c>
      <c r="AJ177" s="20" cm="1">
        <f t="array" ref="AJ177:BM177">$AH177*Total_Maximum_Demand__MVA____Option_4_Winter_POE10</f>
        <v>46.583214492753605</v>
      </c>
      <c r="AK177" s="20">
        <v>50.825707623084412</v>
      </c>
      <c r="AL177" s="20">
        <v>51.265054981505777</v>
      </c>
      <c r="AM177" s="20">
        <v>-11.898697018053625</v>
      </c>
      <c r="AN177" s="20">
        <v>-11.935650473723989</v>
      </c>
      <c r="AO177" s="20">
        <v>-11.602236955812755</v>
      </c>
      <c r="AP177" s="20">
        <v>-10.298210717744317</v>
      </c>
      <c r="AQ177" s="20">
        <v>-6.5517037612032887</v>
      </c>
      <c r="AR177" s="20">
        <v>-5.0056690421588899</v>
      </c>
      <c r="AS177" s="20">
        <v>-6.4691111013249891</v>
      </c>
      <c r="AT177" s="20">
        <v>-2.4265047145847172</v>
      </c>
      <c r="AU177" s="20">
        <v>-4.123809909017873</v>
      </c>
      <c r="AV177" s="20">
        <v>-2.5965893665596993</v>
      </c>
      <c r="AW177" s="20">
        <v>-1.496042701403852</v>
      </c>
      <c r="AX177" s="20">
        <v>-1.9481994500227897</v>
      </c>
      <c r="AY177" s="20">
        <v>-1.9481994500227897</v>
      </c>
      <c r="AZ177" s="20">
        <v>-1.9481994500227897</v>
      </c>
      <c r="BA177" s="20">
        <v>-1.9481994500227897</v>
      </c>
      <c r="BB177" s="20">
        <v>-1.9481994500227897</v>
      </c>
      <c r="BC177" s="20">
        <v>-1.9481994500227897</v>
      </c>
      <c r="BD177" s="20">
        <v>-1.9481994500227897</v>
      </c>
      <c r="BE177" s="20">
        <v>-1.9481994500227897</v>
      </c>
      <c r="BF177" s="20">
        <v>-1.9481994500227897</v>
      </c>
      <c r="BG177" s="20">
        <v>-1.9481994500227897</v>
      </c>
      <c r="BH177" s="20">
        <v>-1.9481994500227897</v>
      </c>
      <c r="BI177" s="20">
        <v>-1.9481994500227897</v>
      </c>
      <c r="BJ177" s="20">
        <v>-1.9481994500227897</v>
      </c>
      <c r="BK177" s="20">
        <v>-1.9481994500227897</v>
      </c>
      <c r="BL177" s="20">
        <v>-1.9481994500227897</v>
      </c>
      <c r="BM177" s="20">
        <v>-1.9481994500227897</v>
      </c>
    </row>
    <row r="178" spans="1:65">
      <c r="A178" s="22">
        <v>0.97</v>
      </c>
      <c r="B178" s="20">
        <f ca="1"/>
        <v>0.2971985383678441</v>
      </c>
      <c r="C178" s="20" cm="1">
        <f t="array" ref="C178:AF178">$A178*Total_Maximum_Demand__MVA____Option_4_Winter_POE50</f>
        <v>42.061891097308475</v>
      </c>
      <c r="D178" s="20">
        <v>46.464231876966153</v>
      </c>
      <c r="E178" s="20">
        <v>46.931044456228996</v>
      </c>
      <c r="F178" s="20">
        <v>-16.511838638984578</v>
      </c>
      <c r="G178" s="20">
        <v>-15.745600801311248</v>
      </c>
      <c r="H178" s="20">
        <v>-15.019186326250134</v>
      </c>
      <c r="I178" s="20">
        <v>-13.749713044733017</v>
      </c>
      <c r="J178" s="20">
        <v>-10.556904316010462</v>
      </c>
      <c r="K178" s="20">
        <v>-8.8395834644984532</v>
      </c>
      <c r="L178" s="20">
        <v>-10.092419907460561</v>
      </c>
      <c r="M178" s="20">
        <v>-6.2138130614590885</v>
      </c>
      <c r="N178" s="20">
        <v>-5.5150042456134294</v>
      </c>
      <c r="O178" s="20">
        <v>-5.0126762103057505</v>
      </c>
      <c r="P178" s="20">
        <v>-2.6448493859486746</v>
      </c>
      <c r="Q178" s="20">
        <v>-2.2594399410746124</v>
      </c>
      <c r="R178" s="20">
        <v>-2.2594399410746124</v>
      </c>
      <c r="S178" s="20">
        <v>-2.2594399410746124</v>
      </c>
      <c r="T178" s="20">
        <v>-2.2594399410746124</v>
      </c>
      <c r="U178" s="20">
        <v>-2.2594399410746124</v>
      </c>
      <c r="V178" s="20">
        <v>-2.2594399410746124</v>
      </c>
      <c r="W178" s="20">
        <v>-2.2594399410746124</v>
      </c>
      <c r="X178" s="20">
        <v>-2.2594399410746124</v>
      </c>
      <c r="Y178" s="20">
        <v>-2.2594399410746124</v>
      </c>
      <c r="Z178" s="20">
        <v>-2.2594399410746124</v>
      </c>
      <c r="AA178" s="20">
        <v>-2.2594399410746124</v>
      </c>
      <c r="AB178" s="20">
        <v>-2.2594399410746124</v>
      </c>
      <c r="AC178" s="20">
        <v>-2.2594399410746124</v>
      </c>
      <c r="AD178" s="20">
        <v>-2.2594399410746124</v>
      </c>
      <c r="AE178" s="20">
        <v>-2.2594399410746124</v>
      </c>
      <c r="AF178" s="20">
        <v>-2.2594399410746124</v>
      </c>
      <c r="AH178" s="22">
        <v>0.97</v>
      </c>
      <c r="AI178" s="20">
        <f ca="1"/>
        <v>0.2971985383678441</v>
      </c>
      <c r="AJ178" s="20" cm="1">
        <f t="array" ref="AJ178:BM178">$AH178*Total_Maximum_Demand__MVA____Option_4_Winter_POE10</f>
        <v>46.107875569358157</v>
      </c>
      <c r="AK178" s="20">
        <v>50.307077953461103</v>
      </c>
      <c r="AL178" s="20">
        <v>50.741942175572042</v>
      </c>
      <c r="AM178" s="20">
        <v>-11.777281742359198</v>
      </c>
      <c r="AN178" s="20">
        <v>-11.813858121951295</v>
      </c>
      <c r="AO178" s="20">
        <v>-11.483846782794258</v>
      </c>
      <c r="AP178" s="20">
        <v>-10.193126934910191</v>
      </c>
      <c r="AQ178" s="20">
        <v>-6.4848496411910102</v>
      </c>
      <c r="AR178" s="20">
        <v>-4.9545907866266559</v>
      </c>
      <c r="AS178" s="20">
        <v>-6.4030997635563667</v>
      </c>
      <c r="AT178" s="20">
        <v>-2.4017444623950772</v>
      </c>
      <c r="AU178" s="20">
        <v>-4.0817302160687108</v>
      </c>
      <c r="AV178" s="20">
        <v>-2.570093556696845</v>
      </c>
      <c r="AW178" s="20">
        <v>-1.4807769595527924</v>
      </c>
      <c r="AX178" s="20">
        <v>-1.9283198637980674</v>
      </c>
      <c r="AY178" s="20">
        <v>-1.9283198637980674</v>
      </c>
      <c r="AZ178" s="20">
        <v>-1.9283198637980674</v>
      </c>
      <c r="BA178" s="20">
        <v>-1.9283198637980674</v>
      </c>
      <c r="BB178" s="20">
        <v>-1.9283198637980674</v>
      </c>
      <c r="BC178" s="20">
        <v>-1.9283198637980674</v>
      </c>
      <c r="BD178" s="20">
        <v>-1.9283198637980674</v>
      </c>
      <c r="BE178" s="20">
        <v>-1.9283198637980674</v>
      </c>
      <c r="BF178" s="20">
        <v>-1.9283198637980674</v>
      </c>
      <c r="BG178" s="20">
        <v>-1.9283198637980674</v>
      </c>
      <c r="BH178" s="20">
        <v>-1.9283198637980674</v>
      </c>
      <c r="BI178" s="20">
        <v>-1.9283198637980674</v>
      </c>
      <c r="BJ178" s="20">
        <v>-1.9283198637980674</v>
      </c>
      <c r="BK178" s="20">
        <v>-1.9283198637980674</v>
      </c>
      <c r="BL178" s="20">
        <v>-1.9283198637980674</v>
      </c>
      <c r="BM178" s="20">
        <v>-1.9283198637980674</v>
      </c>
    </row>
    <row r="179" spans="1:65">
      <c r="A179" s="22">
        <v>0.95</v>
      </c>
      <c r="B179" s="20">
        <f ca="1"/>
        <v>1.4859926918392203</v>
      </c>
      <c r="C179" s="20" cm="1">
        <f t="array" ref="C179:AF179">$A179*Total_Maximum_Demand__MVA____Option_4_Winter_POE50</f>
        <v>41.194635610766028</v>
      </c>
      <c r="D179" s="20">
        <v>45.506206477441076</v>
      </c>
      <c r="E179" s="20">
        <v>45.963394055069635</v>
      </c>
      <c r="F179" s="20">
        <v>-16.171388357768404</v>
      </c>
      <c r="G179" s="20">
        <v>-15.420949238397615</v>
      </c>
      <c r="H179" s="20">
        <v>-14.709512381378998</v>
      </c>
      <c r="I179" s="20">
        <v>-13.466213806697285</v>
      </c>
      <c r="J179" s="20">
        <v>-10.339236185783442</v>
      </c>
      <c r="K179" s="20">
        <v>-8.6573240116221957</v>
      </c>
      <c r="L179" s="20">
        <v>-9.8843287753479725</v>
      </c>
      <c r="M179" s="20">
        <v>-6.0856932045217871</v>
      </c>
      <c r="N179" s="20">
        <v>-5.4012928178688222</v>
      </c>
      <c r="O179" s="20">
        <v>-4.9093220616396529</v>
      </c>
      <c r="P179" s="20">
        <v>-2.5903164089188051</v>
      </c>
      <c r="Q179" s="20">
        <v>-2.2128535505369915</v>
      </c>
      <c r="R179" s="20">
        <v>-2.2128535505369915</v>
      </c>
      <c r="S179" s="20">
        <v>-2.2128535505369915</v>
      </c>
      <c r="T179" s="20">
        <v>-2.2128535505369915</v>
      </c>
      <c r="U179" s="20">
        <v>-2.2128535505369915</v>
      </c>
      <c r="V179" s="20">
        <v>-2.2128535505369915</v>
      </c>
      <c r="W179" s="20">
        <v>-2.2128535505369915</v>
      </c>
      <c r="X179" s="20">
        <v>-2.2128535505369915</v>
      </c>
      <c r="Y179" s="20">
        <v>-2.2128535505369915</v>
      </c>
      <c r="Z179" s="20">
        <v>-2.2128535505369915</v>
      </c>
      <c r="AA179" s="20">
        <v>-2.2128535505369915</v>
      </c>
      <c r="AB179" s="20">
        <v>-2.2128535505369915</v>
      </c>
      <c r="AC179" s="20">
        <v>-2.2128535505369915</v>
      </c>
      <c r="AD179" s="20">
        <v>-2.2128535505369915</v>
      </c>
      <c r="AE179" s="20">
        <v>-2.2128535505369915</v>
      </c>
      <c r="AF179" s="20">
        <v>-2.2128535505369915</v>
      </c>
      <c r="AH179" s="22">
        <v>0.95</v>
      </c>
      <c r="AI179" s="20">
        <f ca="1"/>
        <v>1.4859926918392203</v>
      </c>
      <c r="AJ179" s="20" cm="1">
        <f t="array" ref="AJ179:BM179">$AH179*Total_Maximum_Demand__MVA____Option_4_Winter_POE10</f>
        <v>45.157197722567268</v>
      </c>
      <c r="AK179" s="20">
        <v>49.269818614214479</v>
      </c>
      <c r="AL179" s="20">
        <v>49.695716563704579</v>
      </c>
      <c r="AM179" s="20">
        <v>-11.53445119097035</v>
      </c>
      <c r="AN179" s="20">
        <v>-11.570273418405908</v>
      </c>
      <c r="AO179" s="20">
        <v>-11.247066436757263</v>
      </c>
      <c r="AP179" s="20">
        <v>-9.9829593692419394</v>
      </c>
      <c r="AQ179" s="20">
        <v>-6.3511414011664531</v>
      </c>
      <c r="AR179" s="20">
        <v>-4.8524342755621888</v>
      </c>
      <c r="AS179" s="20">
        <v>-6.2710770880191218</v>
      </c>
      <c r="AT179" s="20">
        <v>-2.3522239580157973</v>
      </c>
      <c r="AU179" s="20">
        <v>-3.9975708301703867</v>
      </c>
      <c r="AV179" s="20">
        <v>-2.5171019369711369</v>
      </c>
      <c r="AW179" s="20">
        <v>-1.4502454758506729</v>
      </c>
      <c r="AX179" s="20">
        <v>-1.8885606913486228</v>
      </c>
      <c r="AY179" s="20">
        <v>-1.8885606913486228</v>
      </c>
      <c r="AZ179" s="20">
        <v>-1.8885606913486228</v>
      </c>
      <c r="BA179" s="20">
        <v>-1.8885606913486228</v>
      </c>
      <c r="BB179" s="20">
        <v>-1.8885606913486228</v>
      </c>
      <c r="BC179" s="20">
        <v>-1.8885606913486228</v>
      </c>
      <c r="BD179" s="20">
        <v>-1.8885606913486228</v>
      </c>
      <c r="BE179" s="20">
        <v>-1.8885606913486228</v>
      </c>
      <c r="BF179" s="20">
        <v>-1.8885606913486228</v>
      </c>
      <c r="BG179" s="20">
        <v>-1.8885606913486228</v>
      </c>
      <c r="BH179" s="20">
        <v>-1.8885606913486228</v>
      </c>
      <c r="BI179" s="20">
        <v>-1.8885606913486228</v>
      </c>
      <c r="BJ179" s="20">
        <v>-1.8885606913486228</v>
      </c>
      <c r="BK179" s="20">
        <v>-1.8885606913486228</v>
      </c>
      <c r="BL179" s="20">
        <v>-1.8885606913486228</v>
      </c>
      <c r="BM179" s="20">
        <v>-1.8885606913486228</v>
      </c>
    </row>
    <row r="180" spans="1:65">
      <c r="A180" s="22">
        <v>0.9</v>
      </c>
      <c r="B180" s="20">
        <f ca="1"/>
        <v>8.6187576126674763</v>
      </c>
      <c r="C180" s="20" cm="1">
        <f t="array" ref="C180:AF180">$A180*Total_Maximum_Demand__MVA____Option_4_Winter_POE50</f>
        <v>39.026496894409924</v>
      </c>
      <c r="D180" s="20">
        <v>43.111142978628386</v>
      </c>
      <c r="E180" s="20">
        <v>43.544268052171233</v>
      </c>
      <c r="F180" s="20">
        <v>-15.32026265472796</v>
      </c>
      <c r="G180" s="20">
        <v>-14.60932033111353</v>
      </c>
      <c r="H180" s="20">
        <v>-13.935327519201156</v>
      </c>
      <c r="I180" s="20">
        <v>-12.757465711607955</v>
      </c>
      <c r="J180" s="20">
        <v>-9.7950658602158924</v>
      </c>
      <c r="K180" s="20">
        <v>-8.2016753794315544</v>
      </c>
      <c r="L180" s="20">
        <v>-9.3641009450665003</v>
      </c>
      <c r="M180" s="20">
        <v>-5.7653935621785362</v>
      </c>
      <c r="N180" s="20">
        <v>-5.1170142485073056</v>
      </c>
      <c r="O180" s="20">
        <v>-4.650936689974408</v>
      </c>
      <c r="P180" s="20">
        <v>-2.4539839663441314</v>
      </c>
      <c r="Q180" s="20">
        <v>-2.0963875741929394</v>
      </c>
      <c r="R180" s="20">
        <v>-2.0963875741929394</v>
      </c>
      <c r="S180" s="20">
        <v>-2.0963875741929394</v>
      </c>
      <c r="T180" s="20">
        <v>-2.0963875741929394</v>
      </c>
      <c r="U180" s="20">
        <v>-2.0963875741929394</v>
      </c>
      <c r="V180" s="20">
        <v>-2.0963875741929394</v>
      </c>
      <c r="W180" s="20">
        <v>-2.0963875741929394</v>
      </c>
      <c r="X180" s="20">
        <v>-2.0963875741929394</v>
      </c>
      <c r="Y180" s="20">
        <v>-2.0963875741929394</v>
      </c>
      <c r="Z180" s="20">
        <v>-2.0963875741929394</v>
      </c>
      <c r="AA180" s="20">
        <v>-2.0963875741929394</v>
      </c>
      <c r="AB180" s="20">
        <v>-2.0963875741929394</v>
      </c>
      <c r="AC180" s="20">
        <v>-2.0963875741929394</v>
      </c>
      <c r="AD180" s="20">
        <v>-2.0963875741929394</v>
      </c>
      <c r="AE180" s="20">
        <v>-2.0963875741929394</v>
      </c>
      <c r="AF180" s="20">
        <v>-2.0963875741929394</v>
      </c>
      <c r="AH180" s="22">
        <v>0.9</v>
      </c>
      <c r="AI180" s="20">
        <f ca="1"/>
        <v>8.6187576126674763</v>
      </c>
      <c r="AJ180" s="20" cm="1">
        <f t="array" ref="AJ180:BM180">$AH180*Total_Maximum_Demand__MVA____Option_4_Winter_POE10</f>
        <v>42.780503105590043</v>
      </c>
      <c r="AK180" s="20">
        <v>46.676670266097936</v>
      </c>
      <c r="AL180" s="20">
        <v>47.080152534035918</v>
      </c>
      <c r="AM180" s="20">
        <v>-10.927374812498227</v>
      </c>
      <c r="AN180" s="20">
        <v>-10.961311659542439</v>
      </c>
      <c r="AO180" s="20">
        <v>-10.655115571664776</v>
      </c>
      <c r="AP180" s="20">
        <v>-9.457540455071312</v>
      </c>
      <c r="AQ180" s="20">
        <v>-6.0168708011050613</v>
      </c>
      <c r="AR180" s="20">
        <v>-4.5970429979010214</v>
      </c>
      <c r="AS180" s="20">
        <v>-5.9410203991760104</v>
      </c>
      <c r="AT180" s="20">
        <v>-2.2284226970675975</v>
      </c>
      <c r="AU180" s="20">
        <v>-3.7871723654245772</v>
      </c>
      <c r="AV180" s="20">
        <v>-2.3846228876568669</v>
      </c>
      <c r="AW180" s="20">
        <v>-1.3739167665953744</v>
      </c>
      <c r="AX180" s="20">
        <v>-1.7891627602250111</v>
      </c>
      <c r="AY180" s="20">
        <v>-1.7891627602250111</v>
      </c>
      <c r="AZ180" s="20">
        <v>-1.7891627602250111</v>
      </c>
      <c r="BA180" s="20">
        <v>-1.7891627602250111</v>
      </c>
      <c r="BB180" s="20">
        <v>-1.7891627602250111</v>
      </c>
      <c r="BC180" s="20">
        <v>-1.7891627602250111</v>
      </c>
      <c r="BD180" s="20">
        <v>-1.7891627602250111</v>
      </c>
      <c r="BE180" s="20">
        <v>-1.7891627602250111</v>
      </c>
      <c r="BF180" s="20">
        <v>-1.7891627602250111</v>
      </c>
      <c r="BG180" s="20">
        <v>-1.7891627602250111</v>
      </c>
      <c r="BH180" s="20">
        <v>-1.7891627602250111</v>
      </c>
      <c r="BI180" s="20">
        <v>-1.7891627602250111</v>
      </c>
      <c r="BJ180" s="20">
        <v>-1.7891627602250111</v>
      </c>
      <c r="BK180" s="20">
        <v>-1.7891627602250111</v>
      </c>
      <c r="BL180" s="20">
        <v>-1.7891627602250111</v>
      </c>
      <c r="BM180" s="20">
        <v>-1.7891627602250111</v>
      </c>
    </row>
    <row r="181" spans="1:65">
      <c r="A181" s="22">
        <v>0.85</v>
      </c>
      <c r="B181" s="20">
        <f ca="1"/>
        <v>40.121802679658892</v>
      </c>
      <c r="C181" s="20" cm="1">
        <f t="array" ref="C181:AF181">$A181*Total_Maximum_Demand__MVA____Option_4_Winter_POE50</f>
        <v>36.85835817805382</v>
      </c>
      <c r="D181" s="20">
        <v>40.716079479815697</v>
      </c>
      <c r="E181" s="20">
        <v>41.125142049272831</v>
      </c>
      <c r="F181" s="20">
        <v>-14.469136951687519</v>
      </c>
      <c r="G181" s="20">
        <v>-13.797691423829445</v>
      </c>
      <c r="H181" s="20">
        <v>-13.161142657023314</v>
      </c>
      <c r="I181" s="20">
        <v>-12.048717616518624</v>
      </c>
      <c r="J181" s="20">
        <v>-9.2508955346483415</v>
      </c>
      <c r="K181" s="20">
        <v>-7.7460267472409123</v>
      </c>
      <c r="L181" s="20">
        <v>-8.843873114785028</v>
      </c>
      <c r="M181" s="20">
        <v>-5.4450939198352835</v>
      </c>
      <c r="N181" s="20">
        <v>-4.8327356791457889</v>
      </c>
      <c r="O181" s="20">
        <v>-4.3925513183091631</v>
      </c>
      <c r="P181" s="20">
        <v>-2.3176515237694573</v>
      </c>
      <c r="Q181" s="20">
        <v>-1.9799215978488871</v>
      </c>
      <c r="R181" s="20">
        <v>-1.9799215978488871</v>
      </c>
      <c r="S181" s="20">
        <v>-1.9799215978488871</v>
      </c>
      <c r="T181" s="20">
        <v>-1.9799215978488871</v>
      </c>
      <c r="U181" s="20">
        <v>-1.9799215978488871</v>
      </c>
      <c r="V181" s="20">
        <v>-1.9799215978488871</v>
      </c>
      <c r="W181" s="20">
        <v>-1.9799215978488871</v>
      </c>
      <c r="X181" s="20">
        <v>-1.9799215978488871</v>
      </c>
      <c r="Y181" s="20">
        <v>-1.9799215978488871</v>
      </c>
      <c r="Z181" s="20">
        <v>-1.9799215978488871</v>
      </c>
      <c r="AA181" s="20">
        <v>-1.9799215978488871</v>
      </c>
      <c r="AB181" s="20">
        <v>-1.9799215978488871</v>
      </c>
      <c r="AC181" s="20">
        <v>-1.9799215978488871</v>
      </c>
      <c r="AD181" s="20">
        <v>-1.9799215978488871</v>
      </c>
      <c r="AE181" s="20">
        <v>-1.9799215978488871</v>
      </c>
      <c r="AF181" s="20">
        <v>-1.9799215978488871</v>
      </c>
      <c r="AH181" s="22">
        <v>0.85</v>
      </c>
      <c r="AI181" s="20">
        <f ca="1"/>
        <v>40.121802679658892</v>
      </c>
      <c r="AJ181" s="20" cm="1">
        <f t="array" ref="AJ181:BM181">$AH181*Total_Maximum_Demand__MVA____Option_4_Winter_POE10</f>
        <v>40.403808488612817</v>
      </c>
      <c r="AK181" s="20">
        <v>44.083521917981379</v>
      </c>
      <c r="AL181" s="20">
        <v>44.464588504367256</v>
      </c>
      <c r="AM181" s="20">
        <v>-10.320298434026101</v>
      </c>
      <c r="AN181" s="20">
        <v>-10.35234990067897</v>
      </c>
      <c r="AO181" s="20">
        <v>-10.063164706572287</v>
      </c>
      <c r="AP181" s="20">
        <v>-8.9321215409006829</v>
      </c>
      <c r="AQ181" s="20">
        <v>-5.6826002010436687</v>
      </c>
      <c r="AR181" s="20">
        <v>-4.3416517202398532</v>
      </c>
      <c r="AS181" s="20">
        <v>-5.6109637103328991</v>
      </c>
      <c r="AT181" s="20">
        <v>-2.1046214361193973</v>
      </c>
      <c r="AU181" s="20">
        <v>-3.5767739006787669</v>
      </c>
      <c r="AV181" s="20">
        <v>-2.252143838342596</v>
      </c>
      <c r="AW181" s="20">
        <v>-1.2975880573400758</v>
      </c>
      <c r="AX181" s="20">
        <v>-1.6897648291013994</v>
      </c>
      <c r="AY181" s="20">
        <v>-1.6897648291013994</v>
      </c>
      <c r="AZ181" s="20">
        <v>-1.6897648291013994</v>
      </c>
      <c r="BA181" s="20">
        <v>-1.6897648291013994</v>
      </c>
      <c r="BB181" s="20">
        <v>-1.6897648291013994</v>
      </c>
      <c r="BC181" s="20">
        <v>-1.6897648291013994</v>
      </c>
      <c r="BD181" s="20">
        <v>-1.6897648291013994</v>
      </c>
      <c r="BE181" s="20">
        <v>-1.6897648291013994</v>
      </c>
      <c r="BF181" s="20">
        <v>-1.6897648291013994</v>
      </c>
      <c r="BG181" s="20">
        <v>-1.6897648291013994</v>
      </c>
      <c r="BH181" s="20">
        <v>-1.6897648291013994</v>
      </c>
      <c r="BI181" s="20">
        <v>-1.6897648291013994</v>
      </c>
      <c r="BJ181" s="20">
        <v>-1.6897648291013994</v>
      </c>
      <c r="BK181" s="20">
        <v>-1.6897648291013994</v>
      </c>
      <c r="BL181" s="20">
        <v>-1.6897648291013994</v>
      </c>
      <c r="BM181" s="20">
        <v>-1.6897648291013994</v>
      </c>
    </row>
    <row r="182" spans="1:65">
      <c r="A182" s="22">
        <v>0.8</v>
      </c>
      <c r="B182" s="20">
        <f ca="1"/>
        <v>93.023142509134956</v>
      </c>
      <c r="C182" s="20" cm="1">
        <f t="array" ref="C182:AF182">$A182*Total_Maximum_Demand__MVA____Option_4_Winter_POE50</f>
        <v>34.690219461697716</v>
      </c>
      <c r="D182" s="20">
        <v>38.321015981003015</v>
      </c>
      <c r="E182" s="20">
        <v>38.70601604637443</v>
      </c>
      <c r="F182" s="20">
        <v>-13.618011248647077</v>
      </c>
      <c r="G182" s="20">
        <v>-12.98606251654536</v>
      </c>
      <c r="H182" s="20">
        <v>-12.386957794845472</v>
      </c>
      <c r="I182" s="20">
        <v>-11.339969521429294</v>
      </c>
      <c r="J182" s="20">
        <v>-8.7067252090807923</v>
      </c>
      <c r="K182" s="20">
        <v>-7.2903781150502711</v>
      </c>
      <c r="L182" s="20">
        <v>-8.3236452845035558</v>
      </c>
      <c r="M182" s="20">
        <v>-5.1247942774920325</v>
      </c>
      <c r="N182" s="20">
        <v>-4.5484571097842723</v>
      </c>
      <c r="O182" s="20">
        <v>-4.1341659466439182</v>
      </c>
      <c r="P182" s="20">
        <v>-2.1813190811947836</v>
      </c>
      <c r="Q182" s="20">
        <v>-1.863455621504835</v>
      </c>
      <c r="R182" s="20">
        <v>-1.863455621504835</v>
      </c>
      <c r="S182" s="20">
        <v>-1.863455621504835</v>
      </c>
      <c r="T182" s="20">
        <v>-1.863455621504835</v>
      </c>
      <c r="U182" s="20">
        <v>-1.863455621504835</v>
      </c>
      <c r="V182" s="20">
        <v>-1.863455621504835</v>
      </c>
      <c r="W182" s="20">
        <v>-1.863455621504835</v>
      </c>
      <c r="X182" s="20">
        <v>-1.863455621504835</v>
      </c>
      <c r="Y182" s="20">
        <v>-1.863455621504835</v>
      </c>
      <c r="Z182" s="20">
        <v>-1.863455621504835</v>
      </c>
      <c r="AA182" s="20">
        <v>-1.863455621504835</v>
      </c>
      <c r="AB182" s="20">
        <v>-1.863455621504835</v>
      </c>
      <c r="AC182" s="20">
        <v>-1.863455621504835</v>
      </c>
      <c r="AD182" s="20">
        <v>-1.863455621504835</v>
      </c>
      <c r="AE182" s="20">
        <v>-1.863455621504835</v>
      </c>
      <c r="AF182" s="20">
        <v>-1.863455621504835</v>
      </c>
      <c r="AH182" s="22">
        <v>0.8</v>
      </c>
      <c r="AI182" s="20">
        <f ca="1"/>
        <v>93.023142509134956</v>
      </c>
      <c r="AJ182" s="20" cm="1">
        <f t="array" ref="AJ182:BM182">$AH182*Total_Maximum_Demand__MVA____Option_4_Winter_POE10</f>
        <v>38.027113871635599</v>
      </c>
      <c r="AK182" s="20">
        <v>41.490373569864829</v>
      </c>
      <c r="AL182" s="20">
        <v>41.849024474698595</v>
      </c>
      <c r="AM182" s="20">
        <v>-9.7132220555539792</v>
      </c>
      <c r="AN182" s="20">
        <v>-9.7433881418155011</v>
      </c>
      <c r="AO182" s="20">
        <v>-9.4712138414798002</v>
      </c>
      <c r="AP182" s="20">
        <v>-8.4067026267300555</v>
      </c>
      <c r="AQ182" s="20">
        <v>-5.3483296009822769</v>
      </c>
      <c r="AR182" s="20">
        <v>-4.0862604425786859</v>
      </c>
      <c r="AS182" s="20">
        <v>-5.2809070214897877</v>
      </c>
      <c r="AT182" s="20">
        <v>-1.9808201751711978</v>
      </c>
      <c r="AU182" s="20">
        <v>-3.3663754359329574</v>
      </c>
      <c r="AV182" s="20">
        <v>-2.119664789028326</v>
      </c>
      <c r="AW182" s="20">
        <v>-1.2212593480847773</v>
      </c>
      <c r="AX182" s="20">
        <v>-1.5903668979777876</v>
      </c>
      <c r="AY182" s="20">
        <v>-1.5903668979777876</v>
      </c>
      <c r="AZ182" s="20">
        <v>-1.5903668979777876</v>
      </c>
      <c r="BA182" s="20">
        <v>-1.5903668979777876</v>
      </c>
      <c r="BB182" s="20">
        <v>-1.5903668979777876</v>
      </c>
      <c r="BC182" s="20">
        <v>-1.5903668979777876</v>
      </c>
      <c r="BD182" s="20">
        <v>-1.5903668979777876</v>
      </c>
      <c r="BE182" s="20">
        <v>-1.5903668979777876</v>
      </c>
      <c r="BF182" s="20">
        <v>-1.5903668979777876</v>
      </c>
      <c r="BG182" s="20">
        <v>-1.5903668979777876</v>
      </c>
      <c r="BH182" s="20">
        <v>-1.5903668979777876</v>
      </c>
      <c r="BI182" s="20">
        <v>-1.5903668979777876</v>
      </c>
      <c r="BJ182" s="20">
        <v>-1.5903668979777876</v>
      </c>
      <c r="BK182" s="20">
        <v>-1.5903668979777876</v>
      </c>
      <c r="BL182" s="20">
        <v>-1.5903668979777876</v>
      </c>
      <c r="BM182" s="20">
        <v>-1.5903668979777876</v>
      </c>
    </row>
    <row r="183" spans="1:65">
      <c r="A183" s="22">
        <v>0.75</v>
      </c>
      <c r="B183" s="20">
        <f ca="1"/>
        <v>197.04263093788308</v>
      </c>
      <c r="C183" s="20" cm="1">
        <f t="array" ref="C183:AF183">$A183*Total_Maximum_Demand__MVA____Option_4_Winter_POE50</f>
        <v>32.522080745341604</v>
      </c>
      <c r="D183" s="20">
        <v>35.925952482190326</v>
      </c>
      <c r="E183" s="20">
        <v>36.286890043476028</v>
      </c>
      <c r="F183" s="20">
        <v>-12.766885545606634</v>
      </c>
      <c r="G183" s="20">
        <v>-12.174433609261275</v>
      </c>
      <c r="H183" s="20">
        <v>-11.61277293266763</v>
      </c>
      <c r="I183" s="20">
        <v>-10.631221426339962</v>
      </c>
      <c r="J183" s="20">
        <v>-8.1625548835132431</v>
      </c>
      <c r="K183" s="20">
        <v>-6.834729482859629</v>
      </c>
      <c r="L183" s="20">
        <v>-7.8034174542220835</v>
      </c>
      <c r="M183" s="20">
        <v>-4.8044946351487798</v>
      </c>
      <c r="N183" s="20">
        <v>-4.2641785404227548</v>
      </c>
      <c r="O183" s="20">
        <v>-3.8757805749786733</v>
      </c>
      <c r="P183" s="20">
        <v>-2.0449866386201094</v>
      </c>
      <c r="Q183" s="20">
        <v>-1.7469896451607827</v>
      </c>
      <c r="R183" s="20">
        <v>-1.7469896451607827</v>
      </c>
      <c r="S183" s="20">
        <v>-1.7469896451607827</v>
      </c>
      <c r="T183" s="20">
        <v>-1.7469896451607827</v>
      </c>
      <c r="U183" s="20">
        <v>-1.7469896451607827</v>
      </c>
      <c r="V183" s="20">
        <v>-1.7469896451607827</v>
      </c>
      <c r="W183" s="20">
        <v>-1.7469896451607827</v>
      </c>
      <c r="X183" s="20">
        <v>-1.7469896451607827</v>
      </c>
      <c r="Y183" s="20">
        <v>-1.7469896451607827</v>
      </c>
      <c r="Z183" s="20">
        <v>-1.7469896451607827</v>
      </c>
      <c r="AA183" s="20">
        <v>-1.7469896451607827</v>
      </c>
      <c r="AB183" s="20">
        <v>-1.7469896451607827</v>
      </c>
      <c r="AC183" s="20">
        <v>-1.7469896451607827</v>
      </c>
      <c r="AD183" s="20">
        <v>-1.7469896451607827</v>
      </c>
      <c r="AE183" s="20">
        <v>-1.7469896451607827</v>
      </c>
      <c r="AF183" s="20">
        <v>-1.7469896451607827</v>
      </c>
      <c r="AH183" s="22">
        <v>0.75</v>
      </c>
      <c r="AI183" s="20">
        <f ca="1"/>
        <v>197.04263093788308</v>
      </c>
      <c r="AJ183" s="20" cm="1">
        <f t="array" ref="AJ183:BM183">$AH183*Total_Maximum_Demand__MVA____Option_4_Winter_POE10</f>
        <v>35.650419254658374</v>
      </c>
      <c r="AK183" s="20">
        <v>38.897225221748279</v>
      </c>
      <c r="AL183" s="20">
        <v>39.233460445029934</v>
      </c>
      <c r="AM183" s="20">
        <v>-9.1061456770818552</v>
      </c>
      <c r="AN183" s="20">
        <v>-9.1344263829520322</v>
      </c>
      <c r="AO183" s="20">
        <v>-8.879262976387313</v>
      </c>
      <c r="AP183" s="20">
        <v>-7.8812837125594264</v>
      </c>
      <c r="AQ183" s="20">
        <v>-5.0140590009208843</v>
      </c>
      <c r="AR183" s="20">
        <v>-3.8308691649175177</v>
      </c>
      <c r="AS183" s="20">
        <v>-4.9508503326466755</v>
      </c>
      <c r="AT183" s="20">
        <v>-1.8570189142229978</v>
      </c>
      <c r="AU183" s="20">
        <v>-3.1559769711871475</v>
      </c>
      <c r="AV183" s="20">
        <v>-1.9871857397140555</v>
      </c>
      <c r="AW183" s="20">
        <v>-1.1449306388294787</v>
      </c>
      <c r="AX183" s="20">
        <v>-1.4909689668541759</v>
      </c>
      <c r="AY183" s="20">
        <v>-1.4909689668541759</v>
      </c>
      <c r="AZ183" s="20">
        <v>-1.4909689668541759</v>
      </c>
      <c r="BA183" s="20">
        <v>-1.4909689668541759</v>
      </c>
      <c r="BB183" s="20">
        <v>-1.4909689668541759</v>
      </c>
      <c r="BC183" s="20">
        <v>-1.4909689668541759</v>
      </c>
      <c r="BD183" s="20">
        <v>-1.4909689668541759</v>
      </c>
      <c r="BE183" s="20">
        <v>-1.4909689668541759</v>
      </c>
      <c r="BF183" s="20">
        <v>-1.4909689668541759</v>
      </c>
      <c r="BG183" s="20">
        <v>-1.4909689668541759</v>
      </c>
      <c r="BH183" s="20">
        <v>-1.4909689668541759</v>
      </c>
      <c r="BI183" s="20">
        <v>-1.4909689668541759</v>
      </c>
      <c r="BJ183" s="20">
        <v>-1.4909689668541759</v>
      </c>
      <c r="BK183" s="20">
        <v>-1.4909689668541759</v>
      </c>
      <c r="BL183" s="20">
        <v>-1.4909689668541759</v>
      </c>
      <c r="BM183" s="20">
        <v>-1.4909689668541759</v>
      </c>
    </row>
    <row r="184" spans="1:65">
      <c r="A184" s="22">
        <v>0.7</v>
      </c>
      <c r="B184" s="20">
        <f ca="1"/>
        <v>378.03654080390874</v>
      </c>
      <c r="C184" s="20" cm="1">
        <f t="array" ref="C184:AF184">$A184*Total_Maximum_Demand__MVA____Option_4_Winter_POE50</f>
        <v>30.353942028985497</v>
      </c>
      <c r="D184" s="20">
        <v>33.530888983377636</v>
      </c>
      <c r="E184" s="20">
        <v>33.867764040577626</v>
      </c>
      <c r="F184" s="20">
        <v>-11.915759842566191</v>
      </c>
      <c r="G184" s="20">
        <v>-11.36280470197719</v>
      </c>
      <c r="H184" s="20">
        <v>-10.838588070489788</v>
      </c>
      <c r="I184" s="20">
        <v>-9.9224733312506306</v>
      </c>
      <c r="J184" s="20">
        <v>-7.618384557945693</v>
      </c>
      <c r="K184" s="20">
        <v>-6.3790808506689869</v>
      </c>
      <c r="L184" s="20">
        <v>-7.2831896239406104</v>
      </c>
      <c r="M184" s="20">
        <v>-4.4841949928055271</v>
      </c>
      <c r="N184" s="20">
        <v>-3.9798999710612377</v>
      </c>
      <c r="O184" s="20">
        <v>-3.617395203313428</v>
      </c>
      <c r="P184" s="20">
        <v>-1.9086541960454353</v>
      </c>
      <c r="Q184" s="20">
        <v>-1.6305236688167304</v>
      </c>
      <c r="R184" s="20">
        <v>-1.6305236688167304</v>
      </c>
      <c r="S184" s="20">
        <v>-1.6305236688167304</v>
      </c>
      <c r="T184" s="20">
        <v>-1.6305236688167304</v>
      </c>
      <c r="U184" s="20">
        <v>-1.6305236688167304</v>
      </c>
      <c r="V184" s="20">
        <v>-1.6305236688167304</v>
      </c>
      <c r="W184" s="20">
        <v>-1.6305236688167304</v>
      </c>
      <c r="X184" s="20">
        <v>-1.6305236688167304</v>
      </c>
      <c r="Y184" s="20">
        <v>-1.6305236688167304</v>
      </c>
      <c r="Z184" s="20">
        <v>-1.6305236688167304</v>
      </c>
      <c r="AA184" s="20">
        <v>-1.6305236688167304</v>
      </c>
      <c r="AB184" s="20">
        <v>-1.6305236688167304</v>
      </c>
      <c r="AC184" s="20">
        <v>-1.6305236688167304</v>
      </c>
      <c r="AD184" s="20">
        <v>-1.6305236688167304</v>
      </c>
      <c r="AE184" s="20">
        <v>-1.6305236688167304</v>
      </c>
      <c r="AF184" s="20">
        <v>-1.6305236688167304</v>
      </c>
      <c r="AH184" s="22">
        <v>0.7</v>
      </c>
      <c r="AI184" s="20">
        <f ca="1"/>
        <v>378.03654080390874</v>
      </c>
      <c r="AJ184" s="20" cm="1">
        <f t="array" ref="AJ184:BM184">$AH184*Total_Maximum_Demand__MVA____Option_4_Winter_POE10</f>
        <v>33.273724637681141</v>
      </c>
      <c r="AK184" s="20">
        <v>36.304076873631722</v>
      </c>
      <c r="AL184" s="20">
        <v>36.617896415361265</v>
      </c>
      <c r="AM184" s="20">
        <v>-8.4990692986097311</v>
      </c>
      <c r="AN184" s="20">
        <v>-8.5254646240885634</v>
      </c>
      <c r="AO184" s="20">
        <v>-8.2873121112948258</v>
      </c>
      <c r="AP184" s="20">
        <v>-7.3558647983887973</v>
      </c>
      <c r="AQ184" s="20">
        <v>-4.6797884008594917</v>
      </c>
      <c r="AR184" s="20">
        <v>-3.5754778872563495</v>
      </c>
      <c r="AS184" s="20">
        <v>-4.6207936438035633</v>
      </c>
      <c r="AT184" s="20">
        <v>-1.7332176532747978</v>
      </c>
      <c r="AU184" s="20">
        <v>-2.9455785064413376</v>
      </c>
      <c r="AV184" s="20">
        <v>-1.8547066903997851</v>
      </c>
      <c r="AW184" s="20">
        <v>-1.06860192957418</v>
      </c>
      <c r="AX184" s="20">
        <v>-1.3915710357305642</v>
      </c>
      <c r="AY184" s="20">
        <v>-1.3915710357305642</v>
      </c>
      <c r="AZ184" s="20">
        <v>-1.3915710357305642</v>
      </c>
      <c r="BA184" s="20">
        <v>-1.3915710357305642</v>
      </c>
      <c r="BB184" s="20">
        <v>-1.3915710357305642</v>
      </c>
      <c r="BC184" s="20">
        <v>-1.3915710357305642</v>
      </c>
      <c r="BD184" s="20">
        <v>-1.3915710357305642</v>
      </c>
      <c r="BE184" s="20">
        <v>-1.3915710357305642</v>
      </c>
      <c r="BF184" s="20">
        <v>-1.3915710357305642</v>
      </c>
      <c r="BG184" s="20">
        <v>-1.3915710357305642</v>
      </c>
      <c r="BH184" s="20">
        <v>-1.3915710357305642</v>
      </c>
      <c r="BI184" s="20">
        <v>-1.3915710357305642</v>
      </c>
      <c r="BJ184" s="20">
        <v>-1.3915710357305642</v>
      </c>
      <c r="BK184" s="20">
        <v>-1.3915710357305642</v>
      </c>
      <c r="BL184" s="20">
        <v>-1.3915710357305642</v>
      </c>
      <c r="BM184" s="20">
        <v>-1.3915710357305642</v>
      </c>
    </row>
    <row r="185" spans="1:65">
      <c r="A185" s="22">
        <v>0.65</v>
      </c>
      <c r="B185" s="20">
        <f ca="1"/>
        <v>616.09257003654955</v>
      </c>
      <c r="C185" s="20" cm="1">
        <f t="array" ref="C185:AF185">$A185*Total_Maximum_Demand__MVA____Option_4_Winter_POE50</f>
        <v>28.185803312629393</v>
      </c>
      <c r="D185" s="20">
        <v>31.135825484564947</v>
      </c>
      <c r="E185" s="20">
        <v>31.448638037679224</v>
      </c>
      <c r="F185" s="20">
        <v>-11.064634139525749</v>
      </c>
      <c r="G185" s="20">
        <v>-10.551175794693105</v>
      </c>
      <c r="H185" s="20">
        <v>-10.064403208311946</v>
      </c>
      <c r="I185" s="20">
        <v>-9.2137252361613005</v>
      </c>
      <c r="J185" s="20">
        <v>-7.0742142323781438</v>
      </c>
      <c r="K185" s="20">
        <v>-5.9234322184783457</v>
      </c>
      <c r="L185" s="20">
        <v>-6.7629617936591391</v>
      </c>
      <c r="M185" s="20">
        <v>-4.1638953504622762</v>
      </c>
      <c r="N185" s="20">
        <v>-3.6956214016997211</v>
      </c>
      <c r="O185" s="20">
        <v>-3.3590098316481836</v>
      </c>
      <c r="P185" s="20">
        <v>-1.7723217534707616</v>
      </c>
      <c r="Q185" s="20">
        <v>-1.5140576924726783</v>
      </c>
      <c r="R185" s="20">
        <v>-1.5140576924726783</v>
      </c>
      <c r="S185" s="20">
        <v>-1.5140576924726783</v>
      </c>
      <c r="T185" s="20">
        <v>-1.5140576924726783</v>
      </c>
      <c r="U185" s="20">
        <v>-1.5140576924726783</v>
      </c>
      <c r="V185" s="20">
        <v>-1.5140576924726783</v>
      </c>
      <c r="W185" s="20">
        <v>-1.5140576924726783</v>
      </c>
      <c r="X185" s="20">
        <v>-1.5140576924726783</v>
      </c>
      <c r="Y185" s="20">
        <v>-1.5140576924726783</v>
      </c>
      <c r="Z185" s="20">
        <v>-1.5140576924726783</v>
      </c>
      <c r="AA185" s="20">
        <v>-1.5140576924726783</v>
      </c>
      <c r="AB185" s="20">
        <v>-1.5140576924726783</v>
      </c>
      <c r="AC185" s="20">
        <v>-1.5140576924726783</v>
      </c>
      <c r="AD185" s="20">
        <v>-1.5140576924726783</v>
      </c>
      <c r="AE185" s="20">
        <v>-1.5140576924726783</v>
      </c>
      <c r="AF185" s="20">
        <v>-1.5140576924726783</v>
      </c>
      <c r="AH185" s="22">
        <v>0.65</v>
      </c>
      <c r="AI185" s="20">
        <f ca="1"/>
        <v>616.09257003654955</v>
      </c>
      <c r="AJ185" s="20" cm="1">
        <f t="array" ref="AJ185:BM185">$AH185*Total_Maximum_Demand__MVA____Option_4_Winter_POE10</f>
        <v>30.897030020703923</v>
      </c>
      <c r="AK185" s="20">
        <v>33.710928525515172</v>
      </c>
      <c r="AL185" s="20">
        <v>34.002332385692604</v>
      </c>
      <c r="AM185" s="20">
        <v>-7.891992920137608</v>
      </c>
      <c r="AN185" s="20">
        <v>-7.9165028652250946</v>
      </c>
      <c r="AO185" s="20">
        <v>-7.6953612462023377</v>
      </c>
      <c r="AP185" s="20">
        <v>-6.8304458842181699</v>
      </c>
      <c r="AQ185" s="20">
        <v>-4.3455178007980999</v>
      </c>
      <c r="AR185" s="20">
        <v>-3.3200866095951822</v>
      </c>
      <c r="AS185" s="20">
        <v>-4.2907369549604519</v>
      </c>
      <c r="AT185" s="20">
        <v>-1.6094163923265981</v>
      </c>
      <c r="AU185" s="20">
        <v>-2.7351800416955281</v>
      </c>
      <c r="AV185" s="20">
        <v>-1.7222276410855148</v>
      </c>
      <c r="AW185" s="20">
        <v>-0.99227322031888154</v>
      </c>
      <c r="AX185" s="20">
        <v>-1.2921731046069524</v>
      </c>
      <c r="AY185" s="20">
        <v>-1.2921731046069524</v>
      </c>
      <c r="AZ185" s="20">
        <v>-1.2921731046069524</v>
      </c>
      <c r="BA185" s="20">
        <v>-1.2921731046069524</v>
      </c>
      <c r="BB185" s="20">
        <v>-1.2921731046069524</v>
      </c>
      <c r="BC185" s="20">
        <v>-1.2921731046069524</v>
      </c>
      <c r="BD185" s="20">
        <v>-1.2921731046069524</v>
      </c>
      <c r="BE185" s="20">
        <v>-1.2921731046069524</v>
      </c>
      <c r="BF185" s="20">
        <v>-1.2921731046069524</v>
      </c>
      <c r="BG185" s="20">
        <v>-1.2921731046069524</v>
      </c>
      <c r="BH185" s="20">
        <v>-1.2921731046069524</v>
      </c>
      <c r="BI185" s="20">
        <v>-1.2921731046069524</v>
      </c>
      <c r="BJ185" s="20">
        <v>-1.2921731046069524</v>
      </c>
      <c r="BK185" s="20">
        <v>-1.2921731046069524</v>
      </c>
      <c r="BL185" s="20">
        <v>-1.2921731046069524</v>
      </c>
      <c r="BM185" s="20">
        <v>-1.2921731046069524</v>
      </c>
    </row>
    <row r="186" spans="1:65">
      <c r="A186" s="22">
        <v>0.6</v>
      </c>
      <c r="B186" s="20">
        <f ca="1"/>
        <v>934.98660170519599</v>
      </c>
      <c r="C186" s="20" cm="1">
        <f t="array" ref="C186:AF186">$A186*Total_Maximum_Demand__MVA____Option_4_Winter_POE50</f>
        <v>26.017664596273281</v>
      </c>
      <c r="D186" s="20">
        <v>28.740761985752258</v>
      </c>
      <c r="E186" s="20">
        <v>29.029512034780822</v>
      </c>
      <c r="F186" s="20">
        <v>-10.213508436485307</v>
      </c>
      <c r="G186" s="20">
        <v>-9.7395468874090199</v>
      </c>
      <c r="H186" s="20">
        <v>-9.2902183461341039</v>
      </c>
      <c r="I186" s="20">
        <v>-8.5049771410719703</v>
      </c>
      <c r="J186" s="20">
        <v>-6.5300439068105947</v>
      </c>
      <c r="K186" s="20">
        <v>-5.4677835862877027</v>
      </c>
      <c r="L186" s="20">
        <v>-6.2427339633776668</v>
      </c>
      <c r="M186" s="20">
        <v>-3.8435957081190235</v>
      </c>
      <c r="N186" s="20">
        <v>-3.4113428323382036</v>
      </c>
      <c r="O186" s="20">
        <v>-3.1006244599829387</v>
      </c>
      <c r="P186" s="20">
        <v>-1.6359893108960875</v>
      </c>
      <c r="Q186" s="20">
        <v>-1.3975917161286262</v>
      </c>
      <c r="R186" s="20">
        <v>-1.3975917161286262</v>
      </c>
      <c r="S186" s="20">
        <v>-1.3975917161286262</v>
      </c>
      <c r="T186" s="20">
        <v>-1.3975917161286262</v>
      </c>
      <c r="U186" s="20">
        <v>-1.3975917161286262</v>
      </c>
      <c r="V186" s="20">
        <v>-1.3975917161286262</v>
      </c>
      <c r="W186" s="20">
        <v>-1.3975917161286262</v>
      </c>
      <c r="X186" s="20">
        <v>-1.3975917161286262</v>
      </c>
      <c r="Y186" s="20">
        <v>-1.3975917161286262</v>
      </c>
      <c r="Z186" s="20">
        <v>-1.3975917161286262</v>
      </c>
      <c r="AA186" s="20">
        <v>-1.3975917161286262</v>
      </c>
      <c r="AB186" s="20">
        <v>-1.3975917161286262</v>
      </c>
      <c r="AC186" s="20">
        <v>-1.3975917161286262</v>
      </c>
      <c r="AD186" s="20">
        <v>-1.3975917161286262</v>
      </c>
      <c r="AE186" s="20">
        <v>-1.3975917161286262</v>
      </c>
      <c r="AF186" s="20">
        <v>-1.3975917161286262</v>
      </c>
      <c r="AH186" s="22">
        <v>0.6</v>
      </c>
      <c r="AI186" s="20">
        <f ca="1"/>
        <v>934.98660170519599</v>
      </c>
      <c r="AJ186" s="20" cm="1">
        <f t="array" ref="AJ186:BM186">$AH186*Total_Maximum_Demand__MVA____Option_4_Winter_POE10</f>
        <v>28.520335403726694</v>
      </c>
      <c r="AK186" s="20">
        <v>31.117780177398622</v>
      </c>
      <c r="AL186" s="20">
        <v>31.386768356023943</v>
      </c>
      <c r="AM186" s="20">
        <v>-7.284916541665484</v>
      </c>
      <c r="AN186" s="20">
        <v>-7.3075411063616258</v>
      </c>
      <c r="AO186" s="20">
        <v>-7.1034103811098506</v>
      </c>
      <c r="AP186" s="20">
        <v>-6.3050269700475408</v>
      </c>
      <c r="AQ186" s="20">
        <v>-4.0112472007367073</v>
      </c>
      <c r="AR186" s="20">
        <v>-3.064695331934014</v>
      </c>
      <c r="AS186" s="20">
        <v>-3.9606802661173401</v>
      </c>
      <c r="AT186" s="20">
        <v>-1.4856151313783983</v>
      </c>
      <c r="AU186" s="20">
        <v>-2.5247815769497177</v>
      </c>
      <c r="AV186" s="20">
        <v>-1.5897485917712444</v>
      </c>
      <c r="AW186" s="20">
        <v>-0.91594451106358288</v>
      </c>
      <c r="AX186" s="20">
        <v>-1.1927751734833407</v>
      </c>
      <c r="AY186" s="20">
        <v>-1.1927751734833407</v>
      </c>
      <c r="AZ186" s="20">
        <v>-1.1927751734833407</v>
      </c>
      <c r="BA186" s="20">
        <v>-1.1927751734833407</v>
      </c>
      <c r="BB186" s="20">
        <v>-1.1927751734833407</v>
      </c>
      <c r="BC186" s="20">
        <v>-1.1927751734833407</v>
      </c>
      <c r="BD186" s="20">
        <v>-1.1927751734833407</v>
      </c>
      <c r="BE186" s="20">
        <v>-1.1927751734833407</v>
      </c>
      <c r="BF186" s="20">
        <v>-1.1927751734833407</v>
      </c>
      <c r="BG186" s="20">
        <v>-1.1927751734833407</v>
      </c>
      <c r="BH186" s="20">
        <v>-1.1927751734833407</v>
      </c>
      <c r="BI186" s="20">
        <v>-1.1927751734833407</v>
      </c>
      <c r="BJ186" s="20">
        <v>-1.1927751734833407</v>
      </c>
      <c r="BK186" s="20">
        <v>-1.1927751734833407</v>
      </c>
      <c r="BL186" s="20">
        <v>-1.1927751734833407</v>
      </c>
      <c r="BM186" s="20">
        <v>-1.1927751734833407</v>
      </c>
    </row>
    <row r="187" spans="1:65">
      <c r="A187" s="22">
        <v>0.55000000000000104</v>
      </c>
      <c r="B187" s="20">
        <f ca="1"/>
        <v>1310.9427527404598</v>
      </c>
      <c r="C187" s="20" cm="1">
        <f t="array" ref="C187:AF187">$A187*Total_Maximum_Demand__MVA____Option_4_Winter_POE50</f>
        <v>23.849525879917223</v>
      </c>
      <c r="D187" s="20">
        <v>26.345698486939622</v>
      </c>
      <c r="E187" s="20">
        <v>26.61038603188247</v>
      </c>
      <c r="F187" s="20">
        <v>-9.3623827334448819</v>
      </c>
      <c r="G187" s="20">
        <v>-8.9279179801249526</v>
      </c>
      <c r="H187" s="20">
        <v>-8.5160334839562779</v>
      </c>
      <c r="I187" s="20">
        <v>-7.7962290459826535</v>
      </c>
      <c r="J187" s="20">
        <v>-5.9858735812430561</v>
      </c>
      <c r="K187" s="20">
        <v>-5.0121349540970712</v>
      </c>
      <c r="L187" s="20">
        <v>-5.7225061330962053</v>
      </c>
      <c r="M187" s="20">
        <v>-3.5232960657757784</v>
      </c>
      <c r="N187" s="20">
        <v>-3.1270642629766927</v>
      </c>
      <c r="O187" s="20">
        <v>-2.8422390883176991</v>
      </c>
      <c r="P187" s="20">
        <v>-1.4996568683214164</v>
      </c>
      <c r="Q187" s="20">
        <v>-1.2811257397845763</v>
      </c>
      <c r="R187" s="20">
        <v>-1.2811257397845763</v>
      </c>
      <c r="S187" s="20">
        <v>-1.2811257397845763</v>
      </c>
      <c r="T187" s="20">
        <v>-1.2811257397845763</v>
      </c>
      <c r="U187" s="20">
        <v>-1.2811257397845763</v>
      </c>
      <c r="V187" s="20">
        <v>-1.2811257397845763</v>
      </c>
      <c r="W187" s="20">
        <v>-1.2811257397845763</v>
      </c>
      <c r="X187" s="20">
        <v>-1.2811257397845763</v>
      </c>
      <c r="Y187" s="20">
        <v>-1.2811257397845763</v>
      </c>
      <c r="Z187" s="20">
        <v>-1.2811257397845763</v>
      </c>
      <c r="AA187" s="20">
        <v>-1.2811257397845763</v>
      </c>
      <c r="AB187" s="20">
        <v>-1.2811257397845763</v>
      </c>
      <c r="AC187" s="20">
        <v>-1.2811257397845763</v>
      </c>
      <c r="AD187" s="20">
        <v>-1.2811257397845763</v>
      </c>
      <c r="AE187" s="20">
        <v>-1.2811257397845763</v>
      </c>
      <c r="AF187" s="20">
        <v>-1.2811257397845763</v>
      </c>
      <c r="AH187" s="22">
        <v>0.55000000000000104</v>
      </c>
      <c r="AI187" s="20">
        <f ca="1"/>
        <v>1310.9427527404598</v>
      </c>
      <c r="AJ187" s="20" cm="1">
        <f t="array" ref="AJ187:BM187">$AH187*Total_Maximum_Demand__MVA____Option_4_Winter_POE10</f>
        <v>26.143640786749522</v>
      </c>
      <c r="AK187" s="20">
        <v>28.524631829282125</v>
      </c>
      <c r="AL187" s="20">
        <v>28.771204326355338</v>
      </c>
      <c r="AM187" s="20">
        <v>-6.6778401631933733</v>
      </c>
      <c r="AN187" s="20">
        <v>-6.6985793474981694</v>
      </c>
      <c r="AO187" s="20">
        <v>-6.5114595160173749</v>
      </c>
      <c r="AP187" s="20">
        <v>-5.7796080558769241</v>
      </c>
      <c r="AQ187" s="20">
        <v>-3.6769766006753222</v>
      </c>
      <c r="AR187" s="20">
        <v>-2.8093040542728516</v>
      </c>
      <c r="AS187" s="20">
        <v>-3.6306235772742355</v>
      </c>
      <c r="AT187" s="20">
        <v>-1.361813870430201</v>
      </c>
      <c r="AU187" s="20">
        <v>-2.3143831122039127</v>
      </c>
      <c r="AV187" s="20">
        <v>-1.4572695424569768</v>
      </c>
      <c r="AW187" s="20">
        <v>-0.83961580180828599</v>
      </c>
      <c r="AX187" s="20">
        <v>-1.093377242359731</v>
      </c>
      <c r="AY187" s="20">
        <v>-1.093377242359731</v>
      </c>
      <c r="AZ187" s="20">
        <v>-1.093377242359731</v>
      </c>
      <c r="BA187" s="20">
        <v>-1.093377242359731</v>
      </c>
      <c r="BB187" s="20">
        <v>-1.093377242359731</v>
      </c>
      <c r="BC187" s="20">
        <v>-1.093377242359731</v>
      </c>
      <c r="BD187" s="20">
        <v>-1.093377242359731</v>
      </c>
      <c r="BE187" s="20">
        <v>-1.093377242359731</v>
      </c>
      <c r="BF187" s="20">
        <v>-1.093377242359731</v>
      </c>
      <c r="BG187" s="20">
        <v>-1.093377242359731</v>
      </c>
      <c r="BH187" s="20">
        <v>-1.093377242359731</v>
      </c>
      <c r="BI187" s="20">
        <v>-1.093377242359731</v>
      </c>
      <c r="BJ187" s="20">
        <v>-1.093377242359731</v>
      </c>
      <c r="BK187" s="20">
        <v>-1.093377242359731</v>
      </c>
      <c r="BL187" s="20">
        <v>-1.093377242359731</v>
      </c>
      <c r="BM187" s="20">
        <v>-1.093377242359731</v>
      </c>
    </row>
    <row r="188" spans="1:65">
      <c r="A188" s="22">
        <v>0.500000000000001</v>
      </c>
      <c r="B188" s="20">
        <f ca="1"/>
        <v>1730.2898903774217</v>
      </c>
      <c r="C188" s="20" cm="1">
        <f t="array" ref="C188:AF188">$A188*Total_Maximum_Demand__MVA____Option_4_Winter_POE50</f>
        <v>21.681387163561112</v>
      </c>
      <c r="D188" s="20">
        <v>23.950634988126929</v>
      </c>
      <c r="E188" s="20">
        <v>24.191260028984068</v>
      </c>
      <c r="F188" s="20">
        <v>-8.5112570304044404</v>
      </c>
      <c r="G188" s="20">
        <v>-8.1162890728408659</v>
      </c>
      <c r="H188" s="20">
        <v>-7.741848621778435</v>
      </c>
      <c r="I188" s="20">
        <v>-7.0874809508933225</v>
      </c>
      <c r="J188" s="20">
        <v>-5.4417032556755061</v>
      </c>
      <c r="K188" s="20">
        <v>-4.5564863219064282</v>
      </c>
      <c r="L188" s="20">
        <v>-5.202278302814733</v>
      </c>
      <c r="M188" s="20">
        <v>-3.2029964234325261</v>
      </c>
      <c r="N188" s="20">
        <v>-2.8427856936151756</v>
      </c>
      <c r="O188" s="20">
        <v>-2.5838537166524542</v>
      </c>
      <c r="P188" s="20">
        <v>-1.3633244257467423</v>
      </c>
      <c r="Q188" s="20">
        <v>-1.164659763440524</v>
      </c>
      <c r="R188" s="20">
        <v>-1.164659763440524</v>
      </c>
      <c r="S188" s="20">
        <v>-1.164659763440524</v>
      </c>
      <c r="T188" s="20">
        <v>-1.164659763440524</v>
      </c>
      <c r="U188" s="20">
        <v>-1.164659763440524</v>
      </c>
      <c r="V188" s="20">
        <v>-1.164659763440524</v>
      </c>
      <c r="W188" s="20">
        <v>-1.164659763440524</v>
      </c>
      <c r="X188" s="20">
        <v>-1.164659763440524</v>
      </c>
      <c r="Y188" s="20">
        <v>-1.164659763440524</v>
      </c>
      <c r="Z188" s="20">
        <v>-1.164659763440524</v>
      </c>
      <c r="AA188" s="20">
        <v>-1.164659763440524</v>
      </c>
      <c r="AB188" s="20">
        <v>-1.164659763440524</v>
      </c>
      <c r="AC188" s="20">
        <v>-1.164659763440524</v>
      </c>
      <c r="AD188" s="20">
        <v>-1.164659763440524</v>
      </c>
      <c r="AE188" s="20">
        <v>-1.164659763440524</v>
      </c>
      <c r="AF188" s="20">
        <v>-1.164659763440524</v>
      </c>
      <c r="AH188" s="22">
        <v>0.500000000000001</v>
      </c>
      <c r="AI188" s="20">
        <f ca="1"/>
        <v>1730.2898903774217</v>
      </c>
      <c r="AJ188" s="20" cm="1">
        <f t="array" ref="AJ188:BM188">$AH188*Total_Maximum_Demand__MVA____Option_4_Winter_POE10</f>
        <v>23.766946169772293</v>
      </c>
      <c r="AK188" s="20">
        <v>25.931483481165571</v>
      </c>
      <c r="AL188" s="20">
        <v>26.155640296686673</v>
      </c>
      <c r="AM188" s="20">
        <v>-6.0707637847212492</v>
      </c>
      <c r="AN188" s="20">
        <v>-6.0896175886347006</v>
      </c>
      <c r="AO188" s="20">
        <v>-5.9195086509248869</v>
      </c>
      <c r="AP188" s="20">
        <v>-5.2541891417062949</v>
      </c>
      <c r="AQ188" s="20">
        <v>-3.3427060006139295</v>
      </c>
      <c r="AR188" s="20">
        <v>-2.5539127766116834</v>
      </c>
      <c r="AS188" s="20">
        <v>-3.3005668884311237</v>
      </c>
      <c r="AT188" s="20">
        <v>-1.238012609482001</v>
      </c>
      <c r="AU188" s="20">
        <v>-2.1039846474581023</v>
      </c>
      <c r="AV188" s="20">
        <v>-1.3247904931427064</v>
      </c>
      <c r="AW188" s="20">
        <v>-0.76328709255298732</v>
      </c>
      <c r="AX188" s="20">
        <v>-0.99397931123611927</v>
      </c>
      <c r="AY188" s="20">
        <v>-0.99397931123611927</v>
      </c>
      <c r="AZ188" s="20">
        <v>-0.99397931123611927</v>
      </c>
      <c r="BA188" s="20">
        <v>-0.99397931123611927</v>
      </c>
      <c r="BB188" s="20">
        <v>-0.99397931123611927</v>
      </c>
      <c r="BC188" s="20">
        <v>-0.99397931123611927</v>
      </c>
      <c r="BD188" s="20">
        <v>-0.99397931123611927</v>
      </c>
      <c r="BE188" s="20">
        <v>-0.99397931123611927</v>
      </c>
      <c r="BF188" s="20">
        <v>-0.99397931123611927</v>
      </c>
      <c r="BG188" s="20">
        <v>-0.99397931123611927</v>
      </c>
      <c r="BH188" s="20">
        <v>-0.99397931123611927</v>
      </c>
      <c r="BI188" s="20">
        <v>-0.99397931123611927</v>
      </c>
      <c r="BJ188" s="20">
        <v>-0.99397931123611927</v>
      </c>
      <c r="BK188" s="20">
        <v>-0.99397931123611927</v>
      </c>
      <c r="BL188" s="20">
        <v>-0.99397931123611927</v>
      </c>
      <c r="BM188" s="20">
        <v>-0.99397931123611927</v>
      </c>
    </row>
    <row r="189" spans="1:65">
      <c r="A189" s="22">
        <v>0.45000000000000101</v>
      </c>
      <c r="B189" s="20">
        <f ca="1"/>
        <v>2168.0633373931873</v>
      </c>
      <c r="C189" s="20" cm="1">
        <f t="array" ref="C189:AF189">$A189*Total_Maximum_Demand__MVA____Option_4_Winter_POE50</f>
        <v>19.513248447205008</v>
      </c>
      <c r="D189" s="20">
        <v>21.555571489314243</v>
      </c>
      <c r="E189" s="20">
        <v>21.772134026085666</v>
      </c>
      <c r="F189" s="20">
        <v>-7.6601313273639979</v>
      </c>
      <c r="G189" s="20">
        <v>-7.3046601655567809</v>
      </c>
      <c r="H189" s="20">
        <v>-6.9676637596005939</v>
      </c>
      <c r="I189" s="20">
        <v>-6.3787328558039915</v>
      </c>
      <c r="J189" s="20">
        <v>-4.8975329301079569</v>
      </c>
      <c r="K189" s="20">
        <v>-4.100837689715787</v>
      </c>
      <c r="L189" s="20">
        <v>-4.6820504725332608</v>
      </c>
      <c r="M189" s="20">
        <v>-2.8826967810892743</v>
      </c>
      <c r="N189" s="20">
        <v>-2.5585071242536586</v>
      </c>
      <c r="O189" s="20">
        <v>-2.3254683449872093</v>
      </c>
      <c r="P189" s="20">
        <v>-1.2269919831720684</v>
      </c>
      <c r="Q189" s="20">
        <v>-1.0481937870964719</v>
      </c>
      <c r="R189" s="20">
        <v>-1.0481937870964719</v>
      </c>
      <c r="S189" s="20">
        <v>-1.0481937870964719</v>
      </c>
      <c r="T189" s="20">
        <v>-1.0481937870964719</v>
      </c>
      <c r="U189" s="20">
        <v>-1.0481937870964719</v>
      </c>
      <c r="V189" s="20">
        <v>-1.0481937870964719</v>
      </c>
      <c r="W189" s="20">
        <v>-1.0481937870964719</v>
      </c>
      <c r="X189" s="20">
        <v>-1.0481937870964719</v>
      </c>
      <c r="Y189" s="20">
        <v>-1.0481937870964719</v>
      </c>
      <c r="Z189" s="20">
        <v>-1.0481937870964719</v>
      </c>
      <c r="AA189" s="20">
        <v>-1.0481937870964719</v>
      </c>
      <c r="AB189" s="20">
        <v>-1.0481937870964719</v>
      </c>
      <c r="AC189" s="20">
        <v>-1.0481937870964719</v>
      </c>
      <c r="AD189" s="20">
        <v>-1.0481937870964719</v>
      </c>
      <c r="AE189" s="20">
        <v>-1.0481937870964719</v>
      </c>
      <c r="AF189" s="20">
        <v>-1.0481937870964719</v>
      </c>
      <c r="AH189" s="22">
        <v>0.45000000000000101</v>
      </c>
      <c r="AI189" s="20">
        <f ca="1"/>
        <v>2168.0633373931873</v>
      </c>
      <c r="AJ189" s="20" cm="1">
        <f t="array" ref="AJ189:BM189">$AH189*Total_Maximum_Demand__MVA____Option_4_Winter_POE10</f>
        <v>21.390251552795071</v>
      </c>
      <c r="AK189" s="20">
        <v>23.338335133049018</v>
      </c>
      <c r="AL189" s="20">
        <v>23.540076267018012</v>
      </c>
      <c r="AM189" s="20">
        <v>-5.4636874062491252</v>
      </c>
      <c r="AN189" s="20">
        <v>-5.4806558297712318</v>
      </c>
      <c r="AO189" s="20">
        <v>-5.3275577858323997</v>
      </c>
      <c r="AP189" s="20">
        <v>-4.7287702275356667</v>
      </c>
      <c r="AQ189" s="20">
        <v>-3.0084354005525373</v>
      </c>
      <c r="AR189" s="20">
        <v>-2.2985214989505156</v>
      </c>
      <c r="AS189" s="20">
        <v>-2.9705101995880119</v>
      </c>
      <c r="AT189" s="20">
        <v>-1.1142113485338012</v>
      </c>
      <c r="AU189" s="20">
        <v>-1.8935861827122928</v>
      </c>
      <c r="AV189" s="20">
        <v>-1.1923114438284359</v>
      </c>
      <c r="AW189" s="20">
        <v>-0.68695838329768877</v>
      </c>
      <c r="AX189" s="20">
        <v>-0.89458138011250754</v>
      </c>
      <c r="AY189" s="20">
        <v>-0.89458138011250754</v>
      </c>
      <c r="AZ189" s="20">
        <v>-0.89458138011250754</v>
      </c>
      <c r="BA189" s="20">
        <v>-0.89458138011250754</v>
      </c>
      <c r="BB189" s="20">
        <v>-0.89458138011250754</v>
      </c>
      <c r="BC189" s="20">
        <v>-0.89458138011250754</v>
      </c>
      <c r="BD189" s="20">
        <v>-0.89458138011250754</v>
      </c>
      <c r="BE189" s="20">
        <v>-0.89458138011250754</v>
      </c>
      <c r="BF189" s="20">
        <v>-0.89458138011250754</v>
      </c>
      <c r="BG189" s="20">
        <v>-0.89458138011250754</v>
      </c>
      <c r="BH189" s="20">
        <v>-0.89458138011250754</v>
      </c>
      <c r="BI189" s="20">
        <v>-0.89458138011250754</v>
      </c>
      <c r="BJ189" s="20">
        <v>-0.89458138011250754</v>
      </c>
      <c r="BK189" s="20">
        <v>-0.89458138011250754</v>
      </c>
      <c r="BL189" s="20">
        <v>-0.89458138011250754</v>
      </c>
      <c r="BM189" s="20">
        <v>-0.89458138011250754</v>
      </c>
    </row>
    <row r="190" spans="1:65">
      <c r="A190" s="22">
        <v>0.40000000000000102</v>
      </c>
      <c r="B190" s="20">
        <f ca="1"/>
        <v>2609.7003654077339</v>
      </c>
      <c r="C190" s="20" cm="1">
        <f t="array" ref="C190:AF190">$A190*Total_Maximum_Demand__MVA____Option_4_Winter_POE50</f>
        <v>17.3451097308489</v>
      </c>
      <c r="D190" s="20">
        <v>19.160507990501554</v>
      </c>
      <c r="E190" s="20">
        <v>19.353008023187265</v>
      </c>
      <c r="F190" s="20">
        <v>-6.8090056243235555</v>
      </c>
      <c r="G190" s="20">
        <v>-6.4930312582726968</v>
      </c>
      <c r="H190" s="20">
        <v>-6.1934788974227519</v>
      </c>
      <c r="I190" s="20">
        <v>-5.6699847607146614</v>
      </c>
      <c r="J190" s="20">
        <v>-4.3533626045404077</v>
      </c>
      <c r="K190" s="20">
        <v>-3.6451890575251449</v>
      </c>
      <c r="L190" s="20">
        <v>-4.1618226422517886</v>
      </c>
      <c r="M190" s="20">
        <v>-2.5623971387460225</v>
      </c>
      <c r="N190" s="20">
        <v>-2.2742285548921415</v>
      </c>
      <c r="O190" s="20">
        <v>-2.0670829733219644</v>
      </c>
      <c r="P190" s="20">
        <v>-1.0906595405973945</v>
      </c>
      <c r="Q190" s="20">
        <v>-0.93172781075241984</v>
      </c>
      <c r="R190" s="20">
        <v>-0.93172781075241984</v>
      </c>
      <c r="S190" s="20">
        <v>-0.93172781075241984</v>
      </c>
      <c r="T190" s="20">
        <v>-0.93172781075241984</v>
      </c>
      <c r="U190" s="20">
        <v>-0.93172781075241984</v>
      </c>
      <c r="V190" s="20">
        <v>-0.93172781075241984</v>
      </c>
      <c r="W190" s="20">
        <v>-0.93172781075241984</v>
      </c>
      <c r="X190" s="20">
        <v>-0.93172781075241984</v>
      </c>
      <c r="Y190" s="20">
        <v>-0.93172781075241984</v>
      </c>
      <c r="Z190" s="20">
        <v>-0.93172781075241984</v>
      </c>
      <c r="AA190" s="20">
        <v>-0.93172781075241984</v>
      </c>
      <c r="AB190" s="20">
        <v>-0.93172781075241984</v>
      </c>
      <c r="AC190" s="20">
        <v>-0.93172781075241984</v>
      </c>
      <c r="AD190" s="20">
        <v>-0.93172781075241984</v>
      </c>
      <c r="AE190" s="20">
        <v>-0.93172781075241984</v>
      </c>
      <c r="AF190" s="20">
        <v>-0.93172781075241984</v>
      </c>
      <c r="AH190" s="22">
        <v>0.40000000000000102</v>
      </c>
      <c r="AI190" s="20">
        <f ca="1"/>
        <v>2609.7003654077339</v>
      </c>
      <c r="AJ190" s="20" cm="1">
        <f t="array" ref="AJ190:BM190">$AH190*Total_Maximum_Demand__MVA____Option_4_Winter_POE10</f>
        <v>19.013556935817846</v>
      </c>
      <c r="AK190" s="20">
        <v>20.745186784932468</v>
      </c>
      <c r="AL190" s="20">
        <v>20.924512237349351</v>
      </c>
      <c r="AM190" s="20">
        <v>-4.856611027777002</v>
      </c>
      <c r="AN190" s="20">
        <v>-4.871694070907763</v>
      </c>
      <c r="AO190" s="20">
        <v>-4.7356069207399125</v>
      </c>
      <c r="AP190" s="20">
        <v>-4.2033513133650384</v>
      </c>
      <c r="AQ190" s="20">
        <v>-2.6741648004911451</v>
      </c>
      <c r="AR190" s="20">
        <v>-2.0431302212893478</v>
      </c>
      <c r="AS190" s="20">
        <v>-2.6404535107449005</v>
      </c>
      <c r="AT190" s="20">
        <v>-0.99041008758560134</v>
      </c>
      <c r="AU190" s="20">
        <v>-1.6831877179664829</v>
      </c>
      <c r="AV190" s="20">
        <v>-1.0598323945141657</v>
      </c>
      <c r="AW190" s="20">
        <v>-0.61062967404239021</v>
      </c>
      <c r="AX190" s="20">
        <v>-0.79518344898889581</v>
      </c>
      <c r="AY190" s="20">
        <v>-0.79518344898889581</v>
      </c>
      <c r="AZ190" s="20">
        <v>-0.79518344898889581</v>
      </c>
      <c r="BA190" s="20">
        <v>-0.79518344898889581</v>
      </c>
      <c r="BB190" s="20">
        <v>-0.79518344898889581</v>
      </c>
      <c r="BC190" s="20">
        <v>-0.79518344898889581</v>
      </c>
      <c r="BD190" s="20">
        <v>-0.79518344898889581</v>
      </c>
      <c r="BE190" s="20">
        <v>-0.79518344898889581</v>
      </c>
      <c r="BF190" s="20">
        <v>-0.79518344898889581</v>
      </c>
      <c r="BG190" s="20">
        <v>-0.79518344898889581</v>
      </c>
      <c r="BH190" s="20">
        <v>-0.79518344898889581</v>
      </c>
      <c r="BI190" s="20">
        <v>-0.79518344898889581</v>
      </c>
      <c r="BJ190" s="20">
        <v>-0.79518344898889581</v>
      </c>
      <c r="BK190" s="20">
        <v>-0.79518344898889581</v>
      </c>
      <c r="BL190" s="20">
        <v>-0.79518344898889581</v>
      </c>
      <c r="BM190" s="20">
        <v>-0.79518344898889581</v>
      </c>
    </row>
    <row r="191" spans="1:65">
      <c r="A191" s="22">
        <v>0.35000000000000098</v>
      </c>
      <c r="B191" s="20">
        <f ca="1"/>
        <v>2998.1388550544452</v>
      </c>
      <c r="C191" s="20" cm="1">
        <f t="array" ref="C191:AF191">$A191*Total_Maximum_Demand__MVA____Option_4_Winter_POE50</f>
        <v>15.176971014492791</v>
      </c>
      <c r="D191" s="20">
        <v>16.765444491688864</v>
      </c>
      <c r="E191" s="20">
        <v>16.933882020288859</v>
      </c>
      <c r="F191" s="20">
        <v>-5.9578799212831122</v>
      </c>
      <c r="G191" s="20">
        <v>-5.6814023509886109</v>
      </c>
      <c r="H191" s="20">
        <v>-5.419294035244909</v>
      </c>
      <c r="I191" s="20">
        <v>-4.9612366656253295</v>
      </c>
      <c r="J191" s="20">
        <v>-3.8091922789728576</v>
      </c>
      <c r="K191" s="20">
        <v>-3.1895404253345023</v>
      </c>
      <c r="L191" s="20">
        <v>-3.6415948119703159</v>
      </c>
      <c r="M191" s="20">
        <v>-2.2420974964027702</v>
      </c>
      <c r="N191" s="20">
        <v>-1.9899499855306244</v>
      </c>
      <c r="O191" s="20">
        <v>-1.8086976016567193</v>
      </c>
      <c r="P191" s="20">
        <v>-0.95432709802272042</v>
      </c>
      <c r="Q191" s="20">
        <v>-0.81526183440836753</v>
      </c>
      <c r="R191" s="20">
        <v>-0.81526183440836753</v>
      </c>
      <c r="S191" s="20">
        <v>-0.81526183440836753</v>
      </c>
      <c r="T191" s="20">
        <v>-0.81526183440836753</v>
      </c>
      <c r="U191" s="20">
        <v>-0.81526183440836753</v>
      </c>
      <c r="V191" s="20">
        <v>-0.81526183440836753</v>
      </c>
      <c r="W191" s="20">
        <v>-0.81526183440836753</v>
      </c>
      <c r="X191" s="20">
        <v>-0.81526183440836753</v>
      </c>
      <c r="Y191" s="20">
        <v>-0.81526183440836753</v>
      </c>
      <c r="Z191" s="20">
        <v>-0.81526183440836753</v>
      </c>
      <c r="AA191" s="20">
        <v>-0.81526183440836753</v>
      </c>
      <c r="AB191" s="20">
        <v>-0.81526183440836753</v>
      </c>
      <c r="AC191" s="20">
        <v>-0.81526183440836753</v>
      </c>
      <c r="AD191" s="20">
        <v>-0.81526183440836753</v>
      </c>
      <c r="AE191" s="20">
        <v>-0.81526183440836753</v>
      </c>
      <c r="AF191" s="20">
        <v>-0.81526183440836753</v>
      </c>
      <c r="AH191" s="22">
        <v>0.35000000000000098</v>
      </c>
      <c r="AI191" s="20">
        <f ca="1"/>
        <v>2998.1388550544452</v>
      </c>
      <c r="AJ191" s="20" cm="1">
        <f t="array" ref="AJ191:BM191">$AH191*Total_Maximum_Demand__MVA____Option_4_Winter_POE10</f>
        <v>16.63686231884062</v>
      </c>
      <c r="AK191" s="20">
        <v>18.152038436815914</v>
      </c>
      <c r="AL191" s="20">
        <v>18.308948207680686</v>
      </c>
      <c r="AM191" s="20">
        <v>-4.249534649304878</v>
      </c>
      <c r="AN191" s="20">
        <v>-4.2627323120442933</v>
      </c>
      <c r="AO191" s="20">
        <v>-4.1436560556474245</v>
      </c>
      <c r="AP191" s="20">
        <v>-3.6779323991944093</v>
      </c>
      <c r="AQ191" s="20">
        <v>-2.3398942004297525</v>
      </c>
      <c r="AR191" s="20">
        <v>-1.7877389436281799</v>
      </c>
      <c r="AS191" s="20">
        <v>-2.3103968219017883</v>
      </c>
      <c r="AT191" s="20">
        <v>-0.86660882663740135</v>
      </c>
      <c r="AU191" s="20">
        <v>-1.472789253220673</v>
      </c>
      <c r="AV191" s="20">
        <v>-0.92735334519989521</v>
      </c>
      <c r="AW191" s="20">
        <v>-0.53430096478709155</v>
      </c>
      <c r="AX191" s="20">
        <v>-0.69578551786528398</v>
      </c>
      <c r="AY191" s="20">
        <v>-0.69578551786528398</v>
      </c>
      <c r="AZ191" s="20">
        <v>-0.69578551786528398</v>
      </c>
      <c r="BA191" s="20">
        <v>-0.69578551786528398</v>
      </c>
      <c r="BB191" s="20">
        <v>-0.69578551786528398</v>
      </c>
      <c r="BC191" s="20">
        <v>-0.69578551786528398</v>
      </c>
      <c r="BD191" s="20">
        <v>-0.69578551786528398</v>
      </c>
      <c r="BE191" s="20">
        <v>-0.69578551786528398</v>
      </c>
      <c r="BF191" s="20">
        <v>-0.69578551786528398</v>
      </c>
      <c r="BG191" s="20">
        <v>-0.69578551786528398</v>
      </c>
      <c r="BH191" s="20">
        <v>-0.69578551786528398</v>
      </c>
      <c r="BI191" s="20">
        <v>-0.69578551786528398</v>
      </c>
      <c r="BJ191" s="20">
        <v>-0.69578551786528398</v>
      </c>
      <c r="BK191" s="20">
        <v>-0.69578551786528398</v>
      </c>
      <c r="BL191" s="20">
        <v>-0.69578551786528398</v>
      </c>
      <c r="BM191" s="20">
        <v>-0.69578551786528398</v>
      </c>
    </row>
    <row r="192" spans="1:65">
      <c r="A192" s="22">
        <v>0.30000000000000099</v>
      </c>
      <c r="B192" s="20">
        <f ca="1"/>
        <v>3309.3057247255288</v>
      </c>
      <c r="C192" s="20" cm="1">
        <f t="array" ref="C192:AF192">$A192*Total_Maximum_Demand__MVA____Option_4_Winter_POE50</f>
        <v>13.008832298136685</v>
      </c>
      <c r="D192" s="20">
        <v>14.370380992876177</v>
      </c>
      <c r="E192" s="20">
        <v>14.514756017390459</v>
      </c>
      <c r="F192" s="20">
        <v>-5.1067542182426706</v>
      </c>
      <c r="G192" s="20">
        <v>-4.8697734437045259</v>
      </c>
      <c r="H192" s="20">
        <v>-4.6451091730670671</v>
      </c>
      <c r="I192" s="20">
        <v>-4.2524885705359994</v>
      </c>
      <c r="J192" s="20">
        <v>-3.265021953405308</v>
      </c>
      <c r="K192" s="20">
        <v>-2.7338917931438607</v>
      </c>
      <c r="L192" s="20">
        <v>-3.1213669816888436</v>
      </c>
      <c r="M192" s="20">
        <v>-1.9217978540595182</v>
      </c>
      <c r="N192" s="20">
        <v>-1.7056714161691076</v>
      </c>
      <c r="O192" s="20">
        <v>-1.5503122299914744</v>
      </c>
      <c r="P192" s="20">
        <v>-0.8179946554480465</v>
      </c>
      <c r="Q192" s="20">
        <v>-0.69879585806431543</v>
      </c>
      <c r="R192" s="20">
        <v>-0.69879585806431543</v>
      </c>
      <c r="S192" s="20">
        <v>-0.69879585806431543</v>
      </c>
      <c r="T192" s="20">
        <v>-0.69879585806431543</v>
      </c>
      <c r="U192" s="20">
        <v>-0.69879585806431543</v>
      </c>
      <c r="V192" s="20">
        <v>-0.69879585806431543</v>
      </c>
      <c r="W192" s="20">
        <v>-0.69879585806431543</v>
      </c>
      <c r="X192" s="20">
        <v>-0.69879585806431543</v>
      </c>
      <c r="Y192" s="20">
        <v>-0.69879585806431543</v>
      </c>
      <c r="Z192" s="20">
        <v>-0.69879585806431543</v>
      </c>
      <c r="AA192" s="20">
        <v>-0.69879585806431543</v>
      </c>
      <c r="AB192" s="20">
        <v>-0.69879585806431543</v>
      </c>
      <c r="AC192" s="20">
        <v>-0.69879585806431543</v>
      </c>
      <c r="AD192" s="20">
        <v>-0.69879585806431543</v>
      </c>
      <c r="AE192" s="20">
        <v>-0.69879585806431543</v>
      </c>
      <c r="AF192" s="20">
        <v>-0.69879585806431543</v>
      </c>
      <c r="AH192" s="22">
        <v>0.30000000000000099</v>
      </c>
      <c r="AI192" s="20">
        <f ca="1"/>
        <v>3309.3057247255288</v>
      </c>
      <c r="AJ192" s="20" cm="1">
        <f t="array" ref="AJ192:BM192">$AH192*Total_Maximum_Demand__MVA____Option_4_Winter_POE10</f>
        <v>14.260167701863395</v>
      </c>
      <c r="AK192" s="20">
        <v>15.558890088699362</v>
      </c>
      <c r="AL192" s="20">
        <v>15.693384178012023</v>
      </c>
      <c r="AM192" s="20">
        <v>-3.642458270832754</v>
      </c>
      <c r="AN192" s="20">
        <v>-3.6537705531808249</v>
      </c>
      <c r="AO192" s="20">
        <v>-3.5517051905549368</v>
      </c>
      <c r="AP192" s="20">
        <v>-3.152513485023781</v>
      </c>
      <c r="AQ192" s="20">
        <v>-2.0056236003683603</v>
      </c>
      <c r="AR192" s="20">
        <v>-1.5323476659670121</v>
      </c>
      <c r="AS192" s="20">
        <v>-1.9803401330586767</v>
      </c>
      <c r="AT192" s="20">
        <v>-0.74280756568920159</v>
      </c>
      <c r="AU192" s="20">
        <v>-1.2623907884748631</v>
      </c>
      <c r="AV192" s="20">
        <v>-0.79487429588562486</v>
      </c>
      <c r="AW192" s="20">
        <v>-0.45797225553179299</v>
      </c>
      <c r="AX192" s="20">
        <v>-0.59638758674167236</v>
      </c>
      <c r="AY192" s="20">
        <v>-0.59638758674167236</v>
      </c>
      <c r="AZ192" s="20">
        <v>-0.59638758674167236</v>
      </c>
      <c r="BA192" s="20">
        <v>-0.59638758674167236</v>
      </c>
      <c r="BB192" s="20">
        <v>-0.59638758674167236</v>
      </c>
      <c r="BC192" s="20">
        <v>-0.59638758674167236</v>
      </c>
      <c r="BD192" s="20">
        <v>-0.59638758674167236</v>
      </c>
      <c r="BE192" s="20">
        <v>-0.59638758674167236</v>
      </c>
      <c r="BF192" s="20">
        <v>-0.59638758674167236</v>
      </c>
      <c r="BG192" s="20">
        <v>-0.59638758674167236</v>
      </c>
      <c r="BH192" s="20">
        <v>-0.59638758674167236</v>
      </c>
      <c r="BI192" s="20">
        <v>-0.59638758674167236</v>
      </c>
      <c r="BJ192" s="20">
        <v>-0.59638758674167236</v>
      </c>
      <c r="BK192" s="20">
        <v>-0.59638758674167236</v>
      </c>
      <c r="BL192" s="20">
        <v>-0.59638758674167236</v>
      </c>
      <c r="BM192" s="20">
        <v>-0.59638758674167236</v>
      </c>
    </row>
    <row r="193" spans="1:65">
      <c r="A193" s="22">
        <v>0.250000000000001</v>
      </c>
      <c r="B193" s="20">
        <f ca="1"/>
        <v>3537.8514007303647</v>
      </c>
      <c r="C193" s="20" cm="1">
        <f t="array" ref="C193:AF193">$A193*Total_Maximum_Demand__MVA____Option_4_Winter_POE50</f>
        <v>10.840693581780577</v>
      </c>
      <c r="D193" s="20">
        <v>11.975317494063489</v>
      </c>
      <c r="E193" s="20">
        <v>12.095630014492057</v>
      </c>
      <c r="F193" s="20">
        <v>-4.2556285152022282</v>
      </c>
      <c r="G193" s="20">
        <v>-4.0581445364204409</v>
      </c>
      <c r="H193" s="20">
        <v>-3.8709243108892255</v>
      </c>
      <c r="I193" s="20">
        <v>-3.5437404754466684</v>
      </c>
      <c r="J193" s="20">
        <v>-2.7208516278377584</v>
      </c>
      <c r="K193" s="20">
        <v>-2.278243160953219</v>
      </c>
      <c r="L193" s="20">
        <v>-2.6011391514073714</v>
      </c>
      <c r="M193" s="20">
        <v>-1.6014982117162664</v>
      </c>
      <c r="N193" s="20">
        <v>-1.4213928468075907</v>
      </c>
      <c r="O193" s="20">
        <v>-1.2919268583262296</v>
      </c>
      <c r="P193" s="20">
        <v>-0.68166221287337259</v>
      </c>
      <c r="Q193" s="20">
        <v>-0.58232988172026323</v>
      </c>
      <c r="R193" s="20">
        <v>-0.58232988172026323</v>
      </c>
      <c r="S193" s="20">
        <v>-0.58232988172026323</v>
      </c>
      <c r="T193" s="20">
        <v>-0.58232988172026323</v>
      </c>
      <c r="U193" s="20">
        <v>-0.58232988172026323</v>
      </c>
      <c r="V193" s="20">
        <v>-0.58232988172026323</v>
      </c>
      <c r="W193" s="20">
        <v>-0.58232988172026323</v>
      </c>
      <c r="X193" s="20">
        <v>-0.58232988172026323</v>
      </c>
      <c r="Y193" s="20">
        <v>-0.58232988172026323</v>
      </c>
      <c r="Z193" s="20">
        <v>-0.58232988172026323</v>
      </c>
      <c r="AA193" s="20">
        <v>-0.58232988172026323</v>
      </c>
      <c r="AB193" s="20">
        <v>-0.58232988172026323</v>
      </c>
      <c r="AC193" s="20">
        <v>-0.58232988172026323</v>
      </c>
      <c r="AD193" s="20">
        <v>-0.58232988172026323</v>
      </c>
      <c r="AE193" s="20">
        <v>-0.58232988172026323</v>
      </c>
      <c r="AF193" s="20">
        <v>-0.58232988172026323</v>
      </c>
      <c r="AH193" s="22">
        <v>0.250000000000001</v>
      </c>
      <c r="AI193" s="20">
        <f ca="1"/>
        <v>3537.8514007303647</v>
      </c>
      <c r="AJ193" s="20" cm="1">
        <f t="array" ref="AJ193:BM193">$AH193*Total_Maximum_Demand__MVA____Option_4_Winter_POE10</f>
        <v>11.883473084886171</v>
      </c>
      <c r="AK193" s="20">
        <v>12.965741740582811</v>
      </c>
      <c r="AL193" s="20">
        <v>13.077820148343362</v>
      </c>
      <c r="AM193" s="20">
        <v>-3.0353818923606304</v>
      </c>
      <c r="AN193" s="20">
        <v>-3.0448087943173561</v>
      </c>
      <c r="AO193" s="20">
        <v>-2.9597543254624497</v>
      </c>
      <c r="AP193" s="20">
        <v>-2.6270945708531528</v>
      </c>
      <c r="AQ193" s="20">
        <v>-1.6713530003069681</v>
      </c>
      <c r="AR193" s="20">
        <v>-1.2769563883058443</v>
      </c>
      <c r="AS193" s="20">
        <v>-1.6502834442155652</v>
      </c>
      <c r="AT193" s="20">
        <v>-0.61900630474100171</v>
      </c>
      <c r="AU193" s="20">
        <v>-1.0519923237290534</v>
      </c>
      <c r="AV193" s="20">
        <v>-0.66239524657135451</v>
      </c>
      <c r="AW193" s="20">
        <v>-0.38164354627649438</v>
      </c>
      <c r="AX193" s="20">
        <v>-0.49698965561806063</v>
      </c>
      <c r="AY193" s="20">
        <v>-0.49698965561806063</v>
      </c>
      <c r="AZ193" s="20">
        <v>-0.49698965561806063</v>
      </c>
      <c r="BA193" s="20">
        <v>-0.49698965561806063</v>
      </c>
      <c r="BB193" s="20">
        <v>-0.49698965561806063</v>
      </c>
      <c r="BC193" s="20">
        <v>-0.49698965561806063</v>
      </c>
      <c r="BD193" s="20">
        <v>-0.49698965561806063</v>
      </c>
      <c r="BE193" s="20">
        <v>-0.49698965561806063</v>
      </c>
      <c r="BF193" s="20">
        <v>-0.49698965561806063</v>
      </c>
      <c r="BG193" s="20">
        <v>-0.49698965561806063</v>
      </c>
      <c r="BH193" s="20">
        <v>-0.49698965561806063</v>
      </c>
      <c r="BI193" s="20">
        <v>-0.49698965561806063</v>
      </c>
      <c r="BJ193" s="20">
        <v>-0.49698965561806063</v>
      </c>
      <c r="BK193" s="20">
        <v>-0.49698965561806063</v>
      </c>
      <c r="BL193" s="20">
        <v>-0.49698965561806063</v>
      </c>
      <c r="BM193" s="20">
        <v>-0.49698965561806063</v>
      </c>
    </row>
    <row r="194" spans="1:65">
      <c r="A194" s="22">
        <v>0.20000000000000101</v>
      </c>
      <c r="B194" s="20">
        <f ca="1"/>
        <v>3731.0304506694333</v>
      </c>
      <c r="C194" s="20" cm="1">
        <f t="array" ref="C194:AF194">$A194*Total_Maximum_Demand__MVA____Option_4_Winter_POE50</f>
        <v>8.6725548654244715</v>
      </c>
      <c r="D194" s="20">
        <v>9.5802539952508017</v>
      </c>
      <c r="E194" s="20">
        <v>9.6765040115936571</v>
      </c>
      <c r="F194" s="20">
        <v>-3.4045028121617862</v>
      </c>
      <c r="G194" s="20">
        <v>-3.2465156291363564</v>
      </c>
      <c r="H194" s="20">
        <v>-3.0967394487113835</v>
      </c>
      <c r="I194" s="20">
        <v>-2.8349923803573378</v>
      </c>
      <c r="J194" s="20">
        <v>-2.1766813022702092</v>
      </c>
      <c r="K194" s="20">
        <v>-1.8225945287625769</v>
      </c>
      <c r="L194" s="20">
        <v>-2.0809113211258996</v>
      </c>
      <c r="M194" s="20">
        <v>-1.2811985693730144</v>
      </c>
      <c r="N194" s="20">
        <v>-1.1371142774460736</v>
      </c>
      <c r="O194" s="20">
        <v>-1.0335414866609849</v>
      </c>
      <c r="P194" s="20">
        <v>-0.54532977029869856</v>
      </c>
      <c r="Q194" s="20">
        <v>-0.46586390537621108</v>
      </c>
      <c r="R194" s="20">
        <v>-0.46586390537621108</v>
      </c>
      <c r="S194" s="20">
        <v>-0.46586390537621108</v>
      </c>
      <c r="T194" s="20">
        <v>-0.46586390537621108</v>
      </c>
      <c r="U194" s="20">
        <v>-0.46586390537621108</v>
      </c>
      <c r="V194" s="20">
        <v>-0.46586390537621108</v>
      </c>
      <c r="W194" s="20">
        <v>-0.46586390537621108</v>
      </c>
      <c r="X194" s="20">
        <v>-0.46586390537621108</v>
      </c>
      <c r="Y194" s="20">
        <v>-0.46586390537621108</v>
      </c>
      <c r="Z194" s="20">
        <v>-0.46586390537621108</v>
      </c>
      <c r="AA194" s="20">
        <v>-0.46586390537621108</v>
      </c>
      <c r="AB194" s="20">
        <v>-0.46586390537621108</v>
      </c>
      <c r="AC194" s="20">
        <v>-0.46586390537621108</v>
      </c>
      <c r="AD194" s="20">
        <v>-0.46586390537621108</v>
      </c>
      <c r="AE194" s="20">
        <v>-0.46586390537621108</v>
      </c>
      <c r="AF194" s="20">
        <v>-0.46586390537621108</v>
      </c>
      <c r="AH194" s="22">
        <v>0.20000000000000101</v>
      </c>
      <c r="AI194" s="20">
        <f ca="1"/>
        <v>3731.0304506694333</v>
      </c>
      <c r="AJ194" s="20" cm="1">
        <f t="array" ref="AJ194:BM194">$AH194*Total_Maximum_Demand__MVA____Option_4_Winter_POE10</f>
        <v>9.506778467908946</v>
      </c>
      <c r="AK194" s="20">
        <v>10.372593392466259</v>
      </c>
      <c r="AL194" s="20">
        <v>10.4622561186747</v>
      </c>
      <c r="AM194" s="20">
        <v>-2.4283055138885068</v>
      </c>
      <c r="AN194" s="20">
        <v>-2.4358470354538877</v>
      </c>
      <c r="AO194" s="20">
        <v>-2.367803460369962</v>
      </c>
      <c r="AP194" s="20">
        <v>-2.1016756566825245</v>
      </c>
      <c r="AQ194" s="20">
        <v>-1.3370824002455759</v>
      </c>
      <c r="AR194" s="20">
        <v>-1.0215651106446766</v>
      </c>
      <c r="AS194" s="20">
        <v>-1.3202267553724534</v>
      </c>
      <c r="AT194" s="20">
        <v>-0.49520504379280189</v>
      </c>
      <c r="AU194" s="20">
        <v>-0.84159385898324357</v>
      </c>
      <c r="AV194" s="20">
        <v>-0.52991619725708416</v>
      </c>
      <c r="AW194" s="20">
        <v>-0.30531483702119583</v>
      </c>
      <c r="AX194" s="20">
        <v>-0.39759172449444891</v>
      </c>
      <c r="AY194" s="20">
        <v>-0.39759172449444891</v>
      </c>
      <c r="AZ194" s="20">
        <v>-0.39759172449444891</v>
      </c>
      <c r="BA194" s="20">
        <v>-0.39759172449444891</v>
      </c>
      <c r="BB194" s="20">
        <v>-0.39759172449444891</v>
      </c>
      <c r="BC194" s="20">
        <v>-0.39759172449444891</v>
      </c>
      <c r="BD194" s="20">
        <v>-0.39759172449444891</v>
      </c>
      <c r="BE194" s="20">
        <v>-0.39759172449444891</v>
      </c>
      <c r="BF194" s="20">
        <v>-0.39759172449444891</v>
      </c>
      <c r="BG194" s="20">
        <v>-0.39759172449444891</v>
      </c>
      <c r="BH194" s="20">
        <v>-0.39759172449444891</v>
      </c>
      <c r="BI194" s="20">
        <v>-0.39759172449444891</v>
      </c>
      <c r="BJ194" s="20">
        <v>-0.39759172449444891</v>
      </c>
      <c r="BK194" s="20">
        <v>-0.39759172449444891</v>
      </c>
      <c r="BL194" s="20">
        <v>-0.39759172449444891</v>
      </c>
      <c r="BM194" s="20">
        <v>-0.39759172449444891</v>
      </c>
    </row>
    <row r="195" spans="1:65">
      <c r="A195" s="22">
        <v>0.15000000000000099</v>
      </c>
      <c r="B195" s="20">
        <f ca="1"/>
        <v>3910.241169305215</v>
      </c>
      <c r="C195" s="20" cm="1">
        <f t="array" ref="C195:AF195">$A195*Total_Maximum_Demand__MVA____Option_4_Winter_POE50</f>
        <v>6.5044161490683639</v>
      </c>
      <c r="D195" s="20">
        <v>7.1851904964381124</v>
      </c>
      <c r="E195" s="20">
        <v>7.2573780086952535</v>
      </c>
      <c r="F195" s="20">
        <v>-2.5533771091213437</v>
      </c>
      <c r="G195" s="20">
        <v>-2.434886721852271</v>
      </c>
      <c r="H195" s="20">
        <v>-2.3225545865335415</v>
      </c>
      <c r="I195" s="20">
        <v>-2.1262442852680068</v>
      </c>
      <c r="J195" s="20">
        <v>-1.6325109767026595</v>
      </c>
      <c r="K195" s="20">
        <v>-1.3669458965719348</v>
      </c>
      <c r="L195" s="20">
        <v>-1.5606834908444271</v>
      </c>
      <c r="M195" s="20">
        <v>-0.96089892702976232</v>
      </c>
      <c r="N195" s="20">
        <v>-0.85283570808455655</v>
      </c>
      <c r="O195" s="20">
        <v>-0.77515611499573978</v>
      </c>
      <c r="P195" s="20">
        <v>-0.40899732772402458</v>
      </c>
      <c r="Q195" s="20">
        <v>-0.34939792903215883</v>
      </c>
      <c r="R195" s="20">
        <v>-0.34939792903215883</v>
      </c>
      <c r="S195" s="20">
        <v>-0.34939792903215883</v>
      </c>
      <c r="T195" s="20">
        <v>-0.34939792903215883</v>
      </c>
      <c r="U195" s="20">
        <v>-0.34939792903215883</v>
      </c>
      <c r="V195" s="20">
        <v>-0.34939792903215883</v>
      </c>
      <c r="W195" s="20">
        <v>-0.34939792903215883</v>
      </c>
      <c r="X195" s="20">
        <v>-0.34939792903215883</v>
      </c>
      <c r="Y195" s="20">
        <v>-0.34939792903215883</v>
      </c>
      <c r="Z195" s="20">
        <v>-0.34939792903215883</v>
      </c>
      <c r="AA195" s="20">
        <v>-0.34939792903215883</v>
      </c>
      <c r="AB195" s="20">
        <v>-0.34939792903215883</v>
      </c>
      <c r="AC195" s="20">
        <v>-0.34939792903215883</v>
      </c>
      <c r="AD195" s="20">
        <v>-0.34939792903215883</v>
      </c>
      <c r="AE195" s="20">
        <v>-0.34939792903215883</v>
      </c>
      <c r="AF195" s="20">
        <v>-0.34939792903215883</v>
      </c>
      <c r="AH195" s="22">
        <v>0.15000000000000099</v>
      </c>
      <c r="AI195" s="20">
        <f ca="1"/>
        <v>3910.241169305215</v>
      </c>
      <c r="AJ195" s="20" cm="1">
        <f t="array" ref="AJ195:BM195">$AH195*Total_Maximum_Demand__MVA____Option_4_Winter_POE10</f>
        <v>7.1300838509317215</v>
      </c>
      <c r="AK195" s="20">
        <v>7.779445044349707</v>
      </c>
      <c r="AL195" s="20">
        <v>7.8466920890060381</v>
      </c>
      <c r="AM195" s="20">
        <v>-1.8212291354163832</v>
      </c>
      <c r="AN195" s="20">
        <v>-1.8268852765904187</v>
      </c>
      <c r="AO195" s="20">
        <v>-1.7758525952774744</v>
      </c>
      <c r="AP195" s="20">
        <v>-1.5762567425118956</v>
      </c>
      <c r="AQ195" s="20">
        <v>-1.0028118001841835</v>
      </c>
      <c r="AR195" s="20">
        <v>-0.76617383298350861</v>
      </c>
      <c r="AS195" s="20">
        <v>-0.9901700665293417</v>
      </c>
      <c r="AT195" s="20">
        <v>-0.37140378284460202</v>
      </c>
      <c r="AU195" s="20">
        <v>-0.63119539423743365</v>
      </c>
      <c r="AV195" s="20">
        <v>-0.39743714794281376</v>
      </c>
      <c r="AW195" s="20">
        <v>-0.22898612776589725</v>
      </c>
      <c r="AX195" s="20">
        <v>-0.29819379337083718</v>
      </c>
      <c r="AY195" s="20">
        <v>-0.29819379337083718</v>
      </c>
      <c r="AZ195" s="20">
        <v>-0.29819379337083718</v>
      </c>
      <c r="BA195" s="20">
        <v>-0.29819379337083718</v>
      </c>
      <c r="BB195" s="20">
        <v>-0.29819379337083718</v>
      </c>
      <c r="BC195" s="20">
        <v>-0.29819379337083718</v>
      </c>
      <c r="BD195" s="20">
        <v>-0.29819379337083718</v>
      </c>
      <c r="BE195" s="20">
        <v>-0.29819379337083718</v>
      </c>
      <c r="BF195" s="20">
        <v>-0.29819379337083718</v>
      </c>
      <c r="BG195" s="20">
        <v>-0.29819379337083718</v>
      </c>
      <c r="BH195" s="20">
        <v>-0.29819379337083718</v>
      </c>
      <c r="BI195" s="20">
        <v>-0.29819379337083718</v>
      </c>
      <c r="BJ195" s="20">
        <v>-0.29819379337083718</v>
      </c>
      <c r="BK195" s="20">
        <v>-0.29819379337083718</v>
      </c>
      <c r="BL195" s="20">
        <v>-0.29819379337083718</v>
      </c>
      <c r="BM195" s="20">
        <v>-0.29819379337083718</v>
      </c>
    </row>
    <row r="196" spans="1:65">
      <c r="A196" s="22">
        <v>0.100000000000001</v>
      </c>
      <c r="B196" s="20">
        <f ca="1"/>
        <v>4075.1863580993427</v>
      </c>
      <c r="C196" s="20" cm="1">
        <f t="array" ref="C196:AF196">$A196*Total_Maximum_Demand__MVA____Option_4_Winter_POE50</f>
        <v>4.3362774327122571</v>
      </c>
      <c r="D196" s="20">
        <v>4.7901269976254248</v>
      </c>
      <c r="E196" s="20">
        <v>4.8382520057968526</v>
      </c>
      <c r="F196" s="20">
        <v>-1.7022514060809015</v>
      </c>
      <c r="G196" s="20">
        <v>-1.6232578145681862</v>
      </c>
      <c r="H196" s="20">
        <v>-1.5483697243556995</v>
      </c>
      <c r="I196" s="20">
        <v>-1.417496190178676</v>
      </c>
      <c r="J196" s="20">
        <v>-1.0883406511351099</v>
      </c>
      <c r="K196" s="20">
        <v>-0.91129726438129299</v>
      </c>
      <c r="L196" s="20">
        <v>-1.0404556605629549</v>
      </c>
      <c r="M196" s="20">
        <v>-0.6405992846865104</v>
      </c>
      <c r="N196" s="20">
        <v>-0.5685571387230397</v>
      </c>
      <c r="O196" s="20">
        <v>-0.516770743330495</v>
      </c>
      <c r="P196" s="20">
        <v>-0.27266488514935067</v>
      </c>
      <c r="Q196" s="20">
        <v>-0.23293195268810671</v>
      </c>
      <c r="R196" s="20">
        <v>-0.23293195268810671</v>
      </c>
      <c r="S196" s="20">
        <v>-0.23293195268810671</v>
      </c>
      <c r="T196" s="20">
        <v>-0.23293195268810671</v>
      </c>
      <c r="U196" s="20">
        <v>-0.23293195268810671</v>
      </c>
      <c r="V196" s="20">
        <v>-0.23293195268810671</v>
      </c>
      <c r="W196" s="20">
        <v>-0.23293195268810671</v>
      </c>
      <c r="X196" s="20">
        <v>-0.23293195268810671</v>
      </c>
      <c r="Y196" s="20">
        <v>-0.23293195268810671</v>
      </c>
      <c r="Z196" s="20">
        <v>-0.23293195268810671</v>
      </c>
      <c r="AA196" s="20">
        <v>-0.23293195268810671</v>
      </c>
      <c r="AB196" s="20">
        <v>-0.23293195268810671</v>
      </c>
      <c r="AC196" s="20">
        <v>-0.23293195268810671</v>
      </c>
      <c r="AD196" s="20">
        <v>-0.23293195268810671</v>
      </c>
      <c r="AE196" s="20">
        <v>-0.23293195268810671</v>
      </c>
      <c r="AF196" s="20">
        <v>-0.23293195268810671</v>
      </c>
      <c r="AH196" s="22">
        <v>0.100000000000001</v>
      </c>
      <c r="AI196" s="20">
        <f ca="1"/>
        <v>4075.1863580993427</v>
      </c>
      <c r="AJ196" s="20" cm="1">
        <f t="array" ref="AJ196:BM196">$AH196*Total_Maximum_Demand__MVA____Option_4_Winter_POE10</f>
        <v>4.753389233954497</v>
      </c>
      <c r="AK196" s="20">
        <v>5.186296696233156</v>
      </c>
      <c r="AL196" s="20">
        <v>5.2311280593373768</v>
      </c>
      <c r="AM196" s="20">
        <v>-1.2141527569442596</v>
      </c>
      <c r="AN196" s="20">
        <v>-1.2179235177269498</v>
      </c>
      <c r="AO196" s="20">
        <v>-1.183901730184987</v>
      </c>
      <c r="AP196" s="20">
        <v>-1.0508378283412674</v>
      </c>
      <c r="AQ196" s="20">
        <v>-0.66854120012279128</v>
      </c>
      <c r="AR196" s="20">
        <v>-0.51078255532234085</v>
      </c>
      <c r="AS196" s="20">
        <v>-0.66011337768623002</v>
      </c>
      <c r="AT196" s="20">
        <v>-0.24760252189640219</v>
      </c>
      <c r="AU196" s="20">
        <v>-0.42079692949162389</v>
      </c>
      <c r="AV196" s="20">
        <v>-0.26495809862854341</v>
      </c>
      <c r="AW196" s="20">
        <v>-0.15265741851059869</v>
      </c>
      <c r="AX196" s="20">
        <v>-0.19879586224722545</v>
      </c>
      <c r="AY196" s="20">
        <v>-0.19879586224722545</v>
      </c>
      <c r="AZ196" s="20">
        <v>-0.19879586224722545</v>
      </c>
      <c r="BA196" s="20">
        <v>-0.19879586224722545</v>
      </c>
      <c r="BB196" s="20">
        <v>-0.19879586224722545</v>
      </c>
      <c r="BC196" s="20">
        <v>-0.19879586224722545</v>
      </c>
      <c r="BD196" s="20">
        <v>-0.19879586224722545</v>
      </c>
      <c r="BE196" s="20">
        <v>-0.19879586224722545</v>
      </c>
      <c r="BF196" s="20">
        <v>-0.19879586224722545</v>
      </c>
      <c r="BG196" s="20">
        <v>-0.19879586224722545</v>
      </c>
      <c r="BH196" s="20">
        <v>-0.19879586224722545</v>
      </c>
      <c r="BI196" s="20">
        <v>-0.19879586224722545</v>
      </c>
      <c r="BJ196" s="20">
        <v>-0.19879586224722545</v>
      </c>
      <c r="BK196" s="20">
        <v>-0.19879586224722545</v>
      </c>
      <c r="BL196" s="20">
        <v>-0.19879586224722545</v>
      </c>
      <c r="BM196" s="20">
        <v>-0.19879586224722545</v>
      </c>
    </row>
    <row r="197" spans="1:65">
      <c r="A197" s="22">
        <v>5.0000000000001002E-2</v>
      </c>
      <c r="B197" s="20">
        <f ca="1"/>
        <v>4251.7222898898144</v>
      </c>
      <c r="C197" s="20" cm="1">
        <f t="array" ref="C197:AF197">$A197*Total_Maximum_Demand__MVA____Option_4_Winter_POE50</f>
        <v>2.1681387163561503</v>
      </c>
      <c r="D197" s="20">
        <v>2.3950634988127364</v>
      </c>
      <c r="E197" s="20">
        <v>2.4191260028984503</v>
      </c>
      <c r="F197" s="20">
        <v>-0.85112570304045931</v>
      </c>
      <c r="G197" s="20">
        <v>-0.8116289072841012</v>
      </c>
      <c r="H197" s="20">
        <v>-0.77418486217785754</v>
      </c>
      <c r="I197" s="20">
        <v>-0.708748095089345</v>
      </c>
      <c r="J197" s="20">
        <v>-0.5441703255675604</v>
      </c>
      <c r="K197" s="20">
        <v>-0.45564863219065105</v>
      </c>
      <c r="L197" s="20">
        <v>-0.52022783028148267</v>
      </c>
      <c r="M197" s="20">
        <v>-0.32029964234325842</v>
      </c>
      <c r="N197" s="20">
        <v>-0.28427856936152268</v>
      </c>
      <c r="O197" s="20">
        <v>-0.25838537166525005</v>
      </c>
      <c r="P197" s="20">
        <v>-0.13633244257467669</v>
      </c>
      <c r="Q197" s="20">
        <v>-0.11646597634405452</v>
      </c>
      <c r="R197" s="20">
        <v>-0.11646597634405452</v>
      </c>
      <c r="S197" s="20">
        <v>-0.11646597634405452</v>
      </c>
      <c r="T197" s="20">
        <v>-0.11646597634405452</v>
      </c>
      <c r="U197" s="20">
        <v>-0.11646597634405452</v>
      </c>
      <c r="V197" s="20">
        <v>-0.11646597634405452</v>
      </c>
      <c r="W197" s="20">
        <v>-0.11646597634405452</v>
      </c>
      <c r="X197" s="20">
        <v>-0.11646597634405452</v>
      </c>
      <c r="Y197" s="20">
        <v>-0.11646597634405452</v>
      </c>
      <c r="Z197" s="20">
        <v>-0.11646597634405452</v>
      </c>
      <c r="AA197" s="20">
        <v>-0.11646597634405452</v>
      </c>
      <c r="AB197" s="20">
        <v>-0.11646597634405452</v>
      </c>
      <c r="AC197" s="20">
        <v>-0.11646597634405452</v>
      </c>
      <c r="AD197" s="20">
        <v>-0.11646597634405452</v>
      </c>
      <c r="AE197" s="20">
        <v>-0.11646597634405452</v>
      </c>
      <c r="AF197" s="20">
        <v>-0.11646597634405452</v>
      </c>
      <c r="AH197" s="22">
        <v>5.0000000000001002E-2</v>
      </c>
      <c r="AI197" s="20">
        <f ca="1"/>
        <v>4251.7222898898144</v>
      </c>
      <c r="AJ197" s="20" cm="1">
        <f t="array" ref="AJ197:BM197">$AH197*Total_Maximum_Demand__MVA____Option_4_Winter_POE10</f>
        <v>2.3766946169772725</v>
      </c>
      <c r="AK197" s="20">
        <v>2.5931483481166038</v>
      </c>
      <c r="AL197" s="20">
        <v>2.6155640296687146</v>
      </c>
      <c r="AM197" s="20">
        <v>-0.6070763784721358</v>
      </c>
      <c r="AN197" s="20">
        <v>-0.60896175886348103</v>
      </c>
      <c r="AO197" s="20">
        <v>-0.59195086509249939</v>
      </c>
      <c r="AP197" s="20">
        <v>-0.52541891417063891</v>
      </c>
      <c r="AQ197" s="20">
        <v>-0.33427060006139897</v>
      </c>
      <c r="AR197" s="20">
        <v>-0.25539127766117298</v>
      </c>
      <c r="AS197" s="20">
        <v>-0.33005668884311834</v>
      </c>
      <c r="AT197" s="20">
        <v>-0.12380126094820233</v>
      </c>
      <c r="AU197" s="20">
        <v>-0.21039846474581406</v>
      </c>
      <c r="AV197" s="20">
        <v>-0.13247904931427301</v>
      </c>
      <c r="AW197" s="20">
        <v>-7.6328709255300109E-2</v>
      </c>
      <c r="AX197" s="20">
        <v>-9.9397931123613725E-2</v>
      </c>
      <c r="AY197" s="20">
        <v>-9.9397931123613725E-2</v>
      </c>
      <c r="AZ197" s="20">
        <v>-9.9397931123613725E-2</v>
      </c>
      <c r="BA197" s="20">
        <v>-9.9397931123613725E-2</v>
      </c>
      <c r="BB197" s="20">
        <v>-9.9397931123613725E-2</v>
      </c>
      <c r="BC197" s="20">
        <v>-9.9397931123613725E-2</v>
      </c>
      <c r="BD197" s="20">
        <v>-9.9397931123613725E-2</v>
      </c>
      <c r="BE197" s="20">
        <v>-9.9397931123613725E-2</v>
      </c>
      <c r="BF197" s="20">
        <v>-9.9397931123613725E-2</v>
      </c>
      <c r="BG197" s="20">
        <v>-9.9397931123613725E-2</v>
      </c>
      <c r="BH197" s="20">
        <v>-9.9397931123613725E-2</v>
      </c>
      <c r="BI197" s="20">
        <v>-9.9397931123613725E-2</v>
      </c>
      <c r="BJ197" s="20">
        <v>-9.9397931123613725E-2</v>
      </c>
      <c r="BK197" s="20">
        <v>-9.9397931123613725E-2</v>
      </c>
      <c r="BL197" s="20">
        <v>-9.9397931123613725E-2</v>
      </c>
      <c r="BM197" s="20">
        <v>-9.9397931123613725E-2</v>
      </c>
    </row>
    <row r="198" spans="1:65">
      <c r="A198" s="22">
        <v>9.9920072216264108E-16</v>
      </c>
      <c r="B198" s="20">
        <f ca="1"/>
        <v>4391.7028014610469</v>
      </c>
      <c r="C198" s="20" cm="1">
        <f t="array" ref="C198:AF198">$A198*Total_Maximum_Demand__MVA____Option_4_Winter_POE50</f>
        <v>4.3328115422636075E-14</v>
      </c>
      <c r="D198" s="20">
        <v>4.7862983552780399E-14</v>
      </c>
      <c r="E198" s="20">
        <v>4.834384898197013E-14</v>
      </c>
      <c r="F198" s="20">
        <v>-1.700890834258391E-14</v>
      </c>
      <c r="G198" s="20">
        <v>-1.6219603805726661E-14</v>
      </c>
      <c r="H198" s="20">
        <v>-1.5471321467509689E-14</v>
      </c>
      <c r="I198" s="20">
        <v>-1.4163632168893112E-14</v>
      </c>
      <c r="J198" s="20">
        <v>-1.08747076457315E-14</v>
      </c>
      <c r="K198" s="20">
        <v>-9.1056888467461808E-15</v>
      </c>
      <c r="L198" s="20">
        <v>-1.0396240474127019E-14</v>
      </c>
      <c r="M198" s="20">
        <v>-6.4008726787562611E-15</v>
      </c>
      <c r="N198" s="20">
        <v>-5.6810270360278042E-15</v>
      </c>
      <c r="O198" s="20">
        <v>-5.163576999283502E-15</v>
      </c>
      <c r="P198" s="20">
        <v>-2.7244695014962202E-15</v>
      </c>
      <c r="Q198" s="20">
        <v>-2.3274577534070802E-15</v>
      </c>
      <c r="R198" s="20">
        <v>-2.3274577534070802E-15</v>
      </c>
      <c r="S198" s="20">
        <v>-2.3274577534070802E-15</v>
      </c>
      <c r="T198" s="20">
        <v>-2.3274577534070802E-15</v>
      </c>
      <c r="U198" s="20">
        <v>-2.3274577534070802E-15</v>
      </c>
      <c r="V198" s="20">
        <v>-2.3274577534070802E-15</v>
      </c>
      <c r="W198" s="20">
        <v>-2.3274577534070802E-15</v>
      </c>
      <c r="X198" s="20">
        <v>-2.3274577534070802E-15</v>
      </c>
      <c r="Y198" s="20">
        <v>-2.3274577534070802E-15</v>
      </c>
      <c r="Z198" s="20">
        <v>-2.3274577534070802E-15</v>
      </c>
      <c r="AA198" s="20">
        <v>-2.3274577534070802E-15</v>
      </c>
      <c r="AB198" s="20">
        <v>-2.3274577534070802E-15</v>
      </c>
      <c r="AC198" s="20">
        <v>-2.3274577534070802E-15</v>
      </c>
      <c r="AD198" s="20">
        <v>-2.3274577534070802E-15</v>
      </c>
      <c r="AE198" s="20">
        <v>-2.3274577534070802E-15</v>
      </c>
      <c r="AF198" s="20">
        <v>-2.3274577534070802E-15</v>
      </c>
      <c r="AH198" s="22">
        <v>9.9920072216264108E-16</v>
      </c>
      <c r="AI198" s="20">
        <f ca="1"/>
        <v>4391.7028014610469</v>
      </c>
      <c r="AJ198" s="20" cm="1">
        <f t="array" ref="AJ198:BM198">$AH198*Total_Maximum_Demand__MVA____Option_4_Winter_POE10</f>
        <v>4.7495899552874093E-14</v>
      </c>
      <c r="AK198" s="20">
        <v>5.1821514042258369E-14</v>
      </c>
      <c r="AL198" s="20">
        <v>5.2269469346151094E-14</v>
      </c>
      <c r="AM198" s="20">
        <v>-1.2131823115544537E-14</v>
      </c>
      <c r="AN198" s="20">
        <v>-1.2169500584516204E-14</v>
      </c>
      <c r="AO198" s="20">
        <v>-1.1829554637704273E-14</v>
      </c>
      <c r="AP198" s="20">
        <v>-1.0499979169544053E-14</v>
      </c>
      <c r="AQ198" s="20">
        <v>-6.6800684995816513E-15</v>
      </c>
      <c r="AR198" s="20">
        <v>-5.1037429814615698E-15</v>
      </c>
      <c r="AS198" s="20">
        <v>-6.5958576369329469E-15</v>
      </c>
      <c r="AT198" s="20">
        <v>-2.4740461868817373E-15</v>
      </c>
      <c r="AU198" s="20">
        <v>-4.2046059583184833E-15</v>
      </c>
      <c r="AV198" s="20">
        <v>-2.6474632349247818E-15</v>
      </c>
      <c r="AW198" s="20">
        <v>-1.5253540281927322E-15</v>
      </c>
      <c r="AX198" s="20">
        <v>-1.9863696912037059E-15</v>
      </c>
      <c r="AY198" s="20">
        <v>-1.9863696912037059E-15</v>
      </c>
      <c r="AZ198" s="20">
        <v>-1.9863696912037059E-15</v>
      </c>
      <c r="BA198" s="20">
        <v>-1.9863696912037059E-15</v>
      </c>
      <c r="BB198" s="20">
        <v>-1.9863696912037059E-15</v>
      </c>
      <c r="BC198" s="20">
        <v>-1.9863696912037059E-15</v>
      </c>
      <c r="BD198" s="20">
        <v>-1.9863696912037059E-15</v>
      </c>
      <c r="BE198" s="20">
        <v>-1.9863696912037059E-15</v>
      </c>
      <c r="BF198" s="20">
        <v>-1.9863696912037059E-15</v>
      </c>
      <c r="BG198" s="20">
        <v>-1.9863696912037059E-15</v>
      </c>
      <c r="BH198" s="20">
        <v>-1.9863696912037059E-15</v>
      </c>
      <c r="BI198" s="20">
        <v>-1.9863696912037059E-15</v>
      </c>
      <c r="BJ198" s="20">
        <v>-1.9863696912037059E-15</v>
      </c>
      <c r="BK198" s="20">
        <v>-1.9863696912037059E-15</v>
      </c>
      <c r="BL198" s="20">
        <v>-1.9863696912037059E-15</v>
      </c>
      <c r="BM198" s="20">
        <v>-1.9863696912037059E-15</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45.553333333333327</v>
      </c>
      <c r="D203" s="20">
        <v>48.958217495971745</v>
      </c>
      <c r="E203" s="20">
        <v>49.300371301619464</v>
      </c>
      <c r="F203" s="20">
        <v>-16.867344093273182</v>
      </c>
      <c r="G203" s="20">
        <v>-16.707872523529659</v>
      </c>
      <c r="H203" s="20">
        <v>-16.642348469658224</v>
      </c>
      <c r="I203" s="20">
        <v>-16.432348204799119</v>
      </c>
      <c r="J203" s="20">
        <v>-16.000542078498334</v>
      </c>
      <c r="K203" s="20">
        <v>-15.637287655022213</v>
      </c>
      <c r="L203" s="20">
        <v>-15.470070178006615</v>
      </c>
      <c r="M203" s="20">
        <v>-15.619110173207524</v>
      </c>
      <c r="N203" s="20">
        <v>-14.994239504598859</v>
      </c>
      <c r="O203" s="20">
        <v>-14.895133707696871</v>
      </c>
      <c r="P203" s="20">
        <v>-15.01241894325139</v>
      </c>
      <c r="Q203" s="20">
        <v>-14.777235711574924</v>
      </c>
      <c r="R203" s="20">
        <v>-14.667235711574925</v>
      </c>
      <c r="S203" s="20">
        <v>-14.667235711574925</v>
      </c>
      <c r="T203" s="20">
        <v>-14.667235711574925</v>
      </c>
      <c r="U203" s="20">
        <v>-14.667235711574925</v>
      </c>
      <c r="V203" s="20">
        <v>-14.667235711574925</v>
      </c>
      <c r="W203" s="20">
        <v>-14.667235711574925</v>
      </c>
      <c r="X203" s="20">
        <v>-14.667235711574925</v>
      </c>
      <c r="Y203" s="20">
        <v>-14.667235711574925</v>
      </c>
      <c r="Z203" s="20">
        <v>-14.667235711574925</v>
      </c>
      <c r="AA203" s="20">
        <v>-14.667235711574925</v>
      </c>
      <c r="AB203" s="20">
        <v>-14.667235711574925</v>
      </c>
      <c r="AC203" s="20">
        <v>-14.667235711574925</v>
      </c>
      <c r="AD203" s="20">
        <v>-14.667235711574925</v>
      </c>
      <c r="AE203" s="20">
        <v>-14.667235711574925</v>
      </c>
      <c r="AF203" s="20">
        <v>-14.667235711574925</v>
      </c>
      <c r="AG203" s="20"/>
      <c r="AH203" s="22" cm="1">
        <f t="array" ref="AH203:AH226">Percent_MD</f>
        <v>1</v>
      </c>
      <c r="AI203" s="20" cm="1">
        <f t="array" aca="1" ref="AI203:AI226" ca="1">Summer___MD___Hours</f>
        <v>0</v>
      </c>
      <c r="AJ203" s="20" cm="1">
        <f t="array" ref="AJ203:BM203">$AH203*Total_Maximum_Demand__MVA____Option_4_Summer_POE10</f>
        <v>56.041111111111064</v>
      </c>
      <c r="AK203" s="20">
        <v>59.846297462008209</v>
      </c>
      <c r="AL203" s="20">
        <v>59.951299544149649</v>
      </c>
      <c r="AM203" s="20">
        <v>-6.1619087047871091</v>
      </c>
      <c r="AN203" s="20">
        <v>-6.1327945848198695</v>
      </c>
      <c r="AO203" s="20">
        <v>-5.9250025269632971</v>
      </c>
      <c r="AP203" s="20">
        <v>-5.503891979379631</v>
      </c>
      <c r="AQ203" s="20">
        <v>-4.7622663068116324</v>
      </c>
      <c r="AR203" s="20">
        <v>-4.3758333267535647</v>
      </c>
      <c r="AS203" s="20">
        <v>-4.096262323899893</v>
      </c>
      <c r="AT203" s="20">
        <v>-3.6731463027093909</v>
      </c>
      <c r="AU203" s="20">
        <v>-3.1329544542491732</v>
      </c>
      <c r="AV203" s="20">
        <v>-2.4797428784212627</v>
      </c>
      <c r="AW203" s="20">
        <v>-2.1374117117369451</v>
      </c>
      <c r="AX203" s="20">
        <v>-2.2483908159370856</v>
      </c>
      <c r="AY203" s="20">
        <v>-2.1383908159370861</v>
      </c>
      <c r="AZ203" s="20">
        <v>-2.1383908159370861</v>
      </c>
      <c r="BA203" s="20">
        <v>-2.1383908159370861</v>
      </c>
      <c r="BB203" s="20">
        <v>-2.1383908159370861</v>
      </c>
      <c r="BC203" s="20">
        <v>-2.1383908159370861</v>
      </c>
      <c r="BD203" s="20">
        <v>-2.1383908159370861</v>
      </c>
      <c r="BE203" s="20">
        <v>-2.1383908159370861</v>
      </c>
      <c r="BF203" s="20">
        <v>-2.1383908159370861</v>
      </c>
      <c r="BG203" s="20">
        <v>-2.1383908159370861</v>
      </c>
      <c r="BH203" s="20">
        <v>-2.1383908159370861</v>
      </c>
      <c r="BI203" s="20">
        <v>-2.1383908159370861</v>
      </c>
      <c r="BJ203" s="20">
        <v>-2.1383908159370861</v>
      </c>
      <c r="BK203" s="20">
        <v>-2.1383908159370861</v>
      </c>
      <c r="BL203" s="20">
        <v>-2.1383908159370861</v>
      </c>
      <c r="BM203" s="20">
        <v>-2.1383908159370861</v>
      </c>
    </row>
    <row r="204" spans="1:65">
      <c r="A204" s="22">
        <v>0.99</v>
      </c>
      <c r="B204" s="20">
        <f ca="1"/>
        <v>0.37816428448424311</v>
      </c>
      <c r="C204" s="20" cm="1">
        <f t="array" ref="C204:AF204">$A204*Total_Maximum_Demand__MVA____Option_4_Summer_POE50</f>
        <v>45.097799999999992</v>
      </c>
      <c r="D204" s="20">
        <v>48.46863532101203</v>
      </c>
      <c r="E204" s="20">
        <v>48.80736758860327</v>
      </c>
      <c r="F204" s="20">
        <v>-16.69867065234045</v>
      </c>
      <c r="G204" s="20">
        <v>-16.540793798294363</v>
      </c>
      <c r="H204" s="20">
        <v>-16.47592498496164</v>
      </c>
      <c r="I204" s="20">
        <v>-16.268024722751129</v>
      </c>
      <c r="J204" s="20">
        <v>-15.840536657713351</v>
      </c>
      <c r="K204" s="20">
        <v>-15.480914778471991</v>
      </c>
      <c r="L204" s="20">
        <v>-15.315369476226548</v>
      </c>
      <c r="M204" s="20">
        <v>-15.462919071475449</v>
      </c>
      <c r="N204" s="20">
        <v>-14.844297109552871</v>
      </c>
      <c r="O204" s="20">
        <v>-14.746182370619902</v>
      </c>
      <c r="P204" s="20">
        <v>-14.862294753818876</v>
      </c>
      <c r="Q204" s="20">
        <v>-14.629463354459174</v>
      </c>
      <c r="R204" s="20">
        <v>-14.520563354459176</v>
      </c>
      <c r="S204" s="20">
        <v>-14.520563354459176</v>
      </c>
      <c r="T204" s="20">
        <v>-14.520563354459176</v>
      </c>
      <c r="U204" s="20">
        <v>-14.520563354459176</v>
      </c>
      <c r="V204" s="20">
        <v>-14.520563354459176</v>
      </c>
      <c r="W204" s="20">
        <v>-14.520563354459176</v>
      </c>
      <c r="X204" s="20">
        <v>-14.520563354459176</v>
      </c>
      <c r="Y204" s="20">
        <v>-14.520563354459176</v>
      </c>
      <c r="Z204" s="20">
        <v>-14.520563354459176</v>
      </c>
      <c r="AA204" s="20">
        <v>-14.520563354459176</v>
      </c>
      <c r="AB204" s="20">
        <v>-14.520563354459176</v>
      </c>
      <c r="AC204" s="20">
        <v>-14.520563354459176</v>
      </c>
      <c r="AD204" s="20">
        <v>-14.520563354459176</v>
      </c>
      <c r="AE204" s="20">
        <v>-14.520563354459176</v>
      </c>
      <c r="AF204" s="20">
        <v>-14.520563354459176</v>
      </c>
      <c r="AG204" s="20"/>
      <c r="AH204" s="22">
        <v>0.99</v>
      </c>
      <c r="AI204" s="20">
        <f ca="1"/>
        <v>0</v>
      </c>
      <c r="AJ204" s="20" cm="1">
        <f t="array" ref="AJ204:BM204">$AH204*Total_Maximum_Demand__MVA____Option_4_Summer_POE10</f>
        <v>55.480699999999956</v>
      </c>
      <c r="AK204" s="20">
        <v>59.247834487388126</v>
      </c>
      <c r="AL204" s="20">
        <v>59.351786548708155</v>
      </c>
      <c r="AM204" s="20">
        <v>-6.1002896177392376</v>
      </c>
      <c r="AN204" s="20">
        <v>-6.0714666389716712</v>
      </c>
      <c r="AO204" s="20">
        <v>-5.865752501693664</v>
      </c>
      <c r="AP204" s="20">
        <v>-5.4488530595858347</v>
      </c>
      <c r="AQ204" s="20">
        <v>-4.714643643743516</v>
      </c>
      <c r="AR204" s="20">
        <v>-4.332074993486029</v>
      </c>
      <c r="AS204" s="20">
        <v>-4.0552997006608944</v>
      </c>
      <c r="AT204" s="20">
        <v>-3.6364148396822968</v>
      </c>
      <c r="AU204" s="20">
        <v>-3.1016249097066813</v>
      </c>
      <c r="AV204" s="20">
        <v>-2.4549454496370502</v>
      </c>
      <c r="AW204" s="20">
        <v>-2.1160375946195757</v>
      </c>
      <c r="AX204" s="20">
        <v>-2.2259069077777145</v>
      </c>
      <c r="AY204" s="20">
        <v>-2.1170069077777152</v>
      </c>
      <c r="AZ204" s="20">
        <v>-2.1170069077777152</v>
      </c>
      <c r="BA204" s="20">
        <v>-2.1170069077777152</v>
      </c>
      <c r="BB204" s="20">
        <v>-2.1170069077777152</v>
      </c>
      <c r="BC204" s="20">
        <v>-2.1170069077777152</v>
      </c>
      <c r="BD204" s="20">
        <v>-2.1170069077777152</v>
      </c>
      <c r="BE204" s="20">
        <v>-2.1170069077777152</v>
      </c>
      <c r="BF204" s="20">
        <v>-2.1170069077777152</v>
      </c>
      <c r="BG204" s="20">
        <v>-2.1170069077777152</v>
      </c>
      <c r="BH204" s="20">
        <v>-2.1170069077777152</v>
      </c>
      <c r="BI204" s="20">
        <v>-2.1170069077777152</v>
      </c>
      <c r="BJ204" s="20">
        <v>-2.1170069077777152</v>
      </c>
      <c r="BK204" s="20">
        <v>-2.1170069077777152</v>
      </c>
      <c r="BL204" s="20">
        <v>-2.1170069077777152</v>
      </c>
      <c r="BM204" s="20">
        <v>-2.1170069077777152</v>
      </c>
    </row>
    <row r="205" spans="1:65">
      <c r="A205" s="22">
        <v>0.98</v>
      </c>
      <c r="B205" s="20">
        <f ca="1"/>
        <v>0.37816428448424311</v>
      </c>
      <c r="C205" s="20" cm="1">
        <f t="array" ref="C205:AF205">$A205*Total_Maximum_Demand__MVA____Option_4_Summer_POE50</f>
        <v>44.642266666666657</v>
      </c>
      <c r="D205" s="20">
        <v>47.979053146052308</v>
      </c>
      <c r="E205" s="20">
        <v>48.314363875587077</v>
      </c>
      <c r="F205" s="20">
        <v>-16.529997211407718</v>
      </c>
      <c r="G205" s="20">
        <v>-16.373715073059067</v>
      </c>
      <c r="H205" s="20">
        <v>-16.309501500265061</v>
      </c>
      <c r="I205" s="20">
        <v>-16.103701240703135</v>
      </c>
      <c r="J205" s="20">
        <v>-15.680531236928367</v>
      </c>
      <c r="K205" s="20">
        <v>-15.324541901921769</v>
      </c>
      <c r="L205" s="20">
        <v>-15.160668774446483</v>
      </c>
      <c r="M205" s="20">
        <v>-15.306727969743374</v>
      </c>
      <c r="N205" s="20">
        <v>-14.694354714506881</v>
      </c>
      <c r="O205" s="20">
        <v>-14.597231033542933</v>
      </c>
      <c r="P205" s="20">
        <v>-14.712170564386362</v>
      </c>
      <c r="Q205" s="20">
        <v>-14.481690997343426</v>
      </c>
      <c r="R205" s="20">
        <v>-14.373890997343427</v>
      </c>
      <c r="S205" s="20">
        <v>-14.373890997343427</v>
      </c>
      <c r="T205" s="20">
        <v>-14.373890997343427</v>
      </c>
      <c r="U205" s="20">
        <v>-14.373890997343427</v>
      </c>
      <c r="V205" s="20">
        <v>-14.373890997343427</v>
      </c>
      <c r="W205" s="20">
        <v>-14.373890997343427</v>
      </c>
      <c r="X205" s="20">
        <v>-14.373890997343427</v>
      </c>
      <c r="Y205" s="20">
        <v>-14.373890997343427</v>
      </c>
      <c r="Z205" s="20">
        <v>-14.373890997343427</v>
      </c>
      <c r="AA205" s="20">
        <v>-14.373890997343427</v>
      </c>
      <c r="AB205" s="20">
        <v>-14.373890997343427</v>
      </c>
      <c r="AC205" s="20">
        <v>-14.373890997343427</v>
      </c>
      <c r="AD205" s="20">
        <v>-14.373890997343427</v>
      </c>
      <c r="AE205" s="20">
        <v>-14.373890997343427</v>
      </c>
      <c r="AF205" s="20">
        <v>-14.373890997343427</v>
      </c>
      <c r="AG205" s="20"/>
      <c r="AH205" s="22">
        <v>0.98</v>
      </c>
      <c r="AI205" s="20">
        <f ca="1"/>
        <v>0</v>
      </c>
      <c r="AJ205" s="20" cm="1">
        <f t="array" ref="AJ205:BM205">$AH205*Total_Maximum_Demand__MVA____Option_4_Summer_POE10</f>
        <v>54.920288888888841</v>
      </c>
      <c r="AK205" s="20">
        <v>58.649371512768042</v>
      </c>
      <c r="AL205" s="20">
        <v>58.752273553266654</v>
      </c>
      <c r="AM205" s="20">
        <v>-6.0386705306913671</v>
      </c>
      <c r="AN205" s="20">
        <v>-6.0101386931234719</v>
      </c>
      <c r="AO205" s="20">
        <v>-5.8065024764240309</v>
      </c>
      <c r="AP205" s="20">
        <v>-5.3938141397920383</v>
      </c>
      <c r="AQ205" s="20">
        <v>-4.6670209806753995</v>
      </c>
      <c r="AR205" s="20">
        <v>-4.2883166602184932</v>
      </c>
      <c r="AS205" s="20">
        <v>-4.0143370774218949</v>
      </c>
      <c r="AT205" s="20">
        <v>-3.5996833766552032</v>
      </c>
      <c r="AU205" s="20">
        <v>-3.0702953651641898</v>
      </c>
      <c r="AV205" s="20">
        <v>-2.4301480208528377</v>
      </c>
      <c r="AW205" s="20">
        <v>-2.0946634775022064</v>
      </c>
      <c r="AX205" s="20">
        <v>-2.2034229996183439</v>
      </c>
      <c r="AY205" s="20">
        <v>-2.0956229996183442</v>
      </c>
      <c r="AZ205" s="20">
        <v>-2.0956229996183442</v>
      </c>
      <c r="BA205" s="20">
        <v>-2.0956229996183442</v>
      </c>
      <c r="BB205" s="20">
        <v>-2.0956229996183442</v>
      </c>
      <c r="BC205" s="20">
        <v>-2.0956229996183442</v>
      </c>
      <c r="BD205" s="20">
        <v>-2.0956229996183442</v>
      </c>
      <c r="BE205" s="20">
        <v>-2.0956229996183442</v>
      </c>
      <c r="BF205" s="20">
        <v>-2.0956229996183442</v>
      </c>
      <c r="BG205" s="20">
        <v>-2.0956229996183442</v>
      </c>
      <c r="BH205" s="20">
        <v>-2.0956229996183442</v>
      </c>
      <c r="BI205" s="20">
        <v>-2.0956229996183442</v>
      </c>
      <c r="BJ205" s="20">
        <v>-2.0956229996183442</v>
      </c>
      <c r="BK205" s="20">
        <v>-2.0956229996183442</v>
      </c>
      <c r="BL205" s="20">
        <v>-2.0956229996183442</v>
      </c>
      <c r="BM205" s="20">
        <v>-2.0956229996183442</v>
      </c>
    </row>
    <row r="206" spans="1:65">
      <c r="A206" s="22">
        <v>0.97</v>
      </c>
      <c r="B206" s="20">
        <f ca="1"/>
        <v>0.37816428448424311</v>
      </c>
      <c r="C206" s="20" cm="1">
        <f t="array" ref="C206:AF206">$A206*Total_Maximum_Demand__MVA____Option_4_Summer_POE50</f>
        <v>44.186733333333329</v>
      </c>
      <c r="D206" s="20">
        <v>47.489470971092594</v>
      </c>
      <c r="E206" s="20">
        <v>47.821360162570876</v>
      </c>
      <c r="F206" s="20">
        <v>-16.361323770474986</v>
      </c>
      <c r="G206" s="20">
        <v>-16.206636347823768</v>
      </c>
      <c r="H206" s="20">
        <v>-16.143078015568477</v>
      </c>
      <c r="I206" s="20">
        <v>-15.939377758655144</v>
      </c>
      <c r="J206" s="20">
        <v>-15.520525816143383</v>
      </c>
      <c r="K206" s="20">
        <v>-15.168169025371546</v>
      </c>
      <c r="L206" s="20">
        <v>-15.005968072666416</v>
      </c>
      <c r="M206" s="20">
        <v>-15.150536868011297</v>
      </c>
      <c r="N206" s="20">
        <v>-14.544412319460893</v>
      </c>
      <c r="O206" s="20">
        <v>-14.448279696465965</v>
      </c>
      <c r="P206" s="20">
        <v>-14.562046374953848</v>
      </c>
      <c r="Q206" s="20">
        <v>-14.333918640227676</v>
      </c>
      <c r="R206" s="20">
        <v>-14.227218640227678</v>
      </c>
      <c r="S206" s="20">
        <v>-14.227218640227678</v>
      </c>
      <c r="T206" s="20">
        <v>-14.227218640227678</v>
      </c>
      <c r="U206" s="20">
        <v>-14.227218640227678</v>
      </c>
      <c r="V206" s="20">
        <v>-14.227218640227678</v>
      </c>
      <c r="W206" s="20">
        <v>-14.227218640227678</v>
      </c>
      <c r="X206" s="20">
        <v>-14.227218640227678</v>
      </c>
      <c r="Y206" s="20">
        <v>-14.227218640227678</v>
      </c>
      <c r="Z206" s="20">
        <v>-14.227218640227678</v>
      </c>
      <c r="AA206" s="20">
        <v>-14.227218640227678</v>
      </c>
      <c r="AB206" s="20">
        <v>-14.227218640227678</v>
      </c>
      <c r="AC206" s="20">
        <v>-14.227218640227678</v>
      </c>
      <c r="AD206" s="20">
        <v>-14.227218640227678</v>
      </c>
      <c r="AE206" s="20">
        <v>-14.227218640227678</v>
      </c>
      <c r="AF206" s="20">
        <v>-14.227218640227678</v>
      </c>
      <c r="AG206" s="20"/>
      <c r="AH206" s="22">
        <v>0.97</v>
      </c>
      <c r="AI206" s="20">
        <f ca="1"/>
        <v>0.37816428448424311</v>
      </c>
      <c r="AJ206" s="20" cm="1">
        <f t="array" ref="AJ206:BM206">$AH206*Total_Maximum_Demand__MVA____Option_4_Summer_POE10</f>
        <v>54.359877777777733</v>
      </c>
      <c r="AK206" s="20">
        <v>58.050908538147958</v>
      </c>
      <c r="AL206" s="20">
        <v>58.152760557825161</v>
      </c>
      <c r="AM206" s="20">
        <v>-5.9770514436434956</v>
      </c>
      <c r="AN206" s="20">
        <v>-5.9488107472752736</v>
      </c>
      <c r="AO206" s="20">
        <v>-5.7472524511543979</v>
      </c>
      <c r="AP206" s="20">
        <v>-5.3387752199982419</v>
      </c>
      <c r="AQ206" s="20">
        <v>-4.619398317607283</v>
      </c>
      <c r="AR206" s="20">
        <v>-4.2445583269509575</v>
      </c>
      <c r="AS206" s="20">
        <v>-3.9733744541828959</v>
      </c>
      <c r="AT206" s="20">
        <v>-3.5629519136281091</v>
      </c>
      <c r="AU206" s="20">
        <v>-3.0389658206216978</v>
      </c>
      <c r="AV206" s="20">
        <v>-2.4053505920686247</v>
      </c>
      <c r="AW206" s="20">
        <v>-2.0732893603848366</v>
      </c>
      <c r="AX206" s="20">
        <v>-2.1809390914589728</v>
      </c>
      <c r="AY206" s="20">
        <v>-2.0742390914589737</v>
      </c>
      <c r="AZ206" s="20">
        <v>-2.0742390914589737</v>
      </c>
      <c r="BA206" s="20">
        <v>-2.0742390914589737</v>
      </c>
      <c r="BB206" s="20">
        <v>-2.0742390914589737</v>
      </c>
      <c r="BC206" s="20">
        <v>-2.0742390914589737</v>
      </c>
      <c r="BD206" s="20">
        <v>-2.0742390914589737</v>
      </c>
      <c r="BE206" s="20">
        <v>-2.0742390914589737</v>
      </c>
      <c r="BF206" s="20">
        <v>-2.0742390914589737</v>
      </c>
      <c r="BG206" s="20">
        <v>-2.0742390914589737</v>
      </c>
      <c r="BH206" s="20">
        <v>-2.0742390914589737</v>
      </c>
      <c r="BI206" s="20">
        <v>-2.0742390914589737</v>
      </c>
      <c r="BJ206" s="20">
        <v>-2.0742390914589737</v>
      </c>
      <c r="BK206" s="20">
        <v>-2.0742390914589737</v>
      </c>
      <c r="BL206" s="20">
        <v>-2.0742390914589737</v>
      </c>
      <c r="BM206" s="20">
        <v>-2.0742390914589737</v>
      </c>
    </row>
    <row r="207" spans="1:65">
      <c r="A207" s="22">
        <v>0.95</v>
      </c>
      <c r="B207" s="20">
        <f ca="1"/>
        <v>0.75632856896848621</v>
      </c>
      <c r="C207" s="20" cm="1">
        <f t="array" ref="C207:AF207">$A207*Total_Maximum_Demand__MVA____Option_4_Summer_POE50</f>
        <v>43.275666666666659</v>
      </c>
      <c r="D207" s="20">
        <v>46.510306621173157</v>
      </c>
      <c r="E207" s="20">
        <v>46.835352736538489</v>
      </c>
      <c r="F207" s="20">
        <v>-16.023976888609521</v>
      </c>
      <c r="G207" s="20">
        <v>-15.872478897353176</v>
      </c>
      <c r="H207" s="20">
        <v>-15.810231046175312</v>
      </c>
      <c r="I207" s="20">
        <v>-15.610730794559162</v>
      </c>
      <c r="J207" s="20">
        <v>-15.200514974573418</v>
      </c>
      <c r="K207" s="20">
        <v>-14.855423272271102</v>
      </c>
      <c r="L207" s="20">
        <v>-14.696566669106284</v>
      </c>
      <c r="M207" s="20">
        <v>-14.838154664547147</v>
      </c>
      <c r="N207" s="20">
        <v>-14.244527529368915</v>
      </c>
      <c r="O207" s="20">
        <v>-14.150377022312027</v>
      </c>
      <c r="P207" s="20">
        <v>-14.26179799608882</v>
      </c>
      <c r="Q207" s="20">
        <v>-14.038373925996178</v>
      </c>
      <c r="R207" s="20">
        <v>-13.933873925996178</v>
      </c>
      <c r="S207" s="20">
        <v>-13.933873925996178</v>
      </c>
      <c r="T207" s="20">
        <v>-13.933873925996178</v>
      </c>
      <c r="U207" s="20">
        <v>-13.933873925996178</v>
      </c>
      <c r="V207" s="20">
        <v>-13.933873925996178</v>
      </c>
      <c r="W207" s="20">
        <v>-13.933873925996178</v>
      </c>
      <c r="X207" s="20">
        <v>-13.933873925996178</v>
      </c>
      <c r="Y207" s="20">
        <v>-13.933873925996178</v>
      </c>
      <c r="Z207" s="20">
        <v>-13.933873925996178</v>
      </c>
      <c r="AA207" s="20">
        <v>-13.933873925996178</v>
      </c>
      <c r="AB207" s="20">
        <v>-13.933873925996178</v>
      </c>
      <c r="AC207" s="20">
        <v>-13.933873925996178</v>
      </c>
      <c r="AD207" s="20">
        <v>-13.933873925996178</v>
      </c>
      <c r="AE207" s="20">
        <v>-13.933873925996178</v>
      </c>
      <c r="AF207" s="20">
        <v>-13.933873925996178</v>
      </c>
      <c r="AG207" s="20"/>
      <c r="AH207" s="22">
        <v>0.95</v>
      </c>
      <c r="AI207" s="20">
        <f ca="1"/>
        <v>0.37816428448424311</v>
      </c>
      <c r="AJ207" s="20" cm="1">
        <f t="array" ref="AJ207:BM207">$AH207*Total_Maximum_Demand__MVA____Option_4_Summer_POE10</f>
        <v>53.23905555555551</v>
      </c>
      <c r="AK207" s="20">
        <v>56.853982588907797</v>
      </c>
      <c r="AL207" s="20">
        <v>56.953734566942167</v>
      </c>
      <c r="AM207" s="20">
        <v>-5.8538132695477536</v>
      </c>
      <c r="AN207" s="20">
        <v>-5.826154855578876</v>
      </c>
      <c r="AO207" s="20">
        <v>-5.6287524006151317</v>
      </c>
      <c r="AP207" s="20">
        <v>-5.2286973804106491</v>
      </c>
      <c r="AQ207" s="20">
        <v>-4.524152991471051</v>
      </c>
      <c r="AR207" s="20">
        <v>-4.157041660415886</v>
      </c>
      <c r="AS207" s="20">
        <v>-3.8914492077048983</v>
      </c>
      <c r="AT207" s="20">
        <v>-3.489488987573921</v>
      </c>
      <c r="AU207" s="20">
        <v>-2.9763067315367144</v>
      </c>
      <c r="AV207" s="20">
        <v>-2.3557557345001996</v>
      </c>
      <c r="AW207" s="20">
        <v>-2.0305411261500979</v>
      </c>
      <c r="AX207" s="20">
        <v>-2.1359712751402311</v>
      </c>
      <c r="AY207" s="20">
        <v>-2.0314712751402317</v>
      </c>
      <c r="AZ207" s="20">
        <v>-2.0314712751402317</v>
      </c>
      <c r="BA207" s="20">
        <v>-2.0314712751402317</v>
      </c>
      <c r="BB207" s="20">
        <v>-2.0314712751402317</v>
      </c>
      <c r="BC207" s="20">
        <v>-2.0314712751402317</v>
      </c>
      <c r="BD207" s="20">
        <v>-2.0314712751402317</v>
      </c>
      <c r="BE207" s="20">
        <v>-2.0314712751402317</v>
      </c>
      <c r="BF207" s="20">
        <v>-2.0314712751402317</v>
      </c>
      <c r="BG207" s="20">
        <v>-2.0314712751402317</v>
      </c>
      <c r="BH207" s="20">
        <v>-2.0314712751402317</v>
      </c>
      <c r="BI207" s="20">
        <v>-2.0314712751402317</v>
      </c>
      <c r="BJ207" s="20">
        <v>-2.0314712751402317</v>
      </c>
      <c r="BK207" s="20">
        <v>-2.0314712751402317</v>
      </c>
      <c r="BL207" s="20">
        <v>-2.0314712751402317</v>
      </c>
      <c r="BM207" s="20">
        <v>-2.0314712751402317</v>
      </c>
    </row>
    <row r="208" spans="1:65">
      <c r="A208" s="22">
        <v>0.9</v>
      </c>
      <c r="B208" s="20">
        <f ca="1"/>
        <v>9.0759428276218337</v>
      </c>
      <c r="C208" s="20" cm="1">
        <f t="array" ref="C208:AF208">$A208*Total_Maximum_Demand__MVA____Option_4_Summer_POE50</f>
        <v>40.997999999999998</v>
      </c>
      <c r="D208" s="20">
        <v>44.06239574637457</v>
      </c>
      <c r="E208" s="20">
        <v>44.370334171457522</v>
      </c>
      <c r="F208" s="20">
        <v>-15.180609683945864</v>
      </c>
      <c r="G208" s="20">
        <v>-15.037085271176693</v>
      </c>
      <c r="H208" s="20">
        <v>-14.978113622692401</v>
      </c>
      <c r="I208" s="20">
        <v>-14.789113384319208</v>
      </c>
      <c r="J208" s="20">
        <v>-14.400487870648501</v>
      </c>
      <c r="K208" s="20">
        <v>-14.073558889519992</v>
      </c>
      <c r="L208" s="20">
        <v>-13.923063160205954</v>
      </c>
      <c r="M208" s="20">
        <v>-14.057199155886773</v>
      </c>
      <c r="N208" s="20">
        <v>-13.494815554138974</v>
      </c>
      <c r="O208" s="20">
        <v>-13.405620336927184</v>
      </c>
      <c r="P208" s="20">
        <v>-13.511177048926251</v>
      </c>
      <c r="Q208" s="20">
        <v>-13.299512140417432</v>
      </c>
      <c r="R208" s="20">
        <v>-13.200512140417432</v>
      </c>
      <c r="S208" s="20">
        <v>-13.200512140417432</v>
      </c>
      <c r="T208" s="20">
        <v>-13.200512140417432</v>
      </c>
      <c r="U208" s="20">
        <v>-13.200512140417432</v>
      </c>
      <c r="V208" s="20">
        <v>-13.200512140417432</v>
      </c>
      <c r="W208" s="20">
        <v>-13.200512140417432</v>
      </c>
      <c r="X208" s="20">
        <v>-13.200512140417432</v>
      </c>
      <c r="Y208" s="20">
        <v>-13.200512140417432</v>
      </c>
      <c r="Z208" s="20">
        <v>-13.200512140417432</v>
      </c>
      <c r="AA208" s="20">
        <v>-13.200512140417432</v>
      </c>
      <c r="AB208" s="20">
        <v>-13.200512140417432</v>
      </c>
      <c r="AC208" s="20">
        <v>-13.200512140417432</v>
      </c>
      <c r="AD208" s="20">
        <v>-13.200512140417432</v>
      </c>
      <c r="AE208" s="20">
        <v>-13.200512140417432</v>
      </c>
      <c r="AF208" s="20">
        <v>-13.200512140417432</v>
      </c>
      <c r="AG208" s="20"/>
      <c r="AH208" s="22">
        <v>0.9</v>
      </c>
      <c r="AI208" s="20">
        <f ca="1"/>
        <v>0.75632856896848621</v>
      </c>
      <c r="AJ208" s="20" cm="1">
        <f t="array" ref="AJ208:BM208">$AH208*Total_Maximum_Demand__MVA____Option_4_Summer_POE10</f>
        <v>50.436999999999962</v>
      </c>
      <c r="AK208" s="20">
        <v>53.861667715807393</v>
      </c>
      <c r="AL208" s="20">
        <v>53.956169589734685</v>
      </c>
      <c r="AM208" s="20">
        <v>-5.5457178343083982</v>
      </c>
      <c r="AN208" s="20">
        <v>-5.5195151263378825</v>
      </c>
      <c r="AO208" s="20">
        <v>-5.3325022742669672</v>
      </c>
      <c r="AP208" s="20">
        <v>-4.9535027814416681</v>
      </c>
      <c r="AQ208" s="20">
        <v>-4.2860396761304695</v>
      </c>
      <c r="AR208" s="20">
        <v>-3.9382499940782085</v>
      </c>
      <c r="AS208" s="20">
        <v>-3.6866360915099037</v>
      </c>
      <c r="AT208" s="20">
        <v>-3.305831672438452</v>
      </c>
      <c r="AU208" s="20">
        <v>-2.8196590088242561</v>
      </c>
      <c r="AV208" s="20">
        <v>-2.2317685905791365</v>
      </c>
      <c r="AW208" s="20">
        <v>-1.9236705405632506</v>
      </c>
      <c r="AX208" s="20">
        <v>-2.0235517343433771</v>
      </c>
      <c r="AY208" s="20">
        <v>-1.9245517343433776</v>
      </c>
      <c r="AZ208" s="20">
        <v>-1.9245517343433776</v>
      </c>
      <c r="BA208" s="20">
        <v>-1.9245517343433776</v>
      </c>
      <c r="BB208" s="20">
        <v>-1.9245517343433776</v>
      </c>
      <c r="BC208" s="20">
        <v>-1.9245517343433776</v>
      </c>
      <c r="BD208" s="20">
        <v>-1.9245517343433776</v>
      </c>
      <c r="BE208" s="20">
        <v>-1.9245517343433776</v>
      </c>
      <c r="BF208" s="20">
        <v>-1.9245517343433776</v>
      </c>
      <c r="BG208" s="20">
        <v>-1.9245517343433776</v>
      </c>
      <c r="BH208" s="20">
        <v>-1.9245517343433776</v>
      </c>
      <c r="BI208" s="20">
        <v>-1.9245517343433776</v>
      </c>
      <c r="BJ208" s="20">
        <v>-1.9245517343433776</v>
      </c>
      <c r="BK208" s="20">
        <v>-1.9245517343433776</v>
      </c>
      <c r="BL208" s="20">
        <v>-1.9245517343433776</v>
      </c>
      <c r="BM208" s="20">
        <v>-1.9245517343433776</v>
      </c>
    </row>
    <row r="209" spans="1:65">
      <c r="A209" s="22">
        <v>0.85</v>
      </c>
      <c r="B209" s="20">
        <f ca="1"/>
        <v>40.463578439814057</v>
      </c>
      <c r="C209" s="20" cm="1">
        <f t="array" ref="C209:AF209">$A209*Total_Maximum_Demand__MVA____Option_4_Summer_POE50</f>
        <v>38.720333333333329</v>
      </c>
      <c r="D209" s="20">
        <v>41.614484871575982</v>
      </c>
      <c r="E209" s="20">
        <v>41.90531560637654</v>
      </c>
      <c r="F209" s="20">
        <v>-14.337242479282205</v>
      </c>
      <c r="G209" s="20">
        <v>-14.20169164500021</v>
      </c>
      <c r="H209" s="20">
        <v>-14.14599619920949</v>
      </c>
      <c r="I209" s="20">
        <v>-13.967495974079251</v>
      </c>
      <c r="J209" s="20">
        <v>-13.600460766723584</v>
      </c>
      <c r="K209" s="20">
        <v>-13.291694506768881</v>
      </c>
      <c r="L209" s="20">
        <v>-13.149559651305623</v>
      </c>
      <c r="M209" s="20">
        <v>-13.276243647226394</v>
      </c>
      <c r="N209" s="20">
        <v>-12.745103578909029</v>
      </c>
      <c r="O209" s="20">
        <v>-12.660863651542341</v>
      </c>
      <c r="P209" s="20">
        <v>-12.760556101763681</v>
      </c>
      <c r="Q209" s="20">
        <v>-12.560650354838685</v>
      </c>
      <c r="R209" s="20">
        <v>-12.467150354838687</v>
      </c>
      <c r="S209" s="20">
        <v>-12.467150354838687</v>
      </c>
      <c r="T209" s="20">
        <v>-12.467150354838687</v>
      </c>
      <c r="U209" s="20">
        <v>-12.467150354838687</v>
      </c>
      <c r="V209" s="20">
        <v>-12.467150354838687</v>
      </c>
      <c r="W209" s="20">
        <v>-12.467150354838687</v>
      </c>
      <c r="X209" s="20">
        <v>-12.467150354838687</v>
      </c>
      <c r="Y209" s="20">
        <v>-12.467150354838687</v>
      </c>
      <c r="Z209" s="20">
        <v>-12.467150354838687</v>
      </c>
      <c r="AA209" s="20">
        <v>-12.467150354838687</v>
      </c>
      <c r="AB209" s="20">
        <v>-12.467150354838687</v>
      </c>
      <c r="AC209" s="20">
        <v>-12.467150354838687</v>
      </c>
      <c r="AD209" s="20">
        <v>-12.467150354838687</v>
      </c>
      <c r="AE209" s="20">
        <v>-12.467150354838687</v>
      </c>
      <c r="AF209" s="20">
        <v>-12.467150354838687</v>
      </c>
      <c r="AG209" s="20"/>
      <c r="AH209" s="22">
        <v>0.85</v>
      </c>
      <c r="AI209" s="20">
        <f ca="1"/>
        <v>1.1344928534527294</v>
      </c>
      <c r="AJ209" s="20" cm="1">
        <f t="array" ref="AJ209:BM209">$AH209*Total_Maximum_Demand__MVA____Option_4_Summer_POE10</f>
        <v>47.6349444444444</v>
      </c>
      <c r="AK209" s="20">
        <v>50.869352842706974</v>
      </c>
      <c r="AL209" s="20">
        <v>50.958604612527203</v>
      </c>
      <c r="AM209" s="20">
        <v>-5.2376223990690427</v>
      </c>
      <c r="AN209" s="20">
        <v>-5.2128753970968891</v>
      </c>
      <c r="AO209" s="20">
        <v>-5.0362521479188027</v>
      </c>
      <c r="AP209" s="20">
        <v>-4.6783081824726862</v>
      </c>
      <c r="AQ209" s="20">
        <v>-4.0479263607898872</v>
      </c>
      <c r="AR209" s="20">
        <v>-3.7194583277405298</v>
      </c>
      <c r="AS209" s="20">
        <v>-3.481822975314909</v>
      </c>
      <c r="AT209" s="20">
        <v>-3.1221743573029821</v>
      </c>
      <c r="AU209" s="20">
        <v>-2.6630112861117969</v>
      </c>
      <c r="AV209" s="20">
        <v>-2.1077814466580733</v>
      </c>
      <c r="AW209" s="20">
        <v>-1.8167999549764033</v>
      </c>
      <c r="AX209" s="20">
        <v>-1.9111321935465226</v>
      </c>
      <c r="AY209" s="20">
        <v>-1.8176321935465232</v>
      </c>
      <c r="AZ209" s="20">
        <v>-1.8176321935465232</v>
      </c>
      <c r="BA209" s="20">
        <v>-1.8176321935465232</v>
      </c>
      <c r="BB209" s="20">
        <v>-1.8176321935465232</v>
      </c>
      <c r="BC209" s="20">
        <v>-1.8176321935465232</v>
      </c>
      <c r="BD209" s="20">
        <v>-1.8176321935465232</v>
      </c>
      <c r="BE209" s="20">
        <v>-1.8176321935465232</v>
      </c>
      <c r="BF209" s="20">
        <v>-1.8176321935465232</v>
      </c>
      <c r="BG209" s="20">
        <v>-1.8176321935465232</v>
      </c>
      <c r="BH209" s="20">
        <v>-1.8176321935465232</v>
      </c>
      <c r="BI209" s="20">
        <v>-1.8176321935465232</v>
      </c>
      <c r="BJ209" s="20">
        <v>-1.8176321935465232</v>
      </c>
      <c r="BK209" s="20">
        <v>-1.8176321935465232</v>
      </c>
      <c r="BL209" s="20">
        <v>-1.8176321935465232</v>
      </c>
      <c r="BM209" s="20">
        <v>-1.8176321935465232</v>
      </c>
    </row>
    <row r="210" spans="1:65">
      <c r="A210" s="22">
        <v>0.8</v>
      </c>
      <c r="B210" s="20">
        <f ca="1"/>
        <v>94.54107112106081</v>
      </c>
      <c r="C210" s="20" cm="1">
        <f t="array" ref="C210:AF210">$A210*Total_Maximum_Demand__MVA____Option_4_Summer_POE50</f>
        <v>36.442666666666661</v>
      </c>
      <c r="D210" s="20">
        <v>39.166573996777402</v>
      </c>
      <c r="E210" s="20">
        <v>39.440297041295572</v>
      </c>
      <c r="F210" s="20">
        <v>-13.493875274618546</v>
      </c>
      <c r="G210" s="20">
        <v>-13.366298018823727</v>
      </c>
      <c r="H210" s="20">
        <v>-13.313878775726579</v>
      </c>
      <c r="I210" s="20">
        <v>-13.145878563839297</v>
      </c>
      <c r="J210" s="20">
        <v>-12.800433662798667</v>
      </c>
      <c r="K210" s="20">
        <v>-12.509830124017771</v>
      </c>
      <c r="L210" s="20">
        <v>-12.376056142405293</v>
      </c>
      <c r="M210" s="20">
        <v>-12.495288138566019</v>
      </c>
      <c r="N210" s="20">
        <v>-11.995391603679089</v>
      </c>
      <c r="O210" s="20">
        <v>-11.916106966157498</v>
      </c>
      <c r="P210" s="20">
        <v>-12.009935154601113</v>
      </c>
      <c r="Q210" s="20">
        <v>-11.82178856925994</v>
      </c>
      <c r="R210" s="20">
        <v>-11.733788569259941</v>
      </c>
      <c r="S210" s="20">
        <v>-11.733788569259941</v>
      </c>
      <c r="T210" s="20">
        <v>-11.733788569259941</v>
      </c>
      <c r="U210" s="20">
        <v>-11.733788569259941</v>
      </c>
      <c r="V210" s="20">
        <v>-11.733788569259941</v>
      </c>
      <c r="W210" s="20">
        <v>-11.733788569259941</v>
      </c>
      <c r="X210" s="20">
        <v>-11.733788569259941</v>
      </c>
      <c r="Y210" s="20">
        <v>-11.733788569259941</v>
      </c>
      <c r="Z210" s="20">
        <v>-11.733788569259941</v>
      </c>
      <c r="AA210" s="20">
        <v>-11.733788569259941</v>
      </c>
      <c r="AB210" s="20">
        <v>-11.733788569259941</v>
      </c>
      <c r="AC210" s="20">
        <v>-11.733788569259941</v>
      </c>
      <c r="AD210" s="20">
        <v>-11.733788569259941</v>
      </c>
      <c r="AE210" s="20">
        <v>-11.733788569259941</v>
      </c>
      <c r="AF210" s="20">
        <v>-11.733788569259941</v>
      </c>
      <c r="AG210" s="20"/>
      <c r="AH210" s="22">
        <v>0.8</v>
      </c>
      <c r="AI210" s="20">
        <f ca="1"/>
        <v>2.6471499913897021</v>
      </c>
      <c r="AJ210" s="20" cm="1">
        <f t="array" ref="AJ210:BM210">$AH210*Total_Maximum_Demand__MVA____Option_4_Summer_POE10</f>
        <v>44.832888888888853</v>
      </c>
      <c r="AK210" s="20">
        <v>47.877037969606569</v>
      </c>
      <c r="AL210" s="20">
        <v>47.961039635319722</v>
      </c>
      <c r="AM210" s="20">
        <v>-4.9295269638296872</v>
      </c>
      <c r="AN210" s="20">
        <v>-4.9062356678558956</v>
      </c>
      <c r="AO210" s="20">
        <v>-4.7400020215706382</v>
      </c>
      <c r="AP210" s="20">
        <v>-4.4031135835037052</v>
      </c>
      <c r="AQ210" s="20">
        <v>-3.8098130454493062</v>
      </c>
      <c r="AR210" s="20">
        <v>-3.5006666614028519</v>
      </c>
      <c r="AS210" s="20">
        <v>-3.2770098591199144</v>
      </c>
      <c r="AT210" s="20">
        <v>-2.9385170421675131</v>
      </c>
      <c r="AU210" s="20">
        <v>-2.5063635633993386</v>
      </c>
      <c r="AV210" s="20">
        <v>-1.9837943027370102</v>
      </c>
      <c r="AW210" s="20">
        <v>-1.7099293693895561</v>
      </c>
      <c r="AX210" s="20">
        <v>-1.7987126527496686</v>
      </c>
      <c r="AY210" s="20">
        <v>-1.710712652749669</v>
      </c>
      <c r="AZ210" s="20">
        <v>-1.710712652749669</v>
      </c>
      <c r="BA210" s="20">
        <v>-1.710712652749669</v>
      </c>
      <c r="BB210" s="20">
        <v>-1.710712652749669</v>
      </c>
      <c r="BC210" s="20">
        <v>-1.710712652749669</v>
      </c>
      <c r="BD210" s="20">
        <v>-1.710712652749669</v>
      </c>
      <c r="BE210" s="20">
        <v>-1.710712652749669</v>
      </c>
      <c r="BF210" s="20">
        <v>-1.710712652749669</v>
      </c>
      <c r="BG210" s="20">
        <v>-1.710712652749669</v>
      </c>
      <c r="BH210" s="20">
        <v>-1.710712652749669</v>
      </c>
      <c r="BI210" s="20">
        <v>-1.710712652749669</v>
      </c>
      <c r="BJ210" s="20">
        <v>-1.710712652749669</v>
      </c>
      <c r="BK210" s="20">
        <v>-1.710712652749669</v>
      </c>
      <c r="BL210" s="20">
        <v>-1.710712652749669</v>
      </c>
      <c r="BM210" s="20">
        <v>-1.710712652749669</v>
      </c>
    </row>
    <row r="211" spans="1:65">
      <c r="A211" s="22">
        <v>0.75</v>
      </c>
      <c r="B211" s="20">
        <f ca="1"/>
        <v>197.023592216292</v>
      </c>
      <c r="C211" s="20" cm="1">
        <f t="array" ref="C211:AF211">$A211*Total_Maximum_Demand__MVA____Option_4_Summer_POE50</f>
        <v>34.164999999999992</v>
      </c>
      <c r="D211" s="20">
        <v>36.718663121978807</v>
      </c>
      <c r="E211" s="20">
        <v>36.975278476214598</v>
      </c>
      <c r="F211" s="20">
        <v>-12.650508069954887</v>
      </c>
      <c r="G211" s="20">
        <v>-12.530904392647244</v>
      </c>
      <c r="H211" s="20">
        <v>-12.481761352243668</v>
      </c>
      <c r="I211" s="20">
        <v>-12.324261153599339</v>
      </c>
      <c r="J211" s="20">
        <v>-12.000406558873751</v>
      </c>
      <c r="K211" s="20">
        <v>-11.72796574126666</v>
      </c>
      <c r="L211" s="20">
        <v>-11.602552633504962</v>
      </c>
      <c r="M211" s="20">
        <v>-11.714332629905643</v>
      </c>
      <c r="N211" s="20">
        <v>-11.245679628449144</v>
      </c>
      <c r="O211" s="20">
        <v>-11.171350280772653</v>
      </c>
      <c r="P211" s="20">
        <v>-11.259314207438543</v>
      </c>
      <c r="Q211" s="20">
        <v>-11.082926783681193</v>
      </c>
      <c r="R211" s="20">
        <v>-11.000426783681194</v>
      </c>
      <c r="S211" s="20">
        <v>-11.000426783681194</v>
      </c>
      <c r="T211" s="20">
        <v>-11.000426783681194</v>
      </c>
      <c r="U211" s="20">
        <v>-11.000426783681194</v>
      </c>
      <c r="V211" s="20">
        <v>-11.000426783681194</v>
      </c>
      <c r="W211" s="20">
        <v>-11.000426783681194</v>
      </c>
      <c r="X211" s="20">
        <v>-11.000426783681194</v>
      </c>
      <c r="Y211" s="20">
        <v>-11.000426783681194</v>
      </c>
      <c r="Z211" s="20">
        <v>-11.000426783681194</v>
      </c>
      <c r="AA211" s="20">
        <v>-11.000426783681194</v>
      </c>
      <c r="AB211" s="20">
        <v>-11.000426783681194</v>
      </c>
      <c r="AC211" s="20">
        <v>-11.000426783681194</v>
      </c>
      <c r="AD211" s="20">
        <v>-11.000426783681194</v>
      </c>
      <c r="AE211" s="20">
        <v>-11.000426783681194</v>
      </c>
      <c r="AF211" s="20">
        <v>-11.000426783681194</v>
      </c>
      <c r="AG211" s="20"/>
      <c r="AH211" s="22">
        <v>0.75</v>
      </c>
      <c r="AI211" s="20">
        <f ca="1"/>
        <v>3.403478560358189</v>
      </c>
      <c r="AJ211" s="20" cm="1">
        <f t="array" ref="AJ211:BM211">$AH211*Total_Maximum_Demand__MVA____Option_4_Summer_POE10</f>
        <v>42.030833333333298</v>
      </c>
      <c r="AK211" s="20">
        <v>44.884723096506157</v>
      </c>
      <c r="AL211" s="20">
        <v>44.963474658112233</v>
      </c>
      <c r="AM211" s="20">
        <v>-4.6214315285903318</v>
      </c>
      <c r="AN211" s="20">
        <v>-4.5995959386149021</v>
      </c>
      <c r="AO211" s="20">
        <v>-4.4437518952224728</v>
      </c>
      <c r="AP211" s="20">
        <v>-4.1279189845347233</v>
      </c>
      <c r="AQ211" s="20">
        <v>-3.5716997301087243</v>
      </c>
      <c r="AR211" s="20">
        <v>-3.2818749950651736</v>
      </c>
      <c r="AS211" s="20">
        <v>-3.0721967429249197</v>
      </c>
      <c r="AT211" s="20">
        <v>-2.7548597270320432</v>
      </c>
      <c r="AU211" s="20">
        <v>-2.3497158406868799</v>
      </c>
      <c r="AV211" s="20">
        <v>-1.859807158815947</v>
      </c>
      <c r="AW211" s="20">
        <v>-1.6030587838027088</v>
      </c>
      <c r="AX211" s="20">
        <v>-1.6862931119528142</v>
      </c>
      <c r="AY211" s="20">
        <v>-1.6037931119528146</v>
      </c>
      <c r="AZ211" s="20">
        <v>-1.6037931119528146</v>
      </c>
      <c r="BA211" s="20">
        <v>-1.6037931119528146</v>
      </c>
      <c r="BB211" s="20">
        <v>-1.6037931119528146</v>
      </c>
      <c r="BC211" s="20">
        <v>-1.6037931119528146</v>
      </c>
      <c r="BD211" s="20">
        <v>-1.6037931119528146</v>
      </c>
      <c r="BE211" s="20">
        <v>-1.6037931119528146</v>
      </c>
      <c r="BF211" s="20">
        <v>-1.6037931119528146</v>
      </c>
      <c r="BG211" s="20">
        <v>-1.6037931119528146</v>
      </c>
      <c r="BH211" s="20">
        <v>-1.6037931119528146</v>
      </c>
      <c r="BI211" s="20">
        <v>-1.6037931119528146</v>
      </c>
      <c r="BJ211" s="20">
        <v>-1.6037931119528146</v>
      </c>
      <c r="BK211" s="20">
        <v>-1.6037931119528146</v>
      </c>
      <c r="BL211" s="20">
        <v>-1.6037931119528146</v>
      </c>
      <c r="BM211" s="20">
        <v>-1.6037931119528146</v>
      </c>
    </row>
    <row r="212" spans="1:65">
      <c r="A212" s="22">
        <v>0.7</v>
      </c>
      <c r="B212" s="20">
        <f ca="1"/>
        <v>336.94437747546101</v>
      </c>
      <c r="C212" s="20" cm="1">
        <f t="array" ref="C212:AF212">$A212*Total_Maximum_Demand__MVA____Option_4_Summer_POE50</f>
        <v>31.887333333333327</v>
      </c>
      <c r="D212" s="20">
        <v>34.270752247180219</v>
      </c>
      <c r="E212" s="20">
        <v>34.510259911133623</v>
      </c>
      <c r="F212" s="20">
        <v>-11.807140865291228</v>
      </c>
      <c r="G212" s="20">
        <v>-11.695510766470761</v>
      </c>
      <c r="H212" s="20">
        <v>-11.649643928760756</v>
      </c>
      <c r="I212" s="20">
        <v>-11.502643743359382</v>
      </c>
      <c r="J212" s="20">
        <v>-11.200379454948834</v>
      </c>
      <c r="K212" s="20">
        <v>-10.946101358515548</v>
      </c>
      <c r="L212" s="20">
        <v>-10.82904912460463</v>
      </c>
      <c r="M212" s="20">
        <v>-10.933377121245266</v>
      </c>
      <c r="N212" s="20">
        <v>-10.4959676532192</v>
      </c>
      <c r="O212" s="20">
        <v>-10.426593595387809</v>
      </c>
      <c r="P212" s="20">
        <v>-10.508693260275972</v>
      </c>
      <c r="Q212" s="20">
        <v>-10.344064998102446</v>
      </c>
      <c r="R212" s="20">
        <v>-10.267064998102446</v>
      </c>
      <c r="S212" s="20">
        <v>-10.267064998102446</v>
      </c>
      <c r="T212" s="20">
        <v>-10.267064998102446</v>
      </c>
      <c r="U212" s="20">
        <v>-10.267064998102446</v>
      </c>
      <c r="V212" s="20">
        <v>-10.267064998102446</v>
      </c>
      <c r="W212" s="20">
        <v>-10.267064998102446</v>
      </c>
      <c r="X212" s="20">
        <v>-10.267064998102446</v>
      </c>
      <c r="Y212" s="20">
        <v>-10.267064998102446</v>
      </c>
      <c r="Z212" s="20">
        <v>-10.267064998102446</v>
      </c>
      <c r="AA212" s="20">
        <v>-10.267064998102446</v>
      </c>
      <c r="AB212" s="20">
        <v>-10.267064998102446</v>
      </c>
      <c r="AC212" s="20">
        <v>-10.267064998102446</v>
      </c>
      <c r="AD212" s="20">
        <v>-10.267064998102446</v>
      </c>
      <c r="AE212" s="20">
        <v>-10.267064998102446</v>
      </c>
      <c r="AF212" s="20">
        <v>-10.267064998102446</v>
      </c>
      <c r="AG212" s="20"/>
      <c r="AH212" s="22">
        <v>0.7</v>
      </c>
      <c r="AI212" s="20">
        <f ca="1"/>
        <v>5.6724642672636474</v>
      </c>
      <c r="AJ212" s="20" cm="1">
        <f t="array" ref="AJ212:BM212">$AH212*Total_Maximum_Demand__MVA____Option_4_Summer_POE10</f>
        <v>39.228777777777744</v>
      </c>
      <c r="AK212" s="20">
        <v>41.892408223405745</v>
      </c>
      <c r="AL212" s="20">
        <v>41.965909680904751</v>
      </c>
      <c r="AM212" s="20">
        <v>-4.3133360933509763</v>
      </c>
      <c r="AN212" s="20">
        <v>-4.2929562093739086</v>
      </c>
      <c r="AO212" s="20">
        <v>-4.1475017688743074</v>
      </c>
      <c r="AP212" s="20">
        <v>-3.8527243855657414</v>
      </c>
      <c r="AQ212" s="20">
        <v>-3.3335864147681424</v>
      </c>
      <c r="AR212" s="20">
        <v>-3.0630833287274952</v>
      </c>
      <c r="AS212" s="20">
        <v>-2.8673836267299251</v>
      </c>
      <c r="AT212" s="20">
        <v>-2.5712024118965733</v>
      </c>
      <c r="AU212" s="20">
        <v>-2.1930681179744211</v>
      </c>
      <c r="AV212" s="20">
        <v>-1.7358200148948839</v>
      </c>
      <c r="AW212" s="20">
        <v>-1.4961881982158616</v>
      </c>
      <c r="AX212" s="20">
        <v>-1.5738735711559597</v>
      </c>
      <c r="AY212" s="20">
        <v>-1.4968735711559602</v>
      </c>
      <c r="AZ212" s="20">
        <v>-1.4968735711559602</v>
      </c>
      <c r="BA212" s="20">
        <v>-1.4968735711559602</v>
      </c>
      <c r="BB212" s="20">
        <v>-1.4968735711559602</v>
      </c>
      <c r="BC212" s="20">
        <v>-1.4968735711559602</v>
      </c>
      <c r="BD212" s="20">
        <v>-1.4968735711559602</v>
      </c>
      <c r="BE212" s="20">
        <v>-1.4968735711559602</v>
      </c>
      <c r="BF212" s="20">
        <v>-1.4968735711559602</v>
      </c>
      <c r="BG212" s="20">
        <v>-1.4968735711559602</v>
      </c>
      <c r="BH212" s="20">
        <v>-1.4968735711559602</v>
      </c>
      <c r="BI212" s="20">
        <v>-1.4968735711559602</v>
      </c>
      <c r="BJ212" s="20">
        <v>-1.4968735711559602</v>
      </c>
      <c r="BK212" s="20">
        <v>-1.4968735711559602</v>
      </c>
      <c r="BL212" s="20">
        <v>-1.4968735711559602</v>
      </c>
      <c r="BM212" s="20">
        <v>-1.4968735711559602</v>
      </c>
    </row>
    <row r="213" spans="1:65">
      <c r="A213" s="22">
        <v>0.65</v>
      </c>
      <c r="B213" s="20">
        <f ca="1"/>
        <v>521.48854830376217</v>
      </c>
      <c r="C213" s="20" cm="1">
        <f t="array" ref="C213:AF213">$A213*Total_Maximum_Demand__MVA____Option_4_Summer_POE50</f>
        <v>29.609666666666662</v>
      </c>
      <c r="D213" s="20">
        <v>31.822841372381635</v>
      </c>
      <c r="E213" s="20">
        <v>32.045241346052656</v>
      </c>
      <c r="F213" s="20">
        <v>-10.963773660627568</v>
      </c>
      <c r="G213" s="20">
        <v>-10.860117140294278</v>
      </c>
      <c r="H213" s="20">
        <v>-10.817526505277845</v>
      </c>
      <c r="I213" s="20">
        <v>-10.681026333119428</v>
      </c>
      <c r="J213" s="20">
        <v>-10.400352351023917</v>
      </c>
      <c r="K213" s="20">
        <v>-10.164236975764439</v>
      </c>
      <c r="L213" s="20">
        <v>-10.0555456157043</v>
      </c>
      <c r="M213" s="20">
        <v>-10.152421612584892</v>
      </c>
      <c r="N213" s="20">
        <v>-9.7462556779892591</v>
      </c>
      <c r="O213" s="20">
        <v>-9.681836910002966</v>
      </c>
      <c r="P213" s="20">
        <v>-9.758072313113404</v>
      </c>
      <c r="Q213" s="20">
        <v>-9.6052032125237012</v>
      </c>
      <c r="R213" s="20">
        <v>-9.5337032125237009</v>
      </c>
      <c r="S213" s="20">
        <v>-9.5337032125237009</v>
      </c>
      <c r="T213" s="20">
        <v>-9.5337032125237009</v>
      </c>
      <c r="U213" s="20">
        <v>-9.5337032125237009</v>
      </c>
      <c r="V213" s="20">
        <v>-9.5337032125237009</v>
      </c>
      <c r="W213" s="20">
        <v>-9.5337032125237009</v>
      </c>
      <c r="X213" s="20">
        <v>-9.5337032125237009</v>
      </c>
      <c r="Y213" s="20">
        <v>-9.5337032125237009</v>
      </c>
      <c r="Z213" s="20">
        <v>-9.5337032125237009</v>
      </c>
      <c r="AA213" s="20">
        <v>-9.5337032125237009</v>
      </c>
      <c r="AB213" s="20">
        <v>-9.5337032125237009</v>
      </c>
      <c r="AC213" s="20">
        <v>-9.5337032125237009</v>
      </c>
      <c r="AD213" s="20">
        <v>-9.5337032125237009</v>
      </c>
      <c r="AE213" s="20">
        <v>-9.5337032125237009</v>
      </c>
      <c r="AF213" s="20">
        <v>-9.5337032125237009</v>
      </c>
      <c r="AG213" s="20"/>
      <c r="AH213" s="22">
        <v>0.65</v>
      </c>
      <c r="AI213" s="20">
        <f ca="1"/>
        <v>6.4287928362321329</v>
      </c>
      <c r="AJ213" s="20" cm="1">
        <f t="array" ref="AJ213:BM213">$AH213*Total_Maximum_Demand__MVA____Option_4_Summer_POE10</f>
        <v>36.426722222222196</v>
      </c>
      <c r="AK213" s="20">
        <v>38.90009335030534</v>
      </c>
      <c r="AL213" s="20">
        <v>38.968344703697269</v>
      </c>
      <c r="AM213" s="20">
        <v>-4.0052406581116209</v>
      </c>
      <c r="AN213" s="20">
        <v>-3.9863164801329152</v>
      </c>
      <c r="AO213" s="20">
        <v>-3.8512516425261434</v>
      </c>
      <c r="AP213" s="20">
        <v>-3.5775297865967604</v>
      </c>
      <c r="AQ213" s="20">
        <v>-3.095473099427561</v>
      </c>
      <c r="AR213" s="20">
        <v>-2.8442916623898173</v>
      </c>
      <c r="AS213" s="20">
        <v>-2.6625705105349304</v>
      </c>
      <c r="AT213" s="20">
        <v>-2.3875450967611043</v>
      </c>
      <c r="AU213" s="20">
        <v>-2.0364203952619628</v>
      </c>
      <c r="AV213" s="20">
        <v>-1.6118328709738208</v>
      </c>
      <c r="AW213" s="20">
        <v>-1.3893176126290143</v>
      </c>
      <c r="AX213" s="20">
        <v>-1.4614540303591057</v>
      </c>
      <c r="AY213" s="20">
        <v>-1.389954030359106</v>
      </c>
      <c r="AZ213" s="20">
        <v>-1.389954030359106</v>
      </c>
      <c r="BA213" s="20">
        <v>-1.389954030359106</v>
      </c>
      <c r="BB213" s="20">
        <v>-1.389954030359106</v>
      </c>
      <c r="BC213" s="20">
        <v>-1.389954030359106</v>
      </c>
      <c r="BD213" s="20">
        <v>-1.389954030359106</v>
      </c>
      <c r="BE213" s="20">
        <v>-1.389954030359106</v>
      </c>
      <c r="BF213" s="20">
        <v>-1.389954030359106</v>
      </c>
      <c r="BG213" s="20">
        <v>-1.389954030359106</v>
      </c>
      <c r="BH213" s="20">
        <v>-1.389954030359106</v>
      </c>
      <c r="BI213" s="20">
        <v>-1.389954030359106</v>
      </c>
      <c r="BJ213" s="20">
        <v>-1.389954030359106</v>
      </c>
      <c r="BK213" s="20">
        <v>-1.389954030359106</v>
      </c>
      <c r="BL213" s="20">
        <v>-1.389954030359106</v>
      </c>
      <c r="BM213" s="20">
        <v>-1.389954030359106</v>
      </c>
    </row>
    <row r="214" spans="1:65">
      <c r="A214" s="22">
        <v>0.6</v>
      </c>
      <c r="B214" s="20">
        <f ca="1"/>
        <v>812.67504735665705</v>
      </c>
      <c r="C214" s="20" cm="1">
        <f t="array" ref="C214:AF214">$A214*Total_Maximum_Demand__MVA____Option_4_Summer_POE50</f>
        <v>27.331999999999997</v>
      </c>
      <c r="D214" s="20">
        <v>29.374930497583044</v>
      </c>
      <c r="E214" s="20">
        <v>29.580222780971678</v>
      </c>
      <c r="F214" s="20">
        <v>-10.120406455963909</v>
      </c>
      <c r="G214" s="20">
        <v>-10.024723514117795</v>
      </c>
      <c r="H214" s="20">
        <v>-9.9854090817949341</v>
      </c>
      <c r="I214" s="20">
        <v>-9.8594089228794708</v>
      </c>
      <c r="J214" s="20">
        <v>-9.6003252470990006</v>
      </c>
      <c r="K214" s="20">
        <v>-9.3823725930133275</v>
      </c>
      <c r="L214" s="20">
        <v>-9.2820421068039689</v>
      </c>
      <c r="M214" s="20">
        <v>-9.3714661039245133</v>
      </c>
      <c r="N214" s="20">
        <v>-8.9965437027593147</v>
      </c>
      <c r="O214" s="20">
        <v>-8.9370802246181231</v>
      </c>
      <c r="P214" s="20">
        <v>-9.0074513659508337</v>
      </c>
      <c r="Q214" s="20">
        <v>-8.8663414269449543</v>
      </c>
      <c r="R214" s="20">
        <v>-8.8003414269449554</v>
      </c>
      <c r="S214" s="20">
        <v>-8.8003414269449554</v>
      </c>
      <c r="T214" s="20">
        <v>-8.8003414269449554</v>
      </c>
      <c r="U214" s="20">
        <v>-8.8003414269449554</v>
      </c>
      <c r="V214" s="20">
        <v>-8.8003414269449554</v>
      </c>
      <c r="W214" s="20">
        <v>-8.8003414269449554</v>
      </c>
      <c r="X214" s="20">
        <v>-8.8003414269449554</v>
      </c>
      <c r="Y214" s="20">
        <v>-8.8003414269449554</v>
      </c>
      <c r="Z214" s="20">
        <v>-8.8003414269449554</v>
      </c>
      <c r="AA214" s="20">
        <v>-8.8003414269449554</v>
      </c>
      <c r="AB214" s="20">
        <v>-8.8003414269449554</v>
      </c>
      <c r="AC214" s="20">
        <v>-8.8003414269449554</v>
      </c>
      <c r="AD214" s="20">
        <v>-8.8003414269449554</v>
      </c>
      <c r="AE214" s="20">
        <v>-8.8003414269449554</v>
      </c>
      <c r="AF214" s="20">
        <v>-8.8003414269449554</v>
      </c>
      <c r="AG214" s="20"/>
      <c r="AH214" s="22">
        <v>0.6</v>
      </c>
      <c r="AI214" s="20">
        <f ca="1"/>
        <v>11.344928534527291</v>
      </c>
      <c r="AJ214" s="20" cm="1">
        <f t="array" ref="AJ214:BM214">$AH214*Total_Maximum_Demand__MVA____Option_4_Summer_POE10</f>
        <v>33.624666666666634</v>
      </c>
      <c r="AK214" s="20">
        <v>35.907778477204921</v>
      </c>
      <c r="AL214" s="20">
        <v>35.970779726489788</v>
      </c>
      <c r="AM214" s="20">
        <v>-3.6971452228722654</v>
      </c>
      <c r="AN214" s="20">
        <v>-3.6796767508919217</v>
      </c>
      <c r="AO214" s="20">
        <v>-3.555001516177978</v>
      </c>
      <c r="AP214" s="20">
        <v>-3.3023351876277784</v>
      </c>
      <c r="AQ214" s="20">
        <v>-2.8573597840869795</v>
      </c>
      <c r="AR214" s="20">
        <v>-2.6254999960521386</v>
      </c>
      <c r="AS214" s="20">
        <v>-2.4577573943399358</v>
      </c>
      <c r="AT214" s="20">
        <v>-2.2038877816256344</v>
      </c>
      <c r="AU214" s="20">
        <v>-1.8797726725495039</v>
      </c>
      <c r="AV214" s="20">
        <v>-1.4878457270527576</v>
      </c>
      <c r="AW214" s="20">
        <v>-1.2824470270421671</v>
      </c>
      <c r="AX214" s="20">
        <v>-1.3490344895622512</v>
      </c>
      <c r="AY214" s="20">
        <v>-1.2830344895622516</v>
      </c>
      <c r="AZ214" s="20">
        <v>-1.2830344895622516</v>
      </c>
      <c r="BA214" s="20">
        <v>-1.2830344895622516</v>
      </c>
      <c r="BB214" s="20">
        <v>-1.2830344895622516</v>
      </c>
      <c r="BC214" s="20">
        <v>-1.2830344895622516</v>
      </c>
      <c r="BD214" s="20">
        <v>-1.2830344895622516</v>
      </c>
      <c r="BE214" s="20">
        <v>-1.2830344895622516</v>
      </c>
      <c r="BF214" s="20">
        <v>-1.2830344895622516</v>
      </c>
      <c r="BG214" s="20">
        <v>-1.2830344895622516</v>
      </c>
      <c r="BH214" s="20">
        <v>-1.2830344895622516</v>
      </c>
      <c r="BI214" s="20">
        <v>-1.2830344895622516</v>
      </c>
      <c r="BJ214" s="20">
        <v>-1.2830344895622516</v>
      </c>
      <c r="BK214" s="20">
        <v>-1.2830344895622516</v>
      </c>
      <c r="BL214" s="20">
        <v>-1.2830344895622516</v>
      </c>
      <c r="BM214" s="20">
        <v>-1.2830344895622516</v>
      </c>
    </row>
    <row r="215" spans="1:65">
      <c r="A215" s="22">
        <v>0.55000000000000104</v>
      </c>
      <c r="B215" s="20">
        <f ca="1"/>
        <v>1202.1842603754367</v>
      </c>
      <c r="C215" s="20" cm="1">
        <f t="array" ref="C215:AF215">$A215*Total_Maximum_Demand__MVA____Option_4_Summer_POE50</f>
        <v>25.054333333333378</v>
      </c>
      <c r="D215" s="20">
        <v>26.92701962278451</v>
      </c>
      <c r="E215" s="20">
        <v>27.115204215890756</v>
      </c>
      <c r="F215" s="20">
        <v>-9.277039251300268</v>
      </c>
      <c r="G215" s="20">
        <v>-9.1893298879413301</v>
      </c>
      <c r="H215" s="20">
        <v>-9.1532916583120407</v>
      </c>
      <c r="I215" s="20">
        <v>-9.037791512639533</v>
      </c>
      <c r="J215" s="20">
        <v>-8.8002981431740999</v>
      </c>
      <c r="K215" s="20">
        <v>-8.6005082102622339</v>
      </c>
      <c r="L215" s="20">
        <v>-8.5085385979036552</v>
      </c>
      <c r="M215" s="20">
        <v>-8.5905105952641545</v>
      </c>
      <c r="N215" s="20">
        <v>-8.2468317275293881</v>
      </c>
      <c r="O215" s="20">
        <v>-8.1923235392332945</v>
      </c>
      <c r="P215" s="20">
        <v>-8.2568304187882795</v>
      </c>
      <c r="Q215" s="20">
        <v>-8.1274796413662234</v>
      </c>
      <c r="R215" s="20">
        <v>-8.066979641366224</v>
      </c>
      <c r="S215" s="20">
        <v>-8.066979641366224</v>
      </c>
      <c r="T215" s="20">
        <v>-8.066979641366224</v>
      </c>
      <c r="U215" s="20">
        <v>-8.066979641366224</v>
      </c>
      <c r="V215" s="20">
        <v>-8.066979641366224</v>
      </c>
      <c r="W215" s="20">
        <v>-8.066979641366224</v>
      </c>
      <c r="X215" s="20">
        <v>-8.066979641366224</v>
      </c>
      <c r="Y215" s="20">
        <v>-8.066979641366224</v>
      </c>
      <c r="Z215" s="20">
        <v>-8.066979641366224</v>
      </c>
      <c r="AA215" s="20">
        <v>-8.066979641366224</v>
      </c>
      <c r="AB215" s="20">
        <v>-8.066979641366224</v>
      </c>
      <c r="AC215" s="20">
        <v>-8.066979641366224</v>
      </c>
      <c r="AD215" s="20">
        <v>-8.066979641366224</v>
      </c>
      <c r="AE215" s="20">
        <v>-8.066979641366224</v>
      </c>
      <c r="AF215" s="20">
        <v>-8.066979641366224</v>
      </c>
      <c r="AG215" s="20"/>
      <c r="AH215" s="22">
        <v>0.55000000000000104</v>
      </c>
      <c r="AI215" s="20">
        <f ca="1"/>
        <v>35.54744274151885</v>
      </c>
      <c r="AJ215" s="20" cm="1">
        <f t="array" ref="AJ215:BM215">$AH215*Total_Maximum_Demand__MVA____Option_4_Summer_POE10</f>
        <v>30.822611111111144</v>
      </c>
      <c r="AK215" s="20">
        <v>32.91546360410458</v>
      </c>
      <c r="AL215" s="20">
        <v>32.97321474928237</v>
      </c>
      <c r="AM215" s="20">
        <v>-3.3890497876329162</v>
      </c>
      <c r="AN215" s="20">
        <v>-3.3730370216509344</v>
      </c>
      <c r="AO215" s="20">
        <v>-3.2587513898298197</v>
      </c>
      <c r="AP215" s="20">
        <v>-3.0271405886588028</v>
      </c>
      <c r="AQ215" s="20">
        <v>-2.619246468746403</v>
      </c>
      <c r="AR215" s="20">
        <v>-2.4067083297144651</v>
      </c>
      <c r="AS215" s="20">
        <v>-2.2529442781449456</v>
      </c>
      <c r="AT215" s="20">
        <v>-2.0202304664901689</v>
      </c>
      <c r="AU215" s="20">
        <v>-1.7231249498370484</v>
      </c>
      <c r="AV215" s="20">
        <v>-1.3638585831316972</v>
      </c>
      <c r="AW215" s="20">
        <v>-1.175576441455322</v>
      </c>
      <c r="AX215" s="20">
        <v>-1.2366149487653995</v>
      </c>
      <c r="AY215" s="20">
        <v>-1.1761149487653997</v>
      </c>
      <c r="AZ215" s="20">
        <v>-1.1761149487653997</v>
      </c>
      <c r="BA215" s="20">
        <v>-1.1761149487653997</v>
      </c>
      <c r="BB215" s="20">
        <v>-1.1761149487653997</v>
      </c>
      <c r="BC215" s="20">
        <v>-1.1761149487653997</v>
      </c>
      <c r="BD215" s="20">
        <v>-1.1761149487653997</v>
      </c>
      <c r="BE215" s="20">
        <v>-1.1761149487653997</v>
      </c>
      <c r="BF215" s="20">
        <v>-1.1761149487653997</v>
      </c>
      <c r="BG215" s="20">
        <v>-1.1761149487653997</v>
      </c>
      <c r="BH215" s="20">
        <v>-1.1761149487653997</v>
      </c>
      <c r="BI215" s="20">
        <v>-1.1761149487653997</v>
      </c>
      <c r="BJ215" s="20">
        <v>-1.1761149487653997</v>
      </c>
      <c r="BK215" s="20">
        <v>-1.1761149487653997</v>
      </c>
      <c r="BL215" s="20">
        <v>-1.1761149487653997</v>
      </c>
      <c r="BM215" s="20">
        <v>-1.1761149487653997</v>
      </c>
    </row>
    <row r="216" spans="1:65">
      <c r="A216" s="22">
        <v>0.500000000000001</v>
      </c>
      <c r="B216" s="20">
        <f ca="1"/>
        <v>1686.2345445151652</v>
      </c>
      <c r="C216" s="20" cm="1">
        <f t="array" ref="C216:AF216">$A216*Total_Maximum_Demand__MVA____Option_4_Summer_POE50</f>
        <v>22.77666666666671</v>
      </c>
      <c r="D216" s="20">
        <v>24.479108747985922</v>
      </c>
      <c r="E216" s="20">
        <v>24.650185650809782</v>
      </c>
      <c r="F216" s="20">
        <v>-8.4336720466366071</v>
      </c>
      <c r="G216" s="20">
        <v>-8.3539362617648454</v>
      </c>
      <c r="H216" s="20">
        <v>-8.3211742348291278</v>
      </c>
      <c r="I216" s="20">
        <v>-8.2161741023995756</v>
      </c>
      <c r="J216" s="20">
        <v>-8.0002710392491831</v>
      </c>
      <c r="K216" s="20">
        <v>-7.8186438275111225</v>
      </c>
      <c r="L216" s="20">
        <v>-7.7350350890033228</v>
      </c>
      <c r="M216" s="20">
        <v>-7.809555086603778</v>
      </c>
      <c r="N216" s="20">
        <v>-7.4971197522994446</v>
      </c>
      <c r="O216" s="20">
        <v>-7.4475668538484507</v>
      </c>
      <c r="P216" s="20">
        <v>-7.5062094716257102</v>
      </c>
      <c r="Q216" s="20">
        <v>-7.3886178557874773</v>
      </c>
      <c r="R216" s="20">
        <v>-7.3336178557874776</v>
      </c>
      <c r="S216" s="20">
        <v>-7.3336178557874776</v>
      </c>
      <c r="T216" s="20">
        <v>-7.3336178557874776</v>
      </c>
      <c r="U216" s="20">
        <v>-7.3336178557874776</v>
      </c>
      <c r="V216" s="20">
        <v>-7.3336178557874776</v>
      </c>
      <c r="W216" s="20">
        <v>-7.3336178557874776</v>
      </c>
      <c r="X216" s="20">
        <v>-7.3336178557874776</v>
      </c>
      <c r="Y216" s="20">
        <v>-7.3336178557874776</v>
      </c>
      <c r="Z216" s="20">
        <v>-7.3336178557874776</v>
      </c>
      <c r="AA216" s="20">
        <v>-7.3336178557874776</v>
      </c>
      <c r="AB216" s="20">
        <v>-7.3336178557874776</v>
      </c>
      <c r="AC216" s="20">
        <v>-7.3336178557874776</v>
      </c>
      <c r="AD216" s="20">
        <v>-7.3336178557874776</v>
      </c>
      <c r="AE216" s="20">
        <v>-7.3336178557874776</v>
      </c>
      <c r="AF216" s="20">
        <v>-7.3336178557874776</v>
      </c>
      <c r="AG216" s="20"/>
      <c r="AH216" s="22">
        <v>0.500000000000001</v>
      </c>
      <c r="AI216" s="20">
        <f ca="1"/>
        <v>95.29739969002928</v>
      </c>
      <c r="AJ216" s="20" cm="1">
        <f t="array" ref="AJ216:BM216">$AH216*Total_Maximum_Demand__MVA____Option_4_Summer_POE10</f>
        <v>28.020555555555589</v>
      </c>
      <c r="AK216" s="20">
        <v>29.923148731004165</v>
      </c>
      <c r="AL216" s="20">
        <v>29.975649772074885</v>
      </c>
      <c r="AM216" s="20">
        <v>-3.0809543523935607</v>
      </c>
      <c r="AN216" s="20">
        <v>-3.066397292409941</v>
      </c>
      <c r="AO216" s="20">
        <v>-2.9625012634816543</v>
      </c>
      <c r="AP216" s="20">
        <v>-2.7519459896898208</v>
      </c>
      <c r="AQ216" s="20">
        <v>-2.3811331534058211</v>
      </c>
      <c r="AR216" s="20">
        <v>-2.1879166633767868</v>
      </c>
      <c r="AS216" s="20">
        <v>-2.0481311619499505</v>
      </c>
      <c r="AT216" s="20">
        <v>-1.8365731513546992</v>
      </c>
      <c r="AU216" s="20">
        <v>-1.5664772271245897</v>
      </c>
      <c r="AV216" s="20">
        <v>-1.2398714392106338</v>
      </c>
      <c r="AW216" s="20">
        <v>-1.0687058558684748</v>
      </c>
      <c r="AX216" s="20">
        <v>-1.124195407968545</v>
      </c>
      <c r="AY216" s="20">
        <v>-1.0691954079685453</v>
      </c>
      <c r="AZ216" s="20">
        <v>-1.0691954079685453</v>
      </c>
      <c r="BA216" s="20">
        <v>-1.0691954079685453</v>
      </c>
      <c r="BB216" s="20">
        <v>-1.0691954079685453</v>
      </c>
      <c r="BC216" s="20">
        <v>-1.0691954079685453</v>
      </c>
      <c r="BD216" s="20">
        <v>-1.0691954079685453</v>
      </c>
      <c r="BE216" s="20">
        <v>-1.0691954079685453</v>
      </c>
      <c r="BF216" s="20">
        <v>-1.0691954079685453</v>
      </c>
      <c r="BG216" s="20">
        <v>-1.0691954079685453</v>
      </c>
      <c r="BH216" s="20">
        <v>-1.0691954079685453</v>
      </c>
      <c r="BI216" s="20">
        <v>-1.0691954079685453</v>
      </c>
      <c r="BJ216" s="20">
        <v>-1.0691954079685453</v>
      </c>
      <c r="BK216" s="20">
        <v>-1.0691954079685453</v>
      </c>
      <c r="BL216" s="20">
        <v>-1.0691954079685453</v>
      </c>
      <c r="BM216" s="20">
        <v>-1.0691954079685453</v>
      </c>
    </row>
    <row r="217" spans="1:65">
      <c r="A217" s="22">
        <v>0.45000000000000101</v>
      </c>
      <c r="B217" s="20">
        <f ca="1"/>
        <v>2129.0649216461197</v>
      </c>
      <c r="C217" s="20" cm="1">
        <f t="array" ref="C217:AF217">$A217*Total_Maximum_Demand__MVA____Option_4_Summer_POE50</f>
        <v>20.499000000000045</v>
      </c>
      <c r="D217" s="20">
        <v>22.031197873187335</v>
      </c>
      <c r="E217" s="20">
        <v>22.185167085728807</v>
      </c>
      <c r="F217" s="20">
        <v>-7.5903048419729489</v>
      </c>
      <c r="G217" s="20">
        <v>-7.5185426355883633</v>
      </c>
      <c r="H217" s="20">
        <v>-7.4890568113462175</v>
      </c>
      <c r="I217" s="20">
        <v>-7.39455669215962</v>
      </c>
      <c r="J217" s="20">
        <v>-7.2002439353242664</v>
      </c>
      <c r="K217" s="20">
        <v>-7.036779444760012</v>
      </c>
      <c r="L217" s="20">
        <v>-6.9615315801029922</v>
      </c>
      <c r="M217" s="20">
        <v>-7.0285995779434014</v>
      </c>
      <c r="N217" s="20">
        <v>-6.747407777069502</v>
      </c>
      <c r="O217" s="20">
        <v>-6.702810168463607</v>
      </c>
      <c r="P217" s="20">
        <v>-6.7555885244631408</v>
      </c>
      <c r="Q217" s="20">
        <v>-6.6497560702087313</v>
      </c>
      <c r="R217" s="20">
        <v>-6.6002560702087312</v>
      </c>
      <c r="S217" s="20">
        <v>-6.6002560702087312</v>
      </c>
      <c r="T217" s="20">
        <v>-6.6002560702087312</v>
      </c>
      <c r="U217" s="20">
        <v>-6.6002560702087312</v>
      </c>
      <c r="V217" s="20">
        <v>-6.6002560702087312</v>
      </c>
      <c r="W217" s="20">
        <v>-6.6002560702087312</v>
      </c>
      <c r="X217" s="20">
        <v>-6.6002560702087312</v>
      </c>
      <c r="Y217" s="20">
        <v>-6.6002560702087312</v>
      </c>
      <c r="Z217" s="20">
        <v>-6.6002560702087312</v>
      </c>
      <c r="AA217" s="20">
        <v>-6.6002560702087312</v>
      </c>
      <c r="AB217" s="20">
        <v>-6.6002560702087312</v>
      </c>
      <c r="AC217" s="20">
        <v>-6.6002560702087312</v>
      </c>
      <c r="AD217" s="20">
        <v>-6.6002560702087312</v>
      </c>
      <c r="AE217" s="20">
        <v>-6.6002560702087312</v>
      </c>
      <c r="AF217" s="20">
        <v>-6.6002560702087312</v>
      </c>
      <c r="AG217" s="20"/>
      <c r="AH217" s="22">
        <v>0.45000000000000101</v>
      </c>
      <c r="AI217" s="20">
        <f ca="1"/>
        <v>208.74668503530387</v>
      </c>
      <c r="AJ217" s="20" cm="1">
        <f t="array" ref="AJ217:BM217">$AH217*Total_Maximum_Demand__MVA____Option_4_Summer_POE10</f>
        <v>25.218500000000034</v>
      </c>
      <c r="AK217" s="20">
        <v>26.930833857903753</v>
      </c>
      <c r="AL217" s="20">
        <v>26.978084794867403</v>
      </c>
      <c r="AM217" s="20">
        <v>-2.7728589171542053</v>
      </c>
      <c r="AN217" s="20">
        <v>-2.7597575631689475</v>
      </c>
      <c r="AO217" s="20">
        <v>-2.6662511371334898</v>
      </c>
      <c r="AP217" s="20">
        <v>-2.4767513907208394</v>
      </c>
      <c r="AQ217" s="20">
        <v>-2.1430198380652392</v>
      </c>
      <c r="AR217" s="20">
        <v>-1.9691249970391085</v>
      </c>
      <c r="AS217" s="20">
        <v>-1.8433180457549561</v>
      </c>
      <c r="AT217" s="20">
        <v>-1.6529158362192296</v>
      </c>
      <c r="AU217" s="20">
        <v>-1.4098295044121312</v>
      </c>
      <c r="AV217" s="20">
        <v>-1.1158842952895707</v>
      </c>
      <c r="AW217" s="20">
        <v>-0.96183527028162741</v>
      </c>
      <c r="AX217" s="20">
        <v>-1.0117758671716908</v>
      </c>
      <c r="AY217" s="20">
        <v>-0.96227586717169089</v>
      </c>
      <c r="AZ217" s="20">
        <v>-0.96227586717169089</v>
      </c>
      <c r="BA217" s="20">
        <v>-0.96227586717169089</v>
      </c>
      <c r="BB217" s="20">
        <v>-0.96227586717169089</v>
      </c>
      <c r="BC217" s="20">
        <v>-0.96227586717169089</v>
      </c>
      <c r="BD217" s="20">
        <v>-0.96227586717169089</v>
      </c>
      <c r="BE217" s="20">
        <v>-0.96227586717169089</v>
      </c>
      <c r="BF217" s="20">
        <v>-0.96227586717169089</v>
      </c>
      <c r="BG217" s="20">
        <v>-0.96227586717169089</v>
      </c>
      <c r="BH217" s="20">
        <v>-0.96227586717169089</v>
      </c>
      <c r="BI217" s="20">
        <v>-0.96227586717169089</v>
      </c>
      <c r="BJ217" s="20">
        <v>-0.96227586717169089</v>
      </c>
      <c r="BK217" s="20">
        <v>-0.96227586717169089</v>
      </c>
      <c r="BL217" s="20">
        <v>-0.96227586717169089</v>
      </c>
      <c r="BM217" s="20">
        <v>-0.96227586717169089</v>
      </c>
    </row>
    <row r="218" spans="1:65">
      <c r="A218" s="22">
        <v>0.40000000000000102</v>
      </c>
      <c r="B218" s="20">
        <f ca="1"/>
        <v>2484.5393490614188</v>
      </c>
      <c r="C218" s="20" cm="1">
        <f t="array" ref="C218:AF218">$A218*Total_Maximum_Demand__MVA____Option_4_Summer_POE50</f>
        <v>18.221333333333376</v>
      </c>
      <c r="D218" s="20">
        <v>19.583286998388747</v>
      </c>
      <c r="E218" s="20">
        <v>19.720148520647836</v>
      </c>
      <c r="F218" s="20">
        <v>-6.7469376373092897</v>
      </c>
      <c r="G218" s="20">
        <v>-6.6831490094118804</v>
      </c>
      <c r="H218" s="20">
        <v>-6.6569393878633063</v>
      </c>
      <c r="I218" s="20">
        <v>-6.5729392819196644</v>
      </c>
      <c r="J218" s="20">
        <v>-6.4002168313993497</v>
      </c>
      <c r="K218" s="20">
        <v>-6.2549150620089016</v>
      </c>
      <c r="L218" s="20">
        <v>-6.1880280712026616</v>
      </c>
      <c r="M218" s="20">
        <v>-6.2476440692830257</v>
      </c>
      <c r="N218" s="20">
        <v>-5.9976958018395585</v>
      </c>
      <c r="O218" s="20">
        <v>-5.9580534830787641</v>
      </c>
      <c r="P218" s="20">
        <v>-6.0049675773005715</v>
      </c>
      <c r="Q218" s="20">
        <v>-5.9108942846299852</v>
      </c>
      <c r="R218" s="20">
        <v>-5.8668942846299847</v>
      </c>
      <c r="S218" s="20">
        <v>-5.8668942846299847</v>
      </c>
      <c r="T218" s="20">
        <v>-5.8668942846299847</v>
      </c>
      <c r="U218" s="20">
        <v>-5.8668942846299847</v>
      </c>
      <c r="V218" s="20">
        <v>-5.8668942846299847</v>
      </c>
      <c r="W218" s="20">
        <v>-5.8668942846299847</v>
      </c>
      <c r="X218" s="20">
        <v>-5.8668942846299847</v>
      </c>
      <c r="Y218" s="20">
        <v>-5.8668942846299847</v>
      </c>
      <c r="Z218" s="20">
        <v>-5.8668942846299847</v>
      </c>
      <c r="AA218" s="20">
        <v>-5.8668942846299847</v>
      </c>
      <c r="AB218" s="20">
        <v>-5.8668942846299847</v>
      </c>
      <c r="AC218" s="20">
        <v>-5.8668942846299847</v>
      </c>
      <c r="AD218" s="20">
        <v>-5.8668942846299847</v>
      </c>
      <c r="AE218" s="20">
        <v>-5.8668942846299847</v>
      </c>
      <c r="AF218" s="20">
        <v>-5.8668942846299847</v>
      </c>
      <c r="AG218" s="20"/>
      <c r="AH218" s="22">
        <v>0.40000000000000102</v>
      </c>
      <c r="AI218" s="20">
        <f ca="1"/>
        <v>380.43327019114673</v>
      </c>
      <c r="AJ218" s="20" cm="1">
        <f t="array" ref="AJ218:BM218">$AH218*Total_Maximum_Demand__MVA____Option_4_Summer_POE10</f>
        <v>22.416444444444483</v>
      </c>
      <c r="AK218" s="20">
        <v>23.938518984803345</v>
      </c>
      <c r="AL218" s="20">
        <v>23.980519817659921</v>
      </c>
      <c r="AM218" s="20">
        <v>-2.4647634819148498</v>
      </c>
      <c r="AN218" s="20">
        <v>-2.453117833927954</v>
      </c>
      <c r="AO218" s="20">
        <v>-2.3700010107853249</v>
      </c>
      <c r="AP218" s="20">
        <v>-2.2015567917518579</v>
      </c>
      <c r="AQ218" s="20">
        <v>-1.9049065227246578</v>
      </c>
      <c r="AR218" s="20">
        <v>-1.7503333307014304</v>
      </c>
      <c r="AS218" s="20">
        <v>-1.6385049295599614</v>
      </c>
      <c r="AT218" s="20">
        <v>-1.4692585210837601</v>
      </c>
      <c r="AU218" s="20">
        <v>-1.2531817816996724</v>
      </c>
      <c r="AV218" s="20">
        <v>-0.99189715136850765</v>
      </c>
      <c r="AW218" s="20">
        <v>-0.85496468469478026</v>
      </c>
      <c r="AX218" s="20">
        <v>-0.89935632637483653</v>
      </c>
      <c r="AY218" s="20">
        <v>-0.85535632637483661</v>
      </c>
      <c r="AZ218" s="20">
        <v>-0.85535632637483661</v>
      </c>
      <c r="BA218" s="20">
        <v>-0.85535632637483661</v>
      </c>
      <c r="BB218" s="20">
        <v>-0.85535632637483661</v>
      </c>
      <c r="BC218" s="20">
        <v>-0.85535632637483661</v>
      </c>
      <c r="BD218" s="20">
        <v>-0.85535632637483661</v>
      </c>
      <c r="BE218" s="20">
        <v>-0.85535632637483661</v>
      </c>
      <c r="BF218" s="20">
        <v>-0.85535632637483661</v>
      </c>
      <c r="BG218" s="20">
        <v>-0.85535632637483661</v>
      </c>
      <c r="BH218" s="20">
        <v>-0.85535632637483661</v>
      </c>
      <c r="BI218" s="20">
        <v>-0.85535632637483661</v>
      </c>
      <c r="BJ218" s="20">
        <v>-0.85535632637483661</v>
      </c>
      <c r="BK218" s="20">
        <v>-0.85535632637483661</v>
      </c>
      <c r="BL218" s="20">
        <v>-0.85535632637483661</v>
      </c>
      <c r="BM218" s="20">
        <v>-0.85535632637483661</v>
      </c>
    </row>
    <row r="219" spans="1:65">
      <c r="A219" s="22">
        <v>0.35000000000000098</v>
      </c>
      <c r="B219" s="20">
        <f ca="1"/>
        <v>2808.2479765800708</v>
      </c>
      <c r="C219" s="20" cm="1">
        <f t="array" ref="C219:AF219">$A219*Total_Maximum_Demand__MVA____Option_4_Summer_POE50</f>
        <v>15.94366666666671</v>
      </c>
      <c r="D219" s="20">
        <v>17.135376123590159</v>
      </c>
      <c r="E219" s="20">
        <v>17.255129955566861</v>
      </c>
      <c r="F219" s="20">
        <v>-5.9035704326456306</v>
      </c>
      <c r="G219" s="20">
        <v>-5.8477553832353966</v>
      </c>
      <c r="H219" s="20">
        <v>-5.8248219643803942</v>
      </c>
      <c r="I219" s="20">
        <v>-5.7513218716797079</v>
      </c>
      <c r="J219" s="20">
        <v>-5.600189727474433</v>
      </c>
      <c r="K219" s="20">
        <v>-5.4730506792577902</v>
      </c>
      <c r="L219" s="20">
        <v>-5.4145245623023301</v>
      </c>
      <c r="M219" s="20">
        <v>-5.4666885606226483</v>
      </c>
      <c r="N219" s="20">
        <v>-5.247983826609615</v>
      </c>
      <c r="O219" s="20">
        <v>-5.2132967976939195</v>
      </c>
      <c r="P219" s="20">
        <v>-5.2543466301380013</v>
      </c>
      <c r="Q219" s="20">
        <v>-5.1720324990512383</v>
      </c>
      <c r="R219" s="20">
        <v>-5.1335324990512383</v>
      </c>
      <c r="S219" s="20">
        <v>-5.1335324990512383</v>
      </c>
      <c r="T219" s="20">
        <v>-5.1335324990512383</v>
      </c>
      <c r="U219" s="20">
        <v>-5.1335324990512383</v>
      </c>
      <c r="V219" s="20">
        <v>-5.1335324990512383</v>
      </c>
      <c r="W219" s="20">
        <v>-5.1335324990512383</v>
      </c>
      <c r="X219" s="20">
        <v>-5.1335324990512383</v>
      </c>
      <c r="Y219" s="20">
        <v>-5.1335324990512383</v>
      </c>
      <c r="Z219" s="20">
        <v>-5.1335324990512383</v>
      </c>
      <c r="AA219" s="20">
        <v>-5.1335324990512383</v>
      </c>
      <c r="AB219" s="20">
        <v>-5.1335324990512383</v>
      </c>
      <c r="AC219" s="20">
        <v>-5.1335324990512383</v>
      </c>
      <c r="AD219" s="20">
        <v>-5.1335324990512383</v>
      </c>
      <c r="AE219" s="20">
        <v>-5.1335324990512383</v>
      </c>
      <c r="AF219" s="20">
        <v>-5.1335324990512383</v>
      </c>
      <c r="AG219" s="20"/>
      <c r="AH219" s="22">
        <v>0.35000000000000098</v>
      </c>
      <c r="AI219" s="20">
        <f ca="1"/>
        <v>696.57861201998162</v>
      </c>
      <c r="AJ219" s="20" cm="1">
        <f t="array" ref="AJ219:BM219">$AH219*Total_Maximum_Demand__MVA____Option_4_Summer_POE10</f>
        <v>19.614388888888929</v>
      </c>
      <c r="AK219" s="20">
        <v>20.946204111702933</v>
      </c>
      <c r="AL219" s="20">
        <v>20.982954840452436</v>
      </c>
      <c r="AM219" s="20">
        <v>-2.1566680466754944</v>
      </c>
      <c r="AN219" s="20">
        <v>-2.1464781046869601</v>
      </c>
      <c r="AO219" s="20">
        <v>-2.0737508844371599</v>
      </c>
      <c r="AP219" s="20">
        <v>-1.9263621927828762</v>
      </c>
      <c r="AQ219" s="20">
        <v>-1.6667932073840761</v>
      </c>
      <c r="AR219" s="20">
        <v>-1.5315416643637518</v>
      </c>
      <c r="AS219" s="20">
        <v>-1.4336918133649665</v>
      </c>
      <c r="AT219" s="20">
        <v>-1.2856012059482904</v>
      </c>
      <c r="AU219" s="20">
        <v>-1.0965340589872137</v>
      </c>
      <c r="AV219" s="20">
        <v>-0.8679100074474444</v>
      </c>
      <c r="AW219" s="20">
        <v>-0.7480940991079329</v>
      </c>
      <c r="AX219" s="20">
        <v>-0.78693678557798219</v>
      </c>
      <c r="AY219" s="20">
        <v>-0.74843678557798221</v>
      </c>
      <c r="AZ219" s="20">
        <v>-0.74843678557798221</v>
      </c>
      <c r="BA219" s="20">
        <v>-0.74843678557798221</v>
      </c>
      <c r="BB219" s="20">
        <v>-0.74843678557798221</v>
      </c>
      <c r="BC219" s="20">
        <v>-0.74843678557798221</v>
      </c>
      <c r="BD219" s="20">
        <v>-0.74843678557798221</v>
      </c>
      <c r="BE219" s="20">
        <v>-0.74843678557798221</v>
      </c>
      <c r="BF219" s="20">
        <v>-0.74843678557798221</v>
      </c>
      <c r="BG219" s="20">
        <v>-0.74843678557798221</v>
      </c>
      <c r="BH219" s="20">
        <v>-0.74843678557798221</v>
      </c>
      <c r="BI219" s="20">
        <v>-0.74843678557798221</v>
      </c>
      <c r="BJ219" s="20">
        <v>-0.74843678557798221</v>
      </c>
      <c r="BK219" s="20">
        <v>-0.74843678557798221</v>
      </c>
      <c r="BL219" s="20">
        <v>-0.74843678557798221</v>
      </c>
      <c r="BM219" s="20">
        <v>-0.74843678557798221</v>
      </c>
    </row>
    <row r="220" spans="1:65">
      <c r="A220" s="22">
        <v>0.30000000000000099</v>
      </c>
      <c r="B220" s="20">
        <f ca="1"/>
        <v>3095.6528327882202</v>
      </c>
      <c r="C220" s="20" cm="1">
        <f t="array" ref="C220:AF220">$A220*Total_Maximum_Demand__MVA____Option_4_Summer_POE50</f>
        <v>13.666000000000043</v>
      </c>
      <c r="D220" s="20">
        <v>14.687465248791572</v>
      </c>
      <c r="E220" s="20">
        <v>14.790111390485889</v>
      </c>
      <c r="F220" s="20">
        <v>-5.0602032279819715</v>
      </c>
      <c r="G220" s="20">
        <v>-5.0123617570589145</v>
      </c>
      <c r="H220" s="20">
        <v>-4.9927045408974839</v>
      </c>
      <c r="I220" s="20">
        <v>-4.9297044614397523</v>
      </c>
      <c r="J220" s="20">
        <v>-4.8001626235495163</v>
      </c>
      <c r="K220" s="20">
        <v>-4.6911862965066797</v>
      </c>
      <c r="L220" s="20">
        <v>-4.6410210534019996</v>
      </c>
      <c r="M220" s="20">
        <v>-4.6857330519622726</v>
      </c>
      <c r="N220" s="20">
        <v>-4.4982718513796724</v>
      </c>
      <c r="O220" s="20">
        <v>-4.4685401123090758</v>
      </c>
      <c r="P220" s="20">
        <v>-4.503725682975432</v>
      </c>
      <c r="Q220" s="20">
        <v>-4.4331707134724923</v>
      </c>
      <c r="R220" s="20">
        <v>-4.4001707134724919</v>
      </c>
      <c r="S220" s="20">
        <v>-4.4001707134724919</v>
      </c>
      <c r="T220" s="20">
        <v>-4.4001707134724919</v>
      </c>
      <c r="U220" s="20">
        <v>-4.4001707134724919</v>
      </c>
      <c r="V220" s="20">
        <v>-4.4001707134724919</v>
      </c>
      <c r="W220" s="20">
        <v>-4.4001707134724919</v>
      </c>
      <c r="X220" s="20">
        <v>-4.4001707134724919</v>
      </c>
      <c r="Y220" s="20">
        <v>-4.4001707134724919</v>
      </c>
      <c r="Z220" s="20">
        <v>-4.4001707134724919</v>
      </c>
      <c r="AA220" s="20">
        <v>-4.4001707134724919</v>
      </c>
      <c r="AB220" s="20">
        <v>-4.4001707134724919</v>
      </c>
      <c r="AC220" s="20">
        <v>-4.4001707134724919</v>
      </c>
      <c r="AD220" s="20">
        <v>-4.4001707134724919</v>
      </c>
      <c r="AE220" s="20">
        <v>-4.4001707134724919</v>
      </c>
      <c r="AF220" s="20">
        <v>-4.4001707134724919</v>
      </c>
      <c r="AG220" s="20"/>
      <c r="AH220" s="22">
        <v>0.30000000000000099</v>
      </c>
      <c r="AI220" s="20">
        <f ca="1"/>
        <v>1260.799724470482</v>
      </c>
      <c r="AJ220" s="20" cm="1">
        <f t="array" ref="AJ220:BM220">$AH220*Total_Maximum_Demand__MVA____Option_4_Summer_POE10</f>
        <v>16.812333333333374</v>
      </c>
      <c r="AK220" s="20">
        <v>17.953889238602521</v>
      </c>
      <c r="AL220" s="20">
        <v>17.985389863244954</v>
      </c>
      <c r="AM220" s="20">
        <v>-1.8485726114361387</v>
      </c>
      <c r="AN220" s="20">
        <v>-1.8398383754459668</v>
      </c>
      <c r="AO220" s="20">
        <v>-1.777500758088995</v>
      </c>
      <c r="AP220" s="20">
        <v>-1.6511675938138948</v>
      </c>
      <c r="AQ220" s="20">
        <v>-1.4286798920434944</v>
      </c>
      <c r="AR220" s="20">
        <v>-1.3127499980260737</v>
      </c>
      <c r="AS220" s="20">
        <v>-1.2288786971699719</v>
      </c>
      <c r="AT220" s="20">
        <v>-1.101943890812821</v>
      </c>
      <c r="AU220" s="20">
        <v>-0.93988633627475504</v>
      </c>
      <c r="AV220" s="20">
        <v>-0.74392286352638126</v>
      </c>
      <c r="AW220" s="20">
        <v>-0.64122351352108564</v>
      </c>
      <c r="AX220" s="20">
        <v>-0.67451724478112784</v>
      </c>
      <c r="AY220" s="20">
        <v>-0.64151724478112793</v>
      </c>
      <c r="AZ220" s="20">
        <v>-0.64151724478112793</v>
      </c>
      <c r="BA220" s="20">
        <v>-0.64151724478112793</v>
      </c>
      <c r="BB220" s="20">
        <v>-0.64151724478112793</v>
      </c>
      <c r="BC220" s="20">
        <v>-0.64151724478112793</v>
      </c>
      <c r="BD220" s="20">
        <v>-0.64151724478112793</v>
      </c>
      <c r="BE220" s="20">
        <v>-0.64151724478112793</v>
      </c>
      <c r="BF220" s="20">
        <v>-0.64151724478112793</v>
      </c>
      <c r="BG220" s="20">
        <v>-0.64151724478112793</v>
      </c>
      <c r="BH220" s="20">
        <v>-0.64151724478112793</v>
      </c>
      <c r="BI220" s="20">
        <v>-0.64151724478112793</v>
      </c>
      <c r="BJ220" s="20">
        <v>-0.64151724478112793</v>
      </c>
      <c r="BK220" s="20">
        <v>-0.64151724478112793</v>
      </c>
      <c r="BL220" s="20">
        <v>-0.64151724478112793</v>
      </c>
      <c r="BM220" s="20">
        <v>-0.64151724478112793</v>
      </c>
    </row>
    <row r="221" spans="1:65">
      <c r="A221" s="22">
        <v>0.250000000000001</v>
      </c>
      <c r="B221" s="20">
        <f ca="1"/>
        <v>3358.8551747893671</v>
      </c>
      <c r="C221" s="20" cm="1">
        <f t="array" ref="C221:AF221">$A221*Total_Maximum_Demand__MVA____Option_4_Summer_POE50</f>
        <v>11.388333333333378</v>
      </c>
      <c r="D221" s="20">
        <v>12.239554373992986</v>
      </c>
      <c r="E221" s="20">
        <v>12.325092825404916</v>
      </c>
      <c r="F221" s="20">
        <v>-4.2168360233183124</v>
      </c>
      <c r="G221" s="20">
        <v>-4.1769681308824316</v>
      </c>
      <c r="H221" s="20">
        <v>-4.1605871174145728</v>
      </c>
      <c r="I221" s="20">
        <v>-4.1080870511997958</v>
      </c>
      <c r="J221" s="20">
        <v>-4.0001355196245996</v>
      </c>
      <c r="K221" s="20">
        <v>-3.9093219137555688</v>
      </c>
      <c r="L221" s="20">
        <v>-3.8675175445016694</v>
      </c>
      <c r="M221" s="20">
        <v>-3.9047775433018965</v>
      </c>
      <c r="N221" s="20">
        <v>-3.7485598761497299</v>
      </c>
      <c r="O221" s="20">
        <v>-3.7237834269242329</v>
      </c>
      <c r="P221" s="20">
        <v>-3.7531047358128626</v>
      </c>
      <c r="Q221" s="20">
        <v>-3.6943089278937458</v>
      </c>
      <c r="R221" s="20">
        <v>-3.6668089278937459</v>
      </c>
      <c r="S221" s="20">
        <v>-3.6668089278937459</v>
      </c>
      <c r="T221" s="20">
        <v>-3.6668089278937459</v>
      </c>
      <c r="U221" s="20">
        <v>-3.6668089278937459</v>
      </c>
      <c r="V221" s="20">
        <v>-3.6668089278937459</v>
      </c>
      <c r="W221" s="20">
        <v>-3.6668089278937459</v>
      </c>
      <c r="X221" s="20">
        <v>-3.6668089278937459</v>
      </c>
      <c r="Y221" s="20">
        <v>-3.6668089278937459</v>
      </c>
      <c r="Z221" s="20">
        <v>-3.6668089278937459</v>
      </c>
      <c r="AA221" s="20">
        <v>-3.6668089278937459</v>
      </c>
      <c r="AB221" s="20">
        <v>-3.6668089278937459</v>
      </c>
      <c r="AC221" s="20">
        <v>-3.6668089278937459</v>
      </c>
      <c r="AD221" s="20">
        <v>-3.6668089278937459</v>
      </c>
      <c r="AE221" s="20">
        <v>-3.6668089278937459</v>
      </c>
      <c r="AF221" s="20">
        <v>-3.6668089278937459</v>
      </c>
      <c r="AG221" s="20"/>
      <c r="AH221" s="22">
        <v>0.250000000000001</v>
      </c>
      <c r="AI221" s="20">
        <f ca="1"/>
        <v>1965.3197864644774</v>
      </c>
      <c r="AJ221" s="20" cm="1">
        <f t="array" ref="AJ221:BM221">$AH221*Total_Maximum_Demand__MVA____Option_4_Summer_POE10</f>
        <v>14.010277777777823</v>
      </c>
      <c r="AK221" s="20">
        <v>14.961574365502113</v>
      </c>
      <c r="AL221" s="20">
        <v>14.987824886037473</v>
      </c>
      <c r="AM221" s="20">
        <v>-1.5404771761967835</v>
      </c>
      <c r="AN221" s="20">
        <v>-1.5331986462049736</v>
      </c>
      <c r="AO221" s="20">
        <v>-1.4812506317408303</v>
      </c>
      <c r="AP221" s="20">
        <v>-1.3759729948449133</v>
      </c>
      <c r="AQ221" s="20">
        <v>-1.1905665767029128</v>
      </c>
      <c r="AR221" s="20">
        <v>-1.0939583316883956</v>
      </c>
      <c r="AS221" s="20">
        <v>-1.0240655809749772</v>
      </c>
      <c r="AT221" s="20">
        <v>-0.91828657567735139</v>
      </c>
      <c r="AU221" s="20">
        <v>-0.7832386135622964</v>
      </c>
      <c r="AV221" s="20">
        <v>-0.61993571960531813</v>
      </c>
      <c r="AW221" s="20">
        <v>-0.53435292793423839</v>
      </c>
      <c r="AX221" s="20">
        <v>-0.56209770398427361</v>
      </c>
      <c r="AY221" s="20">
        <v>-0.53459770398427364</v>
      </c>
      <c r="AZ221" s="20">
        <v>-0.53459770398427364</v>
      </c>
      <c r="BA221" s="20">
        <v>-0.53459770398427364</v>
      </c>
      <c r="BB221" s="20">
        <v>-0.53459770398427364</v>
      </c>
      <c r="BC221" s="20">
        <v>-0.53459770398427364</v>
      </c>
      <c r="BD221" s="20">
        <v>-0.53459770398427364</v>
      </c>
      <c r="BE221" s="20">
        <v>-0.53459770398427364</v>
      </c>
      <c r="BF221" s="20">
        <v>-0.53459770398427364</v>
      </c>
      <c r="BG221" s="20">
        <v>-0.53459770398427364</v>
      </c>
      <c r="BH221" s="20">
        <v>-0.53459770398427364</v>
      </c>
      <c r="BI221" s="20">
        <v>-0.53459770398427364</v>
      </c>
      <c r="BJ221" s="20">
        <v>-0.53459770398427364</v>
      </c>
      <c r="BK221" s="20">
        <v>-0.53459770398427364</v>
      </c>
      <c r="BL221" s="20">
        <v>-0.53459770398427364</v>
      </c>
      <c r="BM221" s="20">
        <v>-0.53459770398427364</v>
      </c>
    </row>
    <row r="222" spans="1:65">
      <c r="A222" s="22">
        <v>0.20000000000000101</v>
      </c>
      <c r="B222" s="20">
        <f ca="1"/>
        <v>3588.7790597558865</v>
      </c>
      <c r="C222" s="20" cm="1">
        <f t="array" ref="C222:AF222">$A222*Total_Maximum_Demand__MVA____Option_4_Summer_POE50</f>
        <v>9.1106666666667113</v>
      </c>
      <c r="D222" s="20">
        <v>9.7916434991943984</v>
      </c>
      <c r="E222" s="20">
        <v>9.8600742603239429</v>
      </c>
      <c r="F222" s="20">
        <v>-3.3734688186546533</v>
      </c>
      <c r="G222" s="20">
        <v>-3.3415745047059486</v>
      </c>
      <c r="H222" s="20">
        <v>-3.3284696939316616</v>
      </c>
      <c r="I222" s="20">
        <v>-3.2864696409598406</v>
      </c>
      <c r="J222" s="20">
        <v>-3.2001084156996829</v>
      </c>
      <c r="K222" s="20">
        <v>-3.1274575310044583</v>
      </c>
      <c r="L222" s="20">
        <v>-3.0940140356013388</v>
      </c>
      <c r="M222" s="20">
        <v>-3.1238220346415204</v>
      </c>
      <c r="N222" s="20">
        <v>-2.9988479009197868</v>
      </c>
      <c r="O222" s="20">
        <v>-2.9790267415393892</v>
      </c>
      <c r="P222" s="20">
        <v>-3.0024837886502933</v>
      </c>
      <c r="Q222" s="20">
        <v>-2.9554471423149997</v>
      </c>
      <c r="R222" s="20">
        <v>-2.9334471423149999</v>
      </c>
      <c r="S222" s="20">
        <v>-2.9334471423149999</v>
      </c>
      <c r="T222" s="20">
        <v>-2.9334471423149999</v>
      </c>
      <c r="U222" s="20">
        <v>-2.9334471423149999</v>
      </c>
      <c r="V222" s="20">
        <v>-2.9334471423149999</v>
      </c>
      <c r="W222" s="20">
        <v>-2.9334471423149999</v>
      </c>
      <c r="X222" s="20">
        <v>-2.9334471423149999</v>
      </c>
      <c r="Y222" s="20">
        <v>-2.9334471423149999</v>
      </c>
      <c r="Z222" s="20">
        <v>-2.9334471423149999</v>
      </c>
      <c r="AA222" s="20">
        <v>-2.9334471423149999</v>
      </c>
      <c r="AB222" s="20">
        <v>-2.9334471423149999</v>
      </c>
      <c r="AC222" s="20">
        <v>-2.9334471423149999</v>
      </c>
      <c r="AD222" s="20">
        <v>-2.9334471423149999</v>
      </c>
      <c r="AE222" s="20">
        <v>-2.9334471423149999</v>
      </c>
      <c r="AF222" s="20">
        <v>-2.9334471423149999</v>
      </c>
      <c r="AG222" s="20"/>
      <c r="AH222" s="22">
        <v>0.20000000000000101</v>
      </c>
      <c r="AI222" s="20">
        <f ca="1"/>
        <v>2490.2118133286849</v>
      </c>
      <c r="AJ222" s="20" cm="1">
        <f t="array" ref="AJ222:BM222">$AH222*Total_Maximum_Demand__MVA____Option_4_Summer_POE10</f>
        <v>11.20822222222227</v>
      </c>
      <c r="AK222" s="20">
        <v>11.969259492401703</v>
      </c>
      <c r="AL222" s="20">
        <v>11.990259908829991</v>
      </c>
      <c r="AM222" s="20">
        <v>-1.232381740957428</v>
      </c>
      <c r="AN222" s="20">
        <v>-1.2265589169639801</v>
      </c>
      <c r="AO222" s="20">
        <v>-1.1850005053926653</v>
      </c>
      <c r="AP222" s="20">
        <v>-1.1007783958759318</v>
      </c>
      <c r="AQ222" s="20">
        <v>-0.95245326136233133</v>
      </c>
      <c r="AR222" s="20">
        <v>-0.87516666535071741</v>
      </c>
      <c r="AS222" s="20">
        <v>-0.8192524647799827</v>
      </c>
      <c r="AT222" s="20">
        <v>-0.73462926054188193</v>
      </c>
      <c r="AU222" s="20">
        <v>-0.62659089084983777</v>
      </c>
      <c r="AV222" s="20">
        <v>-0.49594857568425504</v>
      </c>
      <c r="AW222" s="20">
        <v>-0.42748234234739119</v>
      </c>
      <c r="AX222" s="20">
        <v>-0.44967816318741938</v>
      </c>
      <c r="AY222" s="20">
        <v>-0.42767816318741941</v>
      </c>
      <c r="AZ222" s="20">
        <v>-0.42767816318741941</v>
      </c>
      <c r="BA222" s="20">
        <v>-0.42767816318741941</v>
      </c>
      <c r="BB222" s="20">
        <v>-0.42767816318741941</v>
      </c>
      <c r="BC222" s="20">
        <v>-0.42767816318741941</v>
      </c>
      <c r="BD222" s="20">
        <v>-0.42767816318741941</v>
      </c>
      <c r="BE222" s="20">
        <v>-0.42767816318741941</v>
      </c>
      <c r="BF222" s="20">
        <v>-0.42767816318741941</v>
      </c>
      <c r="BG222" s="20">
        <v>-0.42767816318741941</v>
      </c>
      <c r="BH222" s="20">
        <v>-0.42767816318741941</v>
      </c>
      <c r="BI222" s="20">
        <v>-0.42767816318741941</v>
      </c>
      <c r="BJ222" s="20">
        <v>-0.42767816318741941</v>
      </c>
      <c r="BK222" s="20">
        <v>-0.42767816318741941</v>
      </c>
      <c r="BL222" s="20">
        <v>-0.42767816318741941</v>
      </c>
      <c r="BM222" s="20">
        <v>-0.42767816318741941</v>
      </c>
    </row>
    <row r="223" spans="1:65">
      <c r="A223" s="22">
        <v>0.15000000000000099</v>
      </c>
      <c r="B223" s="20">
        <f ca="1"/>
        <v>3802.4418804895759</v>
      </c>
      <c r="C223" s="20" cm="1">
        <f t="array" ref="C223:AF223">$A223*Total_Maximum_Demand__MVA____Option_4_Summer_POE50</f>
        <v>6.8330000000000446</v>
      </c>
      <c r="D223" s="20">
        <v>7.3437326243958108</v>
      </c>
      <c r="E223" s="20">
        <v>7.3950556952429682</v>
      </c>
      <c r="F223" s="20">
        <v>-2.5301016139909942</v>
      </c>
      <c r="G223" s="20">
        <v>-2.5061808785294653</v>
      </c>
      <c r="H223" s="20">
        <v>-2.49635227044875</v>
      </c>
      <c r="I223" s="20">
        <v>-2.4648522307198841</v>
      </c>
      <c r="J223" s="20">
        <v>-2.4000813117747661</v>
      </c>
      <c r="K223" s="20">
        <v>-2.3455931482533474</v>
      </c>
      <c r="L223" s="20">
        <v>-2.3205105267010078</v>
      </c>
      <c r="M223" s="20">
        <v>-2.3428665259811443</v>
      </c>
      <c r="N223" s="20">
        <v>-2.2491359256898438</v>
      </c>
      <c r="O223" s="20">
        <v>-2.2342700561545454</v>
      </c>
      <c r="P223" s="20">
        <v>-2.2518628414877235</v>
      </c>
      <c r="Q223" s="20">
        <v>-2.2165853567362532</v>
      </c>
      <c r="R223" s="20">
        <v>-2.2000853567362535</v>
      </c>
      <c r="S223" s="20">
        <v>-2.2000853567362535</v>
      </c>
      <c r="T223" s="20">
        <v>-2.2000853567362535</v>
      </c>
      <c r="U223" s="20">
        <v>-2.2000853567362535</v>
      </c>
      <c r="V223" s="20">
        <v>-2.2000853567362535</v>
      </c>
      <c r="W223" s="20">
        <v>-2.2000853567362535</v>
      </c>
      <c r="X223" s="20">
        <v>-2.2000853567362535</v>
      </c>
      <c r="Y223" s="20">
        <v>-2.2000853567362535</v>
      </c>
      <c r="Z223" s="20">
        <v>-2.2000853567362535</v>
      </c>
      <c r="AA223" s="20">
        <v>-2.2000853567362535</v>
      </c>
      <c r="AB223" s="20">
        <v>-2.2000853567362535</v>
      </c>
      <c r="AC223" s="20">
        <v>-2.2000853567362535</v>
      </c>
      <c r="AD223" s="20">
        <v>-2.2000853567362535</v>
      </c>
      <c r="AE223" s="20">
        <v>-2.2000853567362535</v>
      </c>
      <c r="AF223" s="20">
        <v>-2.2000853567362535</v>
      </c>
      <c r="AG223" s="20"/>
      <c r="AH223" s="22">
        <v>0.15000000000000099</v>
      </c>
      <c r="AI223" s="20">
        <f ca="1"/>
        <v>2997.7082831067587</v>
      </c>
      <c r="AJ223" s="20" cm="1">
        <f t="array" ref="AJ223:BM223">$AH223*Total_Maximum_Demand__MVA____Option_4_Summer_POE10</f>
        <v>8.4061666666667154</v>
      </c>
      <c r="AK223" s="20">
        <v>8.9769446193012907</v>
      </c>
      <c r="AL223" s="20">
        <v>8.9926949316225073</v>
      </c>
      <c r="AM223" s="20">
        <v>-0.92428630571807247</v>
      </c>
      <c r="AN223" s="20">
        <v>-0.91991918772298653</v>
      </c>
      <c r="AO223" s="20">
        <v>-0.88875037904450049</v>
      </c>
      <c r="AP223" s="20">
        <v>-0.82558379690695016</v>
      </c>
      <c r="AQ223" s="20">
        <v>-0.71433994602174955</v>
      </c>
      <c r="AR223" s="20">
        <v>-0.65637499901303908</v>
      </c>
      <c r="AS223" s="20">
        <v>-0.61443934858498805</v>
      </c>
      <c r="AT223" s="20">
        <v>-0.55097194540641226</v>
      </c>
      <c r="AU223" s="20">
        <v>-0.46994316813737907</v>
      </c>
      <c r="AV223" s="20">
        <v>-0.37196143176319185</v>
      </c>
      <c r="AW223" s="20">
        <v>-0.32061175676054388</v>
      </c>
      <c r="AX223" s="20">
        <v>-0.33725862239056509</v>
      </c>
      <c r="AY223" s="20">
        <v>-0.32075862239056502</v>
      </c>
      <c r="AZ223" s="20">
        <v>-0.32075862239056502</v>
      </c>
      <c r="BA223" s="20">
        <v>-0.32075862239056502</v>
      </c>
      <c r="BB223" s="20">
        <v>-0.32075862239056502</v>
      </c>
      <c r="BC223" s="20">
        <v>-0.32075862239056502</v>
      </c>
      <c r="BD223" s="20">
        <v>-0.32075862239056502</v>
      </c>
      <c r="BE223" s="20">
        <v>-0.32075862239056502</v>
      </c>
      <c r="BF223" s="20">
        <v>-0.32075862239056502</v>
      </c>
      <c r="BG223" s="20">
        <v>-0.32075862239056502</v>
      </c>
      <c r="BH223" s="20">
        <v>-0.32075862239056502</v>
      </c>
      <c r="BI223" s="20">
        <v>-0.32075862239056502</v>
      </c>
      <c r="BJ223" s="20">
        <v>-0.32075862239056502</v>
      </c>
      <c r="BK223" s="20">
        <v>-0.32075862239056502</v>
      </c>
      <c r="BL223" s="20">
        <v>-0.32075862239056502</v>
      </c>
      <c r="BM223" s="20">
        <v>-0.32075862239056502</v>
      </c>
    </row>
    <row r="224" spans="1:65">
      <c r="A224" s="22">
        <v>0.100000000000001</v>
      </c>
      <c r="B224" s="20">
        <f ca="1"/>
        <v>4024.802479766407</v>
      </c>
      <c r="C224" s="20" cm="1">
        <f t="array" ref="C224:AF224">$A224*Total_Maximum_Demand__MVA____Option_4_Summer_POE50</f>
        <v>4.5553333333333788</v>
      </c>
      <c r="D224" s="20">
        <v>4.895821749597224</v>
      </c>
      <c r="E224" s="20">
        <v>4.9300371301619963</v>
      </c>
      <c r="F224" s="20">
        <v>-1.6867344093273351</v>
      </c>
      <c r="G224" s="20">
        <v>-1.6707872523529828</v>
      </c>
      <c r="H224" s="20">
        <v>-1.664234846965839</v>
      </c>
      <c r="I224" s="20">
        <v>-1.6432348204799285</v>
      </c>
      <c r="J224" s="20">
        <v>-1.6000542078498494</v>
      </c>
      <c r="K224" s="20">
        <v>-1.5637287655022369</v>
      </c>
      <c r="L224" s="20">
        <v>-1.5470070178006772</v>
      </c>
      <c r="M224" s="20">
        <v>-1.561911017320768</v>
      </c>
      <c r="N224" s="20">
        <v>-1.499423950459901</v>
      </c>
      <c r="O224" s="20">
        <v>-1.4895133707697021</v>
      </c>
      <c r="P224" s="20">
        <v>-1.5012418943251542</v>
      </c>
      <c r="Q224" s="20">
        <v>-1.4777235711575072</v>
      </c>
      <c r="R224" s="20">
        <v>-1.4667235711575073</v>
      </c>
      <c r="S224" s="20">
        <v>-1.4667235711575073</v>
      </c>
      <c r="T224" s="20">
        <v>-1.4667235711575073</v>
      </c>
      <c r="U224" s="20">
        <v>-1.4667235711575073</v>
      </c>
      <c r="V224" s="20">
        <v>-1.4667235711575073</v>
      </c>
      <c r="W224" s="20">
        <v>-1.4667235711575073</v>
      </c>
      <c r="X224" s="20">
        <v>-1.4667235711575073</v>
      </c>
      <c r="Y224" s="20">
        <v>-1.4667235711575073</v>
      </c>
      <c r="Z224" s="20">
        <v>-1.4667235711575073</v>
      </c>
      <c r="AA224" s="20">
        <v>-1.4667235711575073</v>
      </c>
      <c r="AB224" s="20">
        <v>-1.4667235711575073</v>
      </c>
      <c r="AC224" s="20">
        <v>-1.4667235711575073</v>
      </c>
      <c r="AD224" s="20">
        <v>-1.4667235711575073</v>
      </c>
      <c r="AE224" s="20">
        <v>-1.4667235711575073</v>
      </c>
      <c r="AF224" s="20">
        <v>-1.4667235711575073</v>
      </c>
      <c r="AG224" s="20"/>
      <c r="AH224" s="22">
        <v>0.100000000000001</v>
      </c>
      <c r="AI224" s="20">
        <f ca="1"/>
        <v>3491.5908386433939</v>
      </c>
      <c r="AJ224" s="20" cm="1">
        <f t="array" ref="AJ224:BM224">$AH224*Total_Maximum_Demand__MVA____Option_4_Summer_POE10</f>
        <v>5.6041111111111626</v>
      </c>
      <c r="AK224" s="20">
        <v>5.9846297462008815</v>
      </c>
      <c r="AL224" s="20">
        <v>5.9951299544150247</v>
      </c>
      <c r="AM224" s="20">
        <v>-0.61619087047871712</v>
      </c>
      <c r="AN224" s="20">
        <v>-0.61327945848199317</v>
      </c>
      <c r="AO224" s="20">
        <v>-0.59250025269633566</v>
      </c>
      <c r="AP224" s="20">
        <v>-0.55038919793796859</v>
      </c>
      <c r="AQ224" s="20">
        <v>-0.47622663068116805</v>
      </c>
      <c r="AR224" s="20">
        <v>-0.43758333267536087</v>
      </c>
      <c r="AS224" s="20">
        <v>-0.40962623238999341</v>
      </c>
      <c r="AT224" s="20">
        <v>-0.3673146302709428</v>
      </c>
      <c r="AU224" s="20">
        <v>-0.31329544542492049</v>
      </c>
      <c r="AV224" s="20">
        <v>-0.24797428784212877</v>
      </c>
      <c r="AW224" s="20">
        <v>-0.21374117117369665</v>
      </c>
      <c r="AX224" s="20">
        <v>-0.22483908159371083</v>
      </c>
      <c r="AY224" s="20">
        <v>-0.21383908159371076</v>
      </c>
      <c r="AZ224" s="20">
        <v>-0.21383908159371076</v>
      </c>
      <c r="BA224" s="20">
        <v>-0.21383908159371076</v>
      </c>
      <c r="BB224" s="20">
        <v>-0.21383908159371076</v>
      </c>
      <c r="BC224" s="20">
        <v>-0.21383908159371076</v>
      </c>
      <c r="BD224" s="20">
        <v>-0.21383908159371076</v>
      </c>
      <c r="BE224" s="20">
        <v>-0.21383908159371076</v>
      </c>
      <c r="BF224" s="20">
        <v>-0.21383908159371076</v>
      </c>
      <c r="BG224" s="20">
        <v>-0.21383908159371076</v>
      </c>
      <c r="BH224" s="20">
        <v>-0.21383908159371076</v>
      </c>
      <c r="BI224" s="20">
        <v>-0.21383908159371076</v>
      </c>
      <c r="BJ224" s="20">
        <v>-0.21383908159371076</v>
      </c>
      <c r="BK224" s="20">
        <v>-0.21383908159371076</v>
      </c>
      <c r="BL224" s="20">
        <v>-0.21383908159371076</v>
      </c>
      <c r="BM224" s="20">
        <v>-0.21383908159371076</v>
      </c>
    </row>
    <row r="225" spans="1:65">
      <c r="A225" s="22">
        <v>5.0000000000001002E-2</v>
      </c>
      <c r="B225" s="20">
        <f ca="1"/>
        <v>4239.9779576380342</v>
      </c>
      <c r="C225" s="20" cm="1">
        <f t="array" ref="C225:AF225">$A225*Total_Maximum_Demand__MVA____Option_4_Summer_POE50</f>
        <v>2.277666666666712</v>
      </c>
      <c r="D225" s="20">
        <v>2.4479108747986364</v>
      </c>
      <c r="E225" s="20">
        <v>2.4650185650810226</v>
      </c>
      <c r="F225" s="20">
        <v>-0.84336720466367598</v>
      </c>
      <c r="G225" s="20">
        <v>-0.8353936261764997</v>
      </c>
      <c r="H225" s="20">
        <v>-0.83211742348292783</v>
      </c>
      <c r="I225" s="20">
        <v>-0.82161741023997248</v>
      </c>
      <c r="J225" s="20">
        <v>-0.8000271039249327</v>
      </c>
      <c r="K225" s="20">
        <v>-0.78186438275112635</v>
      </c>
      <c r="L225" s="20">
        <v>-0.77350350890034625</v>
      </c>
      <c r="M225" s="20">
        <v>-0.78095550866039187</v>
      </c>
      <c r="N225" s="20">
        <v>-0.74971197522995803</v>
      </c>
      <c r="O225" s="20">
        <v>-0.74475668538485851</v>
      </c>
      <c r="P225" s="20">
        <v>-0.75062094716258454</v>
      </c>
      <c r="Q225" s="20">
        <v>-0.73886178557876103</v>
      </c>
      <c r="R225" s="20">
        <v>-0.73336178557876097</v>
      </c>
      <c r="S225" s="20">
        <v>-0.73336178557876097</v>
      </c>
      <c r="T225" s="20">
        <v>-0.73336178557876097</v>
      </c>
      <c r="U225" s="20">
        <v>-0.73336178557876097</v>
      </c>
      <c r="V225" s="20">
        <v>-0.73336178557876097</v>
      </c>
      <c r="W225" s="20">
        <v>-0.73336178557876097</v>
      </c>
      <c r="X225" s="20">
        <v>-0.73336178557876097</v>
      </c>
      <c r="Y225" s="20">
        <v>-0.73336178557876097</v>
      </c>
      <c r="Z225" s="20">
        <v>-0.73336178557876097</v>
      </c>
      <c r="AA225" s="20">
        <v>-0.73336178557876097</v>
      </c>
      <c r="AB225" s="20">
        <v>-0.73336178557876097</v>
      </c>
      <c r="AC225" s="20">
        <v>-0.73336178557876097</v>
      </c>
      <c r="AD225" s="20">
        <v>-0.73336178557876097</v>
      </c>
      <c r="AE225" s="20">
        <v>-0.73336178557876097</v>
      </c>
      <c r="AF225" s="20">
        <v>-0.73336178557876097</v>
      </c>
      <c r="AG225" s="20"/>
      <c r="AH225" s="22">
        <v>5.0000000000001002E-2</v>
      </c>
      <c r="AI225" s="20">
        <f ca="1"/>
        <v>3955.9765799902452</v>
      </c>
      <c r="AJ225" s="20" cm="1">
        <f t="array" ref="AJ225:BM225">$AH225*Total_Maximum_Demand__MVA____Option_4_Summer_POE10</f>
        <v>2.8020555555556093</v>
      </c>
      <c r="AK225" s="20">
        <v>2.9923148731004705</v>
      </c>
      <c r="AL225" s="20">
        <v>2.9975649772075426</v>
      </c>
      <c r="AM225" s="20">
        <v>-0.30809543523936161</v>
      </c>
      <c r="AN225" s="20">
        <v>-0.30663972924099964</v>
      </c>
      <c r="AO225" s="20">
        <v>-0.29625012634817077</v>
      </c>
      <c r="AP225" s="20">
        <v>-0.27519459896898707</v>
      </c>
      <c r="AQ225" s="20">
        <v>-0.23811331534058638</v>
      </c>
      <c r="AR225" s="20">
        <v>-0.21879166633768263</v>
      </c>
      <c r="AS225" s="20">
        <v>-0.20481311619499876</v>
      </c>
      <c r="AT225" s="20">
        <v>-0.18365731513547323</v>
      </c>
      <c r="AU225" s="20">
        <v>-0.1566477227124618</v>
      </c>
      <c r="AV225" s="20">
        <v>-0.12398714392106562</v>
      </c>
      <c r="AW225" s="20">
        <v>-0.10687058558684939</v>
      </c>
      <c r="AX225" s="20">
        <v>-0.11241954079685654</v>
      </c>
      <c r="AY225" s="20">
        <v>-0.10691954079685645</v>
      </c>
      <c r="AZ225" s="20">
        <v>-0.10691954079685645</v>
      </c>
      <c r="BA225" s="20">
        <v>-0.10691954079685645</v>
      </c>
      <c r="BB225" s="20">
        <v>-0.10691954079685645</v>
      </c>
      <c r="BC225" s="20">
        <v>-0.10691954079685645</v>
      </c>
      <c r="BD225" s="20">
        <v>-0.10691954079685645</v>
      </c>
      <c r="BE225" s="20">
        <v>-0.10691954079685645</v>
      </c>
      <c r="BF225" s="20">
        <v>-0.10691954079685645</v>
      </c>
      <c r="BG225" s="20">
        <v>-0.10691954079685645</v>
      </c>
      <c r="BH225" s="20">
        <v>-0.10691954079685645</v>
      </c>
      <c r="BI225" s="20">
        <v>-0.10691954079685645</v>
      </c>
      <c r="BJ225" s="20">
        <v>-0.10691954079685645</v>
      </c>
      <c r="BK225" s="20">
        <v>-0.10691954079685645</v>
      </c>
      <c r="BL225" s="20">
        <v>-0.10691954079685645</v>
      </c>
      <c r="BM225" s="20">
        <v>-0.10691954079685645</v>
      </c>
    </row>
    <row r="226" spans="1:65">
      <c r="A226" s="22">
        <v>9.9920072216264108E-16</v>
      </c>
      <c r="B226" s="20">
        <f ca="1"/>
        <v>4391.6218357162816</v>
      </c>
      <c r="C226" s="20" cm="1">
        <f t="array" ref="C226:AF226">$A226*Total_Maximum_Demand__MVA____Option_4_Summer_POE50</f>
        <v>4.551692356358217E-14</v>
      </c>
      <c r="D226" s="20">
        <v>4.8919086277770618E-14</v>
      </c>
      <c r="E226" s="20">
        <v>4.9260966607464517E-14</v>
      </c>
      <c r="F226" s="20">
        <v>-1.6853862398964321E-14</v>
      </c>
      <c r="G226" s="20">
        <v>-1.6694518291312183E-14</v>
      </c>
      <c r="H226" s="20">
        <v>-1.6629046609364822E-14</v>
      </c>
      <c r="I226" s="20">
        <v>-1.6419214193063259E-14</v>
      </c>
      <c r="J226" s="20">
        <v>-1.5987753199829263E-14</v>
      </c>
      <c r="K226" s="20">
        <v>-1.5624789117563148E-14</v>
      </c>
      <c r="L226" s="20">
        <v>-1.5457705293770947E-14</v>
      </c>
      <c r="M226" s="20">
        <v>-1.5606626164606813E-14</v>
      </c>
      <c r="N226" s="20">
        <v>-1.4982254941274781E-14</v>
      </c>
      <c r="O226" s="20">
        <v>-1.488322835743981E-14</v>
      </c>
      <c r="P226" s="20">
        <v>-1.5000419849504902E-14</v>
      </c>
      <c r="Q226" s="20">
        <v>-1.4765424594573233E-14</v>
      </c>
      <c r="R226" s="20">
        <v>-1.4655512515135345E-14</v>
      </c>
      <c r="S226" s="20">
        <v>-1.4655512515135345E-14</v>
      </c>
      <c r="T226" s="20">
        <v>-1.4655512515135345E-14</v>
      </c>
      <c r="U226" s="20">
        <v>-1.4655512515135345E-14</v>
      </c>
      <c r="V226" s="20">
        <v>-1.4655512515135345E-14</v>
      </c>
      <c r="W226" s="20">
        <v>-1.4655512515135345E-14</v>
      </c>
      <c r="X226" s="20">
        <v>-1.4655512515135345E-14</v>
      </c>
      <c r="Y226" s="20">
        <v>-1.4655512515135345E-14</v>
      </c>
      <c r="Z226" s="20">
        <v>-1.4655512515135345E-14</v>
      </c>
      <c r="AA226" s="20">
        <v>-1.4655512515135345E-14</v>
      </c>
      <c r="AB226" s="20">
        <v>-1.4655512515135345E-14</v>
      </c>
      <c r="AC226" s="20">
        <v>-1.4655512515135345E-14</v>
      </c>
      <c r="AD226" s="20">
        <v>-1.4655512515135345E-14</v>
      </c>
      <c r="AE226" s="20">
        <v>-1.4655512515135345E-14</v>
      </c>
      <c r="AF226" s="20">
        <v>-1.4655512515135345E-14</v>
      </c>
      <c r="AG226" s="20"/>
      <c r="AH226" s="22">
        <v>9.9920072216264108E-16</v>
      </c>
      <c r="AI226" s="20">
        <f ca="1"/>
        <v>4391.6218357162816</v>
      </c>
      <c r="AJ226" s="20" cm="1">
        <f t="array" ref="AJ226:BM226">$AH226*Total_Maximum_Demand__MVA____Option_4_Summer_POE10</f>
        <v>5.5996318693018983E-14</v>
      </c>
      <c r="AK226" s="20">
        <v>5.9798463642798841E-14</v>
      </c>
      <c r="AL226" s="20">
        <v>5.990338179910314E-14</v>
      </c>
      <c r="AM226" s="20">
        <v>-6.1569836277235441E-15</v>
      </c>
      <c r="AN226" s="20">
        <v>-6.1278927780271486E-15</v>
      </c>
      <c r="AO226" s="20">
        <v>-5.9202668037571994E-15</v>
      </c>
      <c r="AP226" s="20">
        <v>-5.4994928405012951E-15</v>
      </c>
      <c r="AQ226" s="20">
        <v>-4.7584599328969966E-15</v>
      </c>
      <c r="AR226" s="20">
        <v>-4.372335820155514E-15</v>
      </c>
      <c r="AS226" s="20">
        <v>-4.0929882722083914E-15</v>
      </c>
      <c r="AT226" s="20">
        <v>-3.6702104382762585E-15</v>
      </c>
      <c r="AU226" s="20">
        <v>-3.1304503531884371E-15</v>
      </c>
      <c r="AV226" s="20">
        <v>-2.4777608748961919E-15</v>
      </c>
      <c r="AW226" s="20">
        <v>-2.1357033259264424E-15</v>
      </c>
      <c r="AX226" s="20">
        <v>-2.2465937269881857E-15</v>
      </c>
      <c r="AY226" s="20">
        <v>-2.1366816475502957E-15</v>
      </c>
      <c r="AZ226" s="20">
        <v>-2.1366816475502957E-15</v>
      </c>
      <c r="BA226" s="20">
        <v>-2.1366816475502957E-15</v>
      </c>
      <c r="BB226" s="20">
        <v>-2.1366816475502957E-15</v>
      </c>
      <c r="BC226" s="20">
        <v>-2.1366816475502957E-15</v>
      </c>
      <c r="BD226" s="20">
        <v>-2.1366816475502957E-15</v>
      </c>
      <c r="BE226" s="20">
        <v>-2.1366816475502957E-15</v>
      </c>
      <c r="BF226" s="20">
        <v>-2.1366816475502957E-15</v>
      </c>
      <c r="BG226" s="20">
        <v>-2.1366816475502957E-15</v>
      </c>
      <c r="BH226" s="20">
        <v>-2.1366816475502957E-15</v>
      </c>
      <c r="BI226" s="20">
        <v>-2.1366816475502957E-15</v>
      </c>
      <c r="BJ226" s="20">
        <v>-2.1366816475502957E-15</v>
      </c>
      <c r="BK226" s="20">
        <v>-2.1366816475502957E-15</v>
      </c>
      <c r="BL226" s="20">
        <v>-2.1366816475502957E-15</v>
      </c>
      <c r="BM226" s="20">
        <v>-2.1366816475502957E-15</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aca="1" ref="C231:AF231" ca="1">$A231*Total_Maximum_Demand__MVA____Option_5_Winter_POE50</f>
        <v>39.264674022904622</v>
      </c>
      <c r="D231" s="20">
        <f ca="1"/>
        <v>43.525454146312121</v>
      </c>
      <c r="E231" s="20">
        <f ca="1"/>
        <v>43.999040816630746</v>
      </c>
      <c r="F231" s="20">
        <f ca="1"/>
        <v>44.602269023393418</v>
      </c>
      <c r="G231" s="20">
        <f ca="1"/>
        <v>45.390080090382497</v>
      </c>
      <c r="H231" s="20">
        <f ca="1"/>
        <v>46.123795616815485</v>
      </c>
      <c r="I231" s="20">
        <f ca="1"/>
        <v>47.401796869286088</v>
      </c>
      <c r="J231" s="20">
        <f ca="1"/>
        <v>50.639225879419953</v>
      </c>
      <c r="K231" s="20">
        <f ca="1"/>
        <v>52.381456545244035</v>
      </c>
      <c r="L231" s="20">
        <f ca="1"/>
        <v>51.069468534617464</v>
      </c>
      <c r="M231" s="20">
        <f ca="1"/>
        <v>55.037151837753328</v>
      </c>
      <c r="N231" s="20">
        <f ca="1"/>
        <v>55.718148247113774</v>
      </c>
      <c r="O231" s="20">
        <f ca="1"/>
        <v>56.188338584174865</v>
      </c>
      <c r="P231" s="20">
        <f ca="1"/>
        <v>58.604412665580654</v>
      </c>
      <c r="Q231" s="20">
        <f ca="1"/>
        <v>59.009841625119002</v>
      </c>
      <c r="R231" s="20">
        <f ca="1"/>
        <v>59.009841625119002</v>
      </c>
      <c r="S231" s="20">
        <f ca="1"/>
        <v>59.009841625119002</v>
      </c>
      <c r="T231" s="20">
        <f ca="1"/>
        <v>59.009841625119002</v>
      </c>
      <c r="U231" s="20">
        <f ca="1"/>
        <v>59.009841625119002</v>
      </c>
      <c r="V231" s="20">
        <f ca="1"/>
        <v>59.009841625119002</v>
      </c>
      <c r="W231" s="20">
        <f ca="1"/>
        <v>59.009841625119002</v>
      </c>
      <c r="X231" s="20">
        <f ca="1"/>
        <v>59.009841625119002</v>
      </c>
      <c r="Y231" s="20">
        <f ca="1"/>
        <v>59.009841625119002</v>
      </c>
      <c r="Z231" s="20">
        <f ca="1"/>
        <v>59.009841625119002</v>
      </c>
      <c r="AA231" s="20">
        <f ca="1"/>
        <v>59.009841625119002</v>
      </c>
      <c r="AB231" s="20">
        <f ca="1"/>
        <v>59.009841625119002</v>
      </c>
      <c r="AC231" s="20">
        <f ca="1"/>
        <v>59.009841625119002</v>
      </c>
      <c r="AD231" s="20">
        <f ca="1"/>
        <v>59.009841625119002</v>
      </c>
      <c r="AE231" s="20">
        <f ca="1"/>
        <v>59.009841625119002</v>
      </c>
      <c r="AF231" s="20">
        <f ca="1"/>
        <v>59.009841625119002</v>
      </c>
      <c r="AH231" s="22" cm="1">
        <f t="array" ref="AH231:AH254">Percent_MD</f>
        <v>1</v>
      </c>
      <c r="AI231" s="20" cm="1">
        <f t="array" aca="1" ref="AI231:AI254" ca="1">Winter___MD___Hours</f>
        <v>0</v>
      </c>
      <c r="AJ231" s="20" cm="1">
        <f t="array" aca="1" ref="AJ231:BM231" ca="1">$AH231*Total_Maximum_Demand__MVA____Option_5_Winter_POE10</f>
        <v>43.435792035326976</v>
      </c>
      <c r="AK231" s="20">
        <f ca="1"/>
        <v>47.487151132389393</v>
      </c>
      <c r="AL231" s="20">
        <f ca="1"/>
        <v>47.927801352035949</v>
      </c>
      <c r="AM231" s="20">
        <f ca="1"/>
        <v>49.48325551475979</v>
      </c>
      <c r="AN231" s="20">
        <f ca="1"/>
        <v>49.443423058794821</v>
      </c>
      <c r="AO231" s="20">
        <f ca="1"/>
        <v>49.768475558522574</v>
      </c>
      <c r="AP231" s="20">
        <f ca="1"/>
        <v>51.068380487660136</v>
      </c>
      <c r="AQ231" s="20">
        <f ca="1"/>
        <v>54.837220389543099</v>
      </c>
      <c r="AR231" s="20">
        <f ca="1"/>
        <v>56.386603635833524</v>
      </c>
      <c r="AS231" s="20">
        <f ca="1"/>
        <v>54.872891363384674</v>
      </c>
      <c r="AT231" s="20">
        <f ca="1"/>
        <v>58.96711946565437</v>
      </c>
      <c r="AU231" s="20">
        <f ca="1"/>
        <v>57.195750339427917</v>
      </c>
      <c r="AV231" s="20">
        <f ca="1"/>
        <v>58.706465031194355</v>
      </c>
      <c r="AW231" s="20">
        <f ca="1"/>
        <v>59.804487331968161</v>
      </c>
      <c r="AX231" s="20">
        <f ca="1"/>
        <v>59.351202529527811</v>
      </c>
      <c r="AY231" s="20">
        <f ca="1"/>
        <v>59.351202529527811</v>
      </c>
      <c r="AZ231" s="20">
        <f ca="1"/>
        <v>59.351202529527811</v>
      </c>
      <c r="BA231" s="20">
        <f ca="1"/>
        <v>59.351202529527811</v>
      </c>
      <c r="BB231" s="20">
        <f ca="1"/>
        <v>59.351202529527811</v>
      </c>
      <c r="BC231" s="20">
        <f ca="1"/>
        <v>59.351202529527811</v>
      </c>
      <c r="BD231" s="20">
        <f ca="1"/>
        <v>59.351202529527811</v>
      </c>
      <c r="BE231" s="20">
        <f ca="1"/>
        <v>59.351202529527811</v>
      </c>
      <c r="BF231" s="20">
        <f ca="1"/>
        <v>59.351202529527811</v>
      </c>
      <c r="BG231" s="20">
        <f ca="1"/>
        <v>59.351202529527811</v>
      </c>
      <c r="BH231" s="20">
        <f ca="1"/>
        <v>59.351202529527811</v>
      </c>
      <c r="BI231" s="20">
        <f ca="1"/>
        <v>59.351202529527811</v>
      </c>
      <c r="BJ231" s="20">
        <f ca="1"/>
        <v>59.351202529527811</v>
      </c>
      <c r="BK231" s="20">
        <f ca="1"/>
        <v>59.351202529527811</v>
      </c>
      <c r="BL231" s="20">
        <f ca="1"/>
        <v>59.351202529527811</v>
      </c>
      <c r="BM231" s="20">
        <f ca="1"/>
        <v>59.351202529527811</v>
      </c>
    </row>
    <row r="232" spans="1:65">
      <c r="A232" s="22">
        <v>0.99</v>
      </c>
      <c r="B232" s="20">
        <f ca="1"/>
        <v>0.2971985383678441</v>
      </c>
      <c r="C232" s="20" cm="1">
        <f t="array" aca="1" ref="C232:AF232" ca="1">$A232*Total_Maximum_Demand__MVA____Option_5_Winter_POE50</f>
        <v>38.872027282675575</v>
      </c>
      <c r="D232" s="20">
        <f ca="1"/>
        <v>43.090199604848998</v>
      </c>
      <c r="E232" s="20">
        <f ca="1"/>
        <v>43.559050408464437</v>
      </c>
      <c r="F232" s="20">
        <f ca="1"/>
        <v>44.156246333159487</v>
      </c>
      <c r="G232" s="20">
        <f ca="1"/>
        <v>44.936179289478673</v>
      </c>
      <c r="H232" s="20">
        <f ca="1"/>
        <v>45.66255766064733</v>
      </c>
      <c r="I232" s="20">
        <f ca="1"/>
        <v>46.927778900593225</v>
      </c>
      <c r="J232" s="20">
        <f ca="1"/>
        <v>50.132833620625753</v>
      </c>
      <c r="K232" s="20">
        <f ca="1"/>
        <v>51.857641979791595</v>
      </c>
      <c r="L232" s="20">
        <f ca="1"/>
        <v>50.55877384927129</v>
      </c>
      <c r="M232" s="20">
        <f ca="1"/>
        <v>54.486780319375796</v>
      </c>
      <c r="N232" s="20">
        <f ca="1"/>
        <v>55.160966764642637</v>
      </c>
      <c r="O232" s="20">
        <f ca="1"/>
        <v>55.626455198333119</v>
      </c>
      <c r="P232" s="20">
        <f ca="1"/>
        <v>58.018368538924847</v>
      </c>
      <c r="Q232" s="20">
        <f ca="1"/>
        <v>58.419743208867814</v>
      </c>
      <c r="R232" s="20">
        <f ca="1"/>
        <v>58.419743208867814</v>
      </c>
      <c r="S232" s="20">
        <f ca="1"/>
        <v>58.419743208867814</v>
      </c>
      <c r="T232" s="20">
        <f ca="1"/>
        <v>58.419743208867814</v>
      </c>
      <c r="U232" s="20">
        <f ca="1"/>
        <v>58.419743208867814</v>
      </c>
      <c r="V232" s="20">
        <f ca="1"/>
        <v>58.419743208867814</v>
      </c>
      <c r="W232" s="20">
        <f ca="1"/>
        <v>58.419743208867814</v>
      </c>
      <c r="X232" s="20">
        <f ca="1"/>
        <v>58.419743208867814</v>
      </c>
      <c r="Y232" s="20">
        <f ca="1"/>
        <v>58.419743208867814</v>
      </c>
      <c r="Z232" s="20">
        <f ca="1"/>
        <v>58.419743208867814</v>
      </c>
      <c r="AA232" s="20">
        <f ca="1"/>
        <v>58.419743208867814</v>
      </c>
      <c r="AB232" s="20">
        <f ca="1"/>
        <v>58.419743208867814</v>
      </c>
      <c r="AC232" s="20">
        <f ca="1"/>
        <v>58.419743208867814</v>
      </c>
      <c r="AD232" s="20">
        <f ca="1"/>
        <v>58.419743208867814</v>
      </c>
      <c r="AE232" s="20">
        <f ca="1"/>
        <v>58.419743208867814</v>
      </c>
      <c r="AF232" s="20">
        <f ca="1"/>
        <v>58.419743208867814</v>
      </c>
      <c r="AH232" s="22">
        <v>0.99</v>
      </c>
      <c r="AI232" s="20">
        <f ca="1"/>
        <v>0.2971985383678441</v>
      </c>
      <c r="AJ232" s="20" cm="1">
        <f t="array" aca="1" ref="AJ232:BM232" ca="1">$AH232*Total_Maximum_Demand__MVA____Option_5_Winter_POE10</f>
        <v>43.001434114973705</v>
      </c>
      <c r="AK232" s="20">
        <f ca="1"/>
        <v>47.012279621065495</v>
      </c>
      <c r="AL232" s="20">
        <f ca="1"/>
        <v>47.448523338515592</v>
      </c>
      <c r="AM232" s="20">
        <f ca="1"/>
        <v>48.988422959612194</v>
      </c>
      <c r="AN232" s="20">
        <f ca="1"/>
        <v>48.948988828206872</v>
      </c>
      <c r="AO232" s="20">
        <f ca="1"/>
        <v>49.270790802937348</v>
      </c>
      <c r="AP232" s="20">
        <f ca="1"/>
        <v>50.557696682783536</v>
      </c>
      <c r="AQ232" s="20">
        <f ca="1"/>
        <v>54.288848185647666</v>
      </c>
      <c r="AR232" s="20">
        <f ca="1"/>
        <v>55.82273759947519</v>
      </c>
      <c r="AS232" s="20">
        <f ca="1"/>
        <v>54.32416244975083</v>
      </c>
      <c r="AT232" s="20">
        <f ca="1"/>
        <v>58.377448270997824</v>
      </c>
      <c r="AU232" s="20">
        <f ca="1"/>
        <v>56.623792836033637</v>
      </c>
      <c r="AV232" s="20">
        <f ca="1"/>
        <v>58.119400380882411</v>
      </c>
      <c r="AW232" s="20">
        <f ca="1"/>
        <v>59.206442458648482</v>
      </c>
      <c r="AX232" s="20">
        <f ca="1"/>
        <v>58.757690504232535</v>
      </c>
      <c r="AY232" s="20">
        <f ca="1"/>
        <v>58.757690504232535</v>
      </c>
      <c r="AZ232" s="20">
        <f ca="1"/>
        <v>58.757690504232535</v>
      </c>
      <c r="BA232" s="20">
        <f ca="1"/>
        <v>58.757690504232535</v>
      </c>
      <c r="BB232" s="20">
        <f ca="1"/>
        <v>58.757690504232535</v>
      </c>
      <c r="BC232" s="20">
        <f ca="1"/>
        <v>58.757690504232535</v>
      </c>
      <c r="BD232" s="20">
        <f ca="1"/>
        <v>58.757690504232535</v>
      </c>
      <c r="BE232" s="20">
        <f ca="1"/>
        <v>58.757690504232535</v>
      </c>
      <c r="BF232" s="20">
        <f ca="1"/>
        <v>58.757690504232535</v>
      </c>
      <c r="BG232" s="20">
        <f ca="1"/>
        <v>58.757690504232535</v>
      </c>
      <c r="BH232" s="20">
        <f ca="1"/>
        <v>58.757690504232535</v>
      </c>
      <c r="BI232" s="20">
        <f ca="1"/>
        <v>58.757690504232535</v>
      </c>
      <c r="BJ232" s="20">
        <f ca="1"/>
        <v>58.757690504232535</v>
      </c>
      <c r="BK232" s="20">
        <f ca="1"/>
        <v>58.757690504232535</v>
      </c>
      <c r="BL232" s="20">
        <f ca="1"/>
        <v>58.757690504232535</v>
      </c>
      <c r="BM232" s="20">
        <f ca="1"/>
        <v>58.757690504232535</v>
      </c>
    </row>
    <row r="233" spans="1:65">
      <c r="A233" s="22">
        <v>0.98</v>
      </c>
      <c r="B233" s="20">
        <f ca="1"/>
        <v>0.2971985383678441</v>
      </c>
      <c r="C233" s="20" cm="1">
        <f t="array" aca="1" ref="C233:AF233" ca="1">$A233*Total_Maximum_Demand__MVA____Option_5_Winter_POE50</f>
        <v>38.479380542446528</v>
      </c>
      <c r="D233" s="20">
        <f ca="1"/>
        <v>42.654945063385881</v>
      </c>
      <c r="E233" s="20">
        <f ca="1"/>
        <v>43.119060000298127</v>
      </c>
      <c r="F233" s="20">
        <f ca="1"/>
        <v>43.710223642925548</v>
      </c>
      <c r="G233" s="20">
        <f ca="1"/>
        <v>44.482278488574849</v>
      </c>
      <c r="H233" s="20">
        <f ca="1"/>
        <v>45.201319704479175</v>
      </c>
      <c r="I233" s="20">
        <f ca="1"/>
        <v>46.453760931900362</v>
      </c>
      <c r="J233" s="20">
        <f ca="1"/>
        <v>49.626441361831553</v>
      </c>
      <c r="K233" s="20">
        <f ca="1"/>
        <v>51.333827414339154</v>
      </c>
      <c r="L233" s="20">
        <f ca="1"/>
        <v>50.048079163925117</v>
      </c>
      <c r="M233" s="20">
        <f ca="1"/>
        <v>53.936408800998258</v>
      </c>
      <c r="N233" s="20">
        <f ca="1"/>
        <v>54.603785282171501</v>
      </c>
      <c r="O233" s="20">
        <f ca="1"/>
        <v>55.064571812491366</v>
      </c>
      <c r="P233" s="20">
        <f ca="1"/>
        <v>57.43232441226904</v>
      </c>
      <c r="Q233" s="20">
        <f ca="1"/>
        <v>57.829644792616619</v>
      </c>
      <c r="R233" s="20">
        <f ca="1"/>
        <v>57.829644792616619</v>
      </c>
      <c r="S233" s="20">
        <f ca="1"/>
        <v>57.829644792616619</v>
      </c>
      <c r="T233" s="20">
        <f ca="1"/>
        <v>57.829644792616619</v>
      </c>
      <c r="U233" s="20">
        <f ca="1"/>
        <v>57.829644792616619</v>
      </c>
      <c r="V233" s="20">
        <f ca="1"/>
        <v>57.829644792616619</v>
      </c>
      <c r="W233" s="20">
        <f ca="1"/>
        <v>57.829644792616619</v>
      </c>
      <c r="X233" s="20">
        <f ca="1"/>
        <v>57.829644792616619</v>
      </c>
      <c r="Y233" s="20">
        <f ca="1"/>
        <v>57.829644792616619</v>
      </c>
      <c r="Z233" s="20">
        <f ca="1"/>
        <v>57.829644792616619</v>
      </c>
      <c r="AA233" s="20">
        <f ca="1"/>
        <v>57.829644792616619</v>
      </c>
      <c r="AB233" s="20">
        <f ca="1"/>
        <v>57.829644792616619</v>
      </c>
      <c r="AC233" s="20">
        <f ca="1"/>
        <v>57.829644792616619</v>
      </c>
      <c r="AD233" s="20">
        <f ca="1"/>
        <v>57.829644792616619</v>
      </c>
      <c r="AE233" s="20">
        <f ca="1"/>
        <v>57.829644792616619</v>
      </c>
      <c r="AF233" s="20">
        <f ca="1"/>
        <v>57.829644792616619</v>
      </c>
      <c r="AH233" s="22">
        <v>0.98</v>
      </c>
      <c r="AI233" s="20">
        <f ca="1"/>
        <v>0.2971985383678441</v>
      </c>
      <c r="AJ233" s="20" cm="1">
        <f t="array" aca="1" ref="AJ233:BM233" ca="1">$AH233*Total_Maximum_Demand__MVA____Option_5_Winter_POE10</f>
        <v>42.567076194620434</v>
      </c>
      <c r="AK233" s="20">
        <f ca="1"/>
        <v>46.537408109741605</v>
      </c>
      <c r="AL233" s="20">
        <f ca="1"/>
        <v>46.969245324995228</v>
      </c>
      <c r="AM233" s="20">
        <f ca="1"/>
        <v>48.493590404464591</v>
      </c>
      <c r="AN233" s="20">
        <f ca="1"/>
        <v>48.454554597618923</v>
      </c>
      <c r="AO233" s="20">
        <f ca="1"/>
        <v>48.773106047352123</v>
      </c>
      <c r="AP233" s="20">
        <f ca="1"/>
        <v>50.04701287790693</v>
      </c>
      <c r="AQ233" s="20">
        <f ca="1"/>
        <v>53.740475981752233</v>
      </c>
      <c r="AR233" s="20">
        <f ca="1"/>
        <v>55.258871563116855</v>
      </c>
      <c r="AS233" s="20">
        <f ca="1"/>
        <v>53.775433536116978</v>
      </c>
      <c r="AT233" s="20">
        <f ca="1"/>
        <v>57.787777076341285</v>
      </c>
      <c r="AU233" s="20">
        <f ca="1"/>
        <v>56.051835332639357</v>
      </c>
      <c r="AV233" s="20">
        <f ca="1"/>
        <v>57.532335730570466</v>
      </c>
      <c r="AW233" s="20">
        <f ca="1"/>
        <v>58.608397585328795</v>
      </c>
      <c r="AX233" s="20">
        <f ca="1"/>
        <v>58.164178478937252</v>
      </c>
      <c r="AY233" s="20">
        <f ca="1"/>
        <v>58.164178478937252</v>
      </c>
      <c r="AZ233" s="20">
        <f ca="1"/>
        <v>58.164178478937252</v>
      </c>
      <c r="BA233" s="20">
        <f ca="1"/>
        <v>58.164178478937252</v>
      </c>
      <c r="BB233" s="20">
        <f ca="1"/>
        <v>58.164178478937252</v>
      </c>
      <c r="BC233" s="20">
        <f ca="1"/>
        <v>58.164178478937252</v>
      </c>
      <c r="BD233" s="20">
        <f ca="1"/>
        <v>58.164178478937252</v>
      </c>
      <c r="BE233" s="20">
        <f ca="1"/>
        <v>58.164178478937252</v>
      </c>
      <c r="BF233" s="20">
        <f ca="1"/>
        <v>58.164178478937252</v>
      </c>
      <c r="BG233" s="20">
        <f ca="1"/>
        <v>58.164178478937252</v>
      </c>
      <c r="BH233" s="20">
        <f ca="1"/>
        <v>58.164178478937252</v>
      </c>
      <c r="BI233" s="20">
        <f ca="1"/>
        <v>58.164178478937252</v>
      </c>
      <c r="BJ233" s="20">
        <f ca="1"/>
        <v>58.164178478937252</v>
      </c>
      <c r="BK233" s="20">
        <f ca="1"/>
        <v>58.164178478937252</v>
      </c>
      <c r="BL233" s="20">
        <f ca="1"/>
        <v>58.164178478937252</v>
      </c>
      <c r="BM233" s="20">
        <f ca="1"/>
        <v>58.164178478937252</v>
      </c>
    </row>
    <row r="234" spans="1:65">
      <c r="A234" s="22">
        <v>0.97</v>
      </c>
      <c r="B234" s="20">
        <f ca="1"/>
        <v>0.2971985383678441</v>
      </c>
      <c r="C234" s="20" cm="1">
        <f t="array" aca="1" ref="C234:AF234" ca="1">$A234*Total_Maximum_Demand__MVA____Option_5_Winter_POE50</f>
        <v>38.086733802217481</v>
      </c>
      <c r="D234" s="20">
        <f ca="1"/>
        <v>42.219690521922757</v>
      </c>
      <c r="E234" s="20">
        <f ca="1"/>
        <v>42.679069592131825</v>
      </c>
      <c r="F234" s="20">
        <f ca="1"/>
        <v>43.264200952691617</v>
      </c>
      <c r="G234" s="20">
        <f ca="1"/>
        <v>44.028377687671018</v>
      </c>
      <c r="H234" s="20">
        <f ca="1"/>
        <v>44.74008174831102</v>
      </c>
      <c r="I234" s="20">
        <f ca="1"/>
        <v>45.979742963207507</v>
      </c>
      <c r="J234" s="20">
        <f ca="1"/>
        <v>49.120049103037353</v>
      </c>
      <c r="K234" s="20">
        <f ca="1"/>
        <v>50.810012848886714</v>
      </c>
      <c r="L234" s="20">
        <f ca="1"/>
        <v>49.537384478578936</v>
      </c>
      <c r="M234" s="20">
        <f ca="1"/>
        <v>53.386037282620727</v>
      </c>
      <c r="N234" s="20">
        <f ca="1"/>
        <v>54.046603799700357</v>
      </c>
      <c r="O234" s="20">
        <f ca="1"/>
        <v>54.50268842664962</v>
      </c>
      <c r="P234" s="20">
        <f ca="1"/>
        <v>56.846280285613233</v>
      </c>
      <c r="Q234" s="20">
        <f ca="1"/>
        <v>57.239546376365432</v>
      </c>
      <c r="R234" s="20">
        <f ca="1"/>
        <v>57.239546376365432</v>
      </c>
      <c r="S234" s="20">
        <f ca="1"/>
        <v>57.239546376365432</v>
      </c>
      <c r="T234" s="20">
        <f ca="1"/>
        <v>57.239546376365432</v>
      </c>
      <c r="U234" s="20">
        <f ca="1"/>
        <v>57.239546376365432</v>
      </c>
      <c r="V234" s="20">
        <f ca="1"/>
        <v>57.239546376365432</v>
      </c>
      <c r="W234" s="20">
        <f ca="1"/>
        <v>57.239546376365432</v>
      </c>
      <c r="X234" s="20">
        <f ca="1"/>
        <v>57.239546376365432</v>
      </c>
      <c r="Y234" s="20">
        <f ca="1"/>
        <v>57.239546376365432</v>
      </c>
      <c r="Z234" s="20">
        <f ca="1"/>
        <v>57.239546376365432</v>
      </c>
      <c r="AA234" s="20">
        <f ca="1"/>
        <v>57.239546376365432</v>
      </c>
      <c r="AB234" s="20">
        <f ca="1"/>
        <v>57.239546376365432</v>
      </c>
      <c r="AC234" s="20">
        <f ca="1"/>
        <v>57.239546376365432</v>
      </c>
      <c r="AD234" s="20">
        <f ca="1"/>
        <v>57.239546376365432</v>
      </c>
      <c r="AE234" s="20">
        <f ca="1"/>
        <v>57.239546376365432</v>
      </c>
      <c r="AF234" s="20">
        <f ca="1"/>
        <v>57.239546376365432</v>
      </c>
      <c r="AH234" s="22">
        <v>0.97</v>
      </c>
      <c r="AI234" s="20">
        <f ca="1"/>
        <v>0.2971985383678441</v>
      </c>
      <c r="AJ234" s="20" cm="1">
        <f t="array" aca="1" ref="AJ234:BM234" ca="1">$AH234*Total_Maximum_Demand__MVA____Option_5_Winter_POE10</f>
        <v>42.132718274267162</v>
      </c>
      <c r="AK234" s="20">
        <f ca="1"/>
        <v>46.062536598417708</v>
      </c>
      <c r="AL234" s="20">
        <f ca="1"/>
        <v>46.489967311474871</v>
      </c>
      <c r="AM234" s="20">
        <f ca="1"/>
        <v>47.998757849316995</v>
      </c>
      <c r="AN234" s="20">
        <f ca="1"/>
        <v>47.960120367030974</v>
      </c>
      <c r="AO234" s="20">
        <f ca="1"/>
        <v>48.275421291766897</v>
      </c>
      <c r="AP234" s="20">
        <f ca="1"/>
        <v>49.536329073030331</v>
      </c>
      <c r="AQ234" s="20">
        <f ca="1"/>
        <v>53.192103777856801</v>
      </c>
      <c r="AR234" s="20">
        <f ca="1"/>
        <v>54.695005526758514</v>
      </c>
      <c r="AS234" s="20">
        <f ca="1"/>
        <v>53.226704622483133</v>
      </c>
      <c r="AT234" s="20">
        <f ca="1"/>
        <v>57.198105881684739</v>
      </c>
      <c r="AU234" s="20">
        <f ca="1"/>
        <v>55.479877829245076</v>
      </c>
      <c r="AV234" s="20">
        <f ca="1"/>
        <v>56.945271080258522</v>
      </c>
      <c r="AW234" s="20">
        <f ca="1"/>
        <v>58.010352712009116</v>
      </c>
      <c r="AX234" s="20">
        <f ca="1"/>
        <v>57.570666453641977</v>
      </c>
      <c r="AY234" s="20">
        <f ca="1"/>
        <v>57.570666453641977</v>
      </c>
      <c r="AZ234" s="20">
        <f ca="1"/>
        <v>57.570666453641977</v>
      </c>
      <c r="BA234" s="20">
        <f ca="1"/>
        <v>57.570666453641977</v>
      </c>
      <c r="BB234" s="20">
        <f ca="1"/>
        <v>57.570666453641977</v>
      </c>
      <c r="BC234" s="20">
        <f ca="1"/>
        <v>57.570666453641977</v>
      </c>
      <c r="BD234" s="20">
        <f ca="1"/>
        <v>57.570666453641977</v>
      </c>
      <c r="BE234" s="20">
        <f ca="1"/>
        <v>57.570666453641977</v>
      </c>
      <c r="BF234" s="20">
        <f ca="1"/>
        <v>57.570666453641977</v>
      </c>
      <c r="BG234" s="20">
        <f ca="1"/>
        <v>57.570666453641977</v>
      </c>
      <c r="BH234" s="20">
        <f ca="1"/>
        <v>57.570666453641977</v>
      </c>
      <c r="BI234" s="20">
        <f ca="1"/>
        <v>57.570666453641977</v>
      </c>
      <c r="BJ234" s="20">
        <f ca="1"/>
        <v>57.570666453641977</v>
      </c>
      <c r="BK234" s="20">
        <f ca="1"/>
        <v>57.570666453641977</v>
      </c>
      <c r="BL234" s="20">
        <f ca="1"/>
        <v>57.570666453641977</v>
      </c>
      <c r="BM234" s="20">
        <f ca="1"/>
        <v>57.570666453641977</v>
      </c>
    </row>
    <row r="235" spans="1:65">
      <c r="A235" s="22">
        <v>0.95</v>
      </c>
      <c r="B235" s="20">
        <f ca="1"/>
        <v>1.4859926918392203</v>
      </c>
      <c r="C235" s="20" cm="1">
        <f t="array" aca="1" ref="C235:AF235" ca="1">$A235*Total_Maximum_Demand__MVA____Option_5_Winter_POE50</f>
        <v>37.301440321759387</v>
      </c>
      <c r="D235" s="20">
        <f ca="1"/>
        <v>41.34918143899651</v>
      </c>
      <c r="E235" s="20">
        <f ca="1"/>
        <v>41.799088775799206</v>
      </c>
      <c r="F235" s="20">
        <f ca="1"/>
        <v>42.372155572223747</v>
      </c>
      <c r="G235" s="20">
        <f ca="1"/>
        <v>43.12057608586337</v>
      </c>
      <c r="H235" s="20">
        <f ca="1"/>
        <v>43.81760583597471</v>
      </c>
      <c r="I235" s="20">
        <f ca="1"/>
        <v>45.031707025821781</v>
      </c>
      <c r="J235" s="20">
        <f ca="1"/>
        <v>48.107264585448952</v>
      </c>
      <c r="K235" s="20">
        <f ca="1"/>
        <v>49.762383717981834</v>
      </c>
      <c r="L235" s="20">
        <f ca="1"/>
        <v>48.515995107886589</v>
      </c>
      <c r="M235" s="20">
        <f ca="1"/>
        <v>52.285294245865657</v>
      </c>
      <c r="N235" s="20">
        <f ca="1"/>
        <v>52.932240834758083</v>
      </c>
      <c r="O235" s="20">
        <f ca="1"/>
        <v>53.378921654966121</v>
      </c>
      <c r="P235" s="20">
        <f ca="1"/>
        <v>55.674192032301619</v>
      </c>
      <c r="Q235" s="20">
        <f ca="1"/>
        <v>56.05934954386305</v>
      </c>
      <c r="R235" s="20">
        <f ca="1"/>
        <v>56.05934954386305</v>
      </c>
      <c r="S235" s="20">
        <f ca="1"/>
        <v>56.05934954386305</v>
      </c>
      <c r="T235" s="20">
        <f ca="1"/>
        <v>56.05934954386305</v>
      </c>
      <c r="U235" s="20">
        <f ca="1"/>
        <v>56.05934954386305</v>
      </c>
      <c r="V235" s="20">
        <f ca="1"/>
        <v>56.05934954386305</v>
      </c>
      <c r="W235" s="20">
        <f ca="1"/>
        <v>56.05934954386305</v>
      </c>
      <c r="X235" s="20">
        <f ca="1"/>
        <v>56.05934954386305</v>
      </c>
      <c r="Y235" s="20">
        <f ca="1"/>
        <v>56.05934954386305</v>
      </c>
      <c r="Z235" s="20">
        <f ca="1"/>
        <v>56.05934954386305</v>
      </c>
      <c r="AA235" s="20">
        <f ca="1"/>
        <v>56.05934954386305</v>
      </c>
      <c r="AB235" s="20">
        <f ca="1"/>
        <v>56.05934954386305</v>
      </c>
      <c r="AC235" s="20">
        <f ca="1"/>
        <v>56.05934954386305</v>
      </c>
      <c r="AD235" s="20">
        <f ca="1"/>
        <v>56.05934954386305</v>
      </c>
      <c r="AE235" s="20">
        <f ca="1"/>
        <v>56.05934954386305</v>
      </c>
      <c r="AF235" s="20">
        <f ca="1"/>
        <v>56.05934954386305</v>
      </c>
      <c r="AH235" s="22">
        <v>0.95</v>
      </c>
      <c r="AI235" s="20">
        <f ca="1"/>
        <v>1.4859926918392203</v>
      </c>
      <c r="AJ235" s="20" cm="1">
        <f t="array" aca="1" ref="AJ235:BM235" ca="1">$AH235*Total_Maximum_Demand__MVA____Option_5_Winter_POE10</f>
        <v>41.264002433560627</v>
      </c>
      <c r="AK235" s="20">
        <f ca="1"/>
        <v>45.112793575769921</v>
      </c>
      <c r="AL235" s="20">
        <f ca="1"/>
        <v>45.531411284434149</v>
      </c>
      <c r="AM235" s="20">
        <f ca="1"/>
        <v>47.009092739021796</v>
      </c>
      <c r="AN235" s="20">
        <f ca="1"/>
        <v>46.971251905855077</v>
      </c>
      <c r="AO235" s="20">
        <f ca="1"/>
        <v>47.280051780596445</v>
      </c>
      <c r="AP235" s="20">
        <f ca="1"/>
        <v>48.514961463277125</v>
      </c>
      <c r="AQ235" s="20">
        <f ca="1"/>
        <v>52.095359370065943</v>
      </c>
      <c r="AR235" s="20">
        <f ca="1"/>
        <v>53.567273454041846</v>
      </c>
      <c r="AS235" s="20">
        <f ca="1"/>
        <v>52.129246795215437</v>
      </c>
      <c r="AT235" s="20">
        <f ca="1"/>
        <v>56.018763492371647</v>
      </c>
      <c r="AU235" s="20">
        <f ca="1"/>
        <v>54.335962822456516</v>
      </c>
      <c r="AV235" s="20">
        <f ca="1"/>
        <v>55.771141779634632</v>
      </c>
      <c r="AW235" s="20">
        <f ca="1"/>
        <v>56.81426296536975</v>
      </c>
      <c r="AX235" s="20">
        <f ca="1"/>
        <v>56.383642403051418</v>
      </c>
      <c r="AY235" s="20">
        <f ca="1"/>
        <v>56.383642403051418</v>
      </c>
      <c r="AZ235" s="20">
        <f ca="1"/>
        <v>56.383642403051418</v>
      </c>
      <c r="BA235" s="20">
        <f ca="1"/>
        <v>56.383642403051418</v>
      </c>
      <c r="BB235" s="20">
        <f ca="1"/>
        <v>56.383642403051418</v>
      </c>
      <c r="BC235" s="20">
        <f ca="1"/>
        <v>56.383642403051418</v>
      </c>
      <c r="BD235" s="20">
        <f ca="1"/>
        <v>56.383642403051418</v>
      </c>
      <c r="BE235" s="20">
        <f ca="1"/>
        <v>56.383642403051418</v>
      </c>
      <c r="BF235" s="20">
        <f ca="1"/>
        <v>56.383642403051418</v>
      </c>
      <c r="BG235" s="20">
        <f ca="1"/>
        <v>56.383642403051418</v>
      </c>
      <c r="BH235" s="20">
        <f ca="1"/>
        <v>56.383642403051418</v>
      </c>
      <c r="BI235" s="20">
        <f ca="1"/>
        <v>56.383642403051418</v>
      </c>
      <c r="BJ235" s="20">
        <f ca="1"/>
        <v>56.383642403051418</v>
      </c>
      <c r="BK235" s="20">
        <f ca="1"/>
        <v>56.383642403051418</v>
      </c>
      <c r="BL235" s="20">
        <f ca="1"/>
        <v>56.383642403051418</v>
      </c>
      <c r="BM235" s="20">
        <f ca="1"/>
        <v>56.383642403051418</v>
      </c>
    </row>
    <row r="236" spans="1:65">
      <c r="A236" s="22">
        <v>0.9</v>
      </c>
      <c r="B236" s="20">
        <f ca="1"/>
        <v>8.6187576126674763</v>
      </c>
      <c r="C236" s="20" cm="1">
        <f t="array" aca="1" ref="C236:AF236" ca="1">$A236*Total_Maximum_Demand__MVA____Option_5_Winter_POE50</f>
        <v>35.338206620614159</v>
      </c>
      <c r="D236" s="20">
        <f ca="1"/>
        <v>39.172908731680913</v>
      </c>
      <c r="E236" s="20">
        <f ca="1"/>
        <v>39.599136734967672</v>
      </c>
      <c r="F236" s="20">
        <f ca="1"/>
        <v>40.142042121054075</v>
      </c>
      <c r="G236" s="20">
        <f ca="1"/>
        <v>40.851072081344249</v>
      </c>
      <c r="H236" s="20">
        <f ca="1"/>
        <v>41.511416055133935</v>
      </c>
      <c r="I236" s="20">
        <f ca="1"/>
        <v>42.661617182357482</v>
      </c>
      <c r="J236" s="20">
        <f ca="1"/>
        <v>45.575303291477958</v>
      </c>
      <c r="K236" s="20">
        <f ca="1"/>
        <v>47.143310890719633</v>
      </c>
      <c r="L236" s="20">
        <f ca="1"/>
        <v>45.962521681155721</v>
      </c>
      <c r="M236" s="20">
        <f ca="1"/>
        <v>49.533436653977994</v>
      </c>
      <c r="N236" s="20">
        <f ca="1"/>
        <v>50.1463334224024</v>
      </c>
      <c r="O236" s="20">
        <f ca="1"/>
        <v>50.569504725757376</v>
      </c>
      <c r="P236" s="20">
        <f ca="1"/>
        <v>52.743971399022591</v>
      </c>
      <c r="Q236" s="20">
        <f ca="1"/>
        <v>53.108857462607105</v>
      </c>
      <c r="R236" s="20">
        <f ca="1"/>
        <v>53.108857462607105</v>
      </c>
      <c r="S236" s="20">
        <f ca="1"/>
        <v>53.108857462607105</v>
      </c>
      <c r="T236" s="20">
        <f ca="1"/>
        <v>53.108857462607105</v>
      </c>
      <c r="U236" s="20">
        <f ca="1"/>
        <v>53.108857462607105</v>
      </c>
      <c r="V236" s="20">
        <f ca="1"/>
        <v>53.108857462607105</v>
      </c>
      <c r="W236" s="20">
        <f ca="1"/>
        <v>53.108857462607105</v>
      </c>
      <c r="X236" s="20">
        <f ca="1"/>
        <v>53.108857462607105</v>
      </c>
      <c r="Y236" s="20">
        <f ca="1"/>
        <v>53.108857462607105</v>
      </c>
      <c r="Z236" s="20">
        <f ca="1"/>
        <v>53.108857462607105</v>
      </c>
      <c r="AA236" s="20">
        <f ca="1"/>
        <v>53.108857462607105</v>
      </c>
      <c r="AB236" s="20">
        <f ca="1"/>
        <v>53.108857462607105</v>
      </c>
      <c r="AC236" s="20">
        <f ca="1"/>
        <v>53.108857462607105</v>
      </c>
      <c r="AD236" s="20">
        <f ca="1"/>
        <v>53.108857462607105</v>
      </c>
      <c r="AE236" s="20">
        <f ca="1"/>
        <v>53.108857462607105</v>
      </c>
      <c r="AF236" s="20">
        <f ca="1"/>
        <v>53.108857462607105</v>
      </c>
      <c r="AH236" s="22">
        <v>0.9</v>
      </c>
      <c r="AI236" s="20">
        <f ca="1"/>
        <v>8.6187576126674763</v>
      </c>
      <c r="AJ236" s="20" cm="1">
        <f t="array" aca="1" ref="AJ236:BM236" ca="1">$AH236*Total_Maximum_Demand__MVA____Option_5_Winter_POE10</f>
        <v>39.092212831794278</v>
      </c>
      <c r="AK236" s="20">
        <f ca="1"/>
        <v>42.738436019150456</v>
      </c>
      <c r="AL236" s="20">
        <f ca="1"/>
        <v>43.135021216832357</v>
      </c>
      <c r="AM236" s="20">
        <f ca="1"/>
        <v>44.534929963283815</v>
      </c>
      <c r="AN236" s="20">
        <f ca="1"/>
        <v>44.49908075291534</v>
      </c>
      <c r="AO236" s="20">
        <f ca="1"/>
        <v>44.791628002670315</v>
      </c>
      <c r="AP236" s="20">
        <f ca="1"/>
        <v>45.961542438894121</v>
      </c>
      <c r="AQ236" s="20">
        <f ca="1"/>
        <v>49.353498350588787</v>
      </c>
      <c r="AR236" s="20">
        <f ca="1"/>
        <v>50.747943272250176</v>
      </c>
      <c r="AS236" s="20">
        <f ca="1"/>
        <v>49.385602227046206</v>
      </c>
      <c r="AT236" s="20">
        <f ca="1"/>
        <v>53.070407519088931</v>
      </c>
      <c r="AU236" s="20">
        <f ca="1"/>
        <v>51.476175305485128</v>
      </c>
      <c r="AV236" s="20">
        <f ca="1"/>
        <v>52.835818528074924</v>
      </c>
      <c r="AW236" s="20">
        <f ca="1"/>
        <v>53.824038598771345</v>
      </c>
      <c r="AX236" s="20">
        <f ca="1"/>
        <v>53.416082276575032</v>
      </c>
      <c r="AY236" s="20">
        <f ca="1"/>
        <v>53.416082276575032</v>
      </c>
      <c r="AZ236" s="20">
        <f ca="1"/>
        <v>53.416082276575032</v>
      </c>
      <c r="BA236" s="20">
        <f ca="1"/>
        <v>53.416082276575032</v>
      </c>
      <c r="BB236" s="20">
        <f ca="1"/>
        <v>53.416082276575032</v>
      </c>
      <c r="BC236" s="20">
        <f ca="1"/>
        <v>53.416082276575032</v>
      </c>
      <c r="BD236" s="20">
        <f ca="1"/>
        <v>53.416082276575032</v>
      </c>
      <c r="BE236" s="20">
        <f ca="1"/>
        <v>53.416082276575032</v>
      </c>
      <c r="BF236" s="20">
        <f ca="1"/>
        <v>53.416082276575032</v>
      </c>
      <c r="BG236" s="20">
        <f ca="1"/>
        <v>53.416082276575032</v>
      </c>
      <c r="BH236" s="20">
        <f ca="1"/>
        <v>53.416082276575032</v>
      </c>
      <c r="BI236" s="20">
        <f ca="1"/>
        <v>53.416082276575032</v>
      </c>
      <c r="BJ236" s="20">
        <f ca="1"/>
        <v>53.416082276575032</v>
      </c>
      <c r="BK236" s="20">
        <f ca="1"/>
        <v>53.416082276575032</v>
      </c>
      <c r="BL236" s="20">
        <f ca="1"/>
        <v>53.416082276575032</v>
      </c>
      <c r="BM236" s="20">
        <f ca="1"/>
        <v>53.416082276575032</v>
      </c>
    </row>
    <row r="237" spans="1:65">
      <c r="A237" s="22">
        <v>0.85</v>
      </c>
      <c r="B237" s="20">
        <f ca="1"/>
        <v>40.121802679658892</v>
      </c>
      <c r="C237" s="20" cm="1">
        <f t="array" aca="1" ref="C237:AF237" ca="1">$A237*Total_Maximum_Demand__MVA____Option_5_Winter_POE50</f>
        <v>33.374972919468931</v>
      </c>
      <c r="D237" s="20">
        <f ca="1"/>
        <v>36.996636024365301</v>
      </c>
      <c r="E237" s="20">
        <f ca="1"/>
        <v>37.399184694136132</v>
      </c>
      <c r="F237" s="20">
        <f ca="1"/>
        <v>37.911928669884404</v>
      </c>
      <c r="G237" s="20">
        <f ca="1"/>
        <v>38.581568076825121</v>
      </c>
      <c r="H237" s="20">
        <f ca="1"/>
        <v>39.20522627429316</v>
      </c>
      <c r="I237" s="20">
        <f ca="1"/>
        <v>40.291527338893175</v>
      </c>
      <c r="J237" s="20">
        <f ca="1"/>
        <v>43.043341997506957</v>
      </c>
      <c r="K237" s="20">
        <f ca="1"/>
        <v>44.524238063457432</v>
      </c>
      <c r="L237" s="20">
        <f ca="1"/>
        <v>43.409048254424846</v>
      </c>
      <c r="M237" s="20">
        <f ca="1"/>
        <v>46.78157906209033</v>
      </c>
      <c r="N237" s="20">
        <f ca="1"/>
        <v>47.360426010046709</v>
      </c>
      <c r="O237" s="20">
        <f ca="1"/>
        <v>47.760087796548632</v>
      </c>
      <c r="P237" s="20">
        <f ca="1"/>
        <v>49.813750765743556</v>
      </c>
      <c r="Q237" s="20">
        <f ca="1"/>
        <v>50.158365381351153</v>
      </c>
      <c r="R237" s="20">
        <f ca="1"/>
        <v>50.158365381351153</v>
      </c>
      <c r="S237" s="20">
        <f ca="1"/>
        <v>50.158365381351153</v>
      </c>
      <c r="T237" s="20">
        <f ca="1"/>
        <v>50.158365381351153</v>
      </c>
      <c r="U237" s="20">
        <f ca="1"/>
        <v>50.158365381351153</v>
      </c>
      <c r="V237" s="20">
        <f ca="1"/>
        <v>50.158365381351153</v>
      </c>
      <c r="W237" s="20">
        <f ca="1"/>
        <v>50.158365381351153</v>
      </c>
      <c r="X237" s="20">
        <f ca="1"/>
        <v>50.158365381351153</v>
      </c>
      <c r="Y237" s="20">
        <f ca="1"/>
        <v>50.158365381351153</v>
      </c>
      <c r="Z237" s="20">
        <f ca="1"/>
        <v>50.158365381351153</v>
      </c>
      <c r="AA237" s="20">
        <f ca="1"/>
        <v>50.158365381351153</v>
      </c>
      <c r="AB237" s="20">
        <f ca="1"/>
        <v>50.158365381351153</v>
      </c>
      <c r="AC237" s="20">
        <f ca="1"/>
        <v>50.158365381351153</v>
      </c>
      <c r="AD237" s="20">
        <f ca="1"/>
        <v>50.158365381351153</v>
      </c>
      <c r="AE237" s="20">
        <f ca="1"/>
        <v>50.158365381351153</v>
      </c>
      <c r="AF237" s="20">
        <f ca="1"/>
        <v>50.158365381351153</v>
      </c>
      <c r="AH237" s="22">
        <v>0.85</v>
      </c>
      <c r="AI237" s="20">
        <f ca="1"/>
        <v>40.121802679658892</v>
      </c>
      <c r="AJ237" s="20" cm="1">
        <f t="array" aca="1" ref="AJ237:BM237" ca="1">$AH237*Total_Maximum_Demand__MVA____Option_5_Winter_POE10</f>
        <v>36.920423230027929</v>
      </c>
      <c r="AK237" s="20">
        <f ca="1"/>
        <v>40.364078462530983</v>
      </c>
      <c r="AL237" s="20">
        <f ca="1"/>
        <v>40.738631149230557</v>
      </c>
      <c r="AM237" s="20">
        <f ca="1"/>
        <v>42.060767187545821</v>
      </c>
      <c r="AN237" s="20">
        <f ca="1"/>
        <v>42.026909599975596</v>
      </c>
      <c r="AO237" s="20">
        <f ca="1"/>
        <v>42.303204224744185</v>
      </c>
      <c r="AP237" s="20">
        <f ca="1"/>
        <v>43.408123414511117</v>
      </c>
      <c r="AQ237" s="20">
        <f ca="1"/>
        <v>46.611637331111631</v>
      </c>
      <c r="AR237" s="20">
        <f ca="1"/>
        <v>47.928613090458491</v>
      </c>
      <c r="AS237" s="20">
        <f ca="1"/>
        <v>46.641957658876969</v>
      </c>
      <c r="AT237" s="20">
        <f ca="1"/>
        <v>50.122051545806215</v>
      </c>
      <c r="AU237" s="20">
        <f ca="1"/>
        <v>48.616387788513727</v>
      </c>
      <c r="AV237" s="20">
        <f ca="1"/>
        <v>49.900495276515201</v>
      </c>
      <c r="AW237" s="20">
        <f ca="1"/>
        <v>50.833814232172934</v>
      </c>
      <c r="AX237" s="20">
        <f ca="1"/>
        <v>50.44852215009864</v>
      </c>
      <c r="AY237" s="20">
        <f ca="1"/>
        <v>50.44852215009864</v>
      </c>
      <c r="AZ237" s="20">
        <f ca="1"/>
        <v>50.44852215009864</v>
      </c>
      <c r="BA237" s="20">
        <f ca="1"/>
        <v>50.44852215009864</v>
      </c>
      <c r="BB237" s="20">
        <f ca="1"/>
        <v>50.44852215009864</v>
      </c>
      <c r="BC237" s="20">
        <f ca="1"/>
        <v>50.44852215009864</v>
      </c>
      <c r="BD237" s="20">
        <f ca="1"/>
        <v>50.44852215009864</v>
      </c>
      <c r="BE237" s="20">
        <f ca="1"/>
        <v>50.44852215009864</v>
      </c>
      <c r="BF237" s="20">
        <f ca="1"/>
        <v>50.44852215009864</v>
      </c>
      <c r="BG237" s="20">
        <f ca="1"/>
        <v>50.44852215009864</v>
      </c>
      <c r="BH237" s="20">
        <f ca="1"/>
        <v>50.44852215009864</v>
      </c>
      <c r="BI237" s="20">
        <f ca="1"/>
        <v>50.44852215009864</v>
      </c>
      <c r="BJ237" s="20">
        <f ca="1"/>
        <v>50.44852215009864</v>
      </c>
      <c r="BK237" s="20">
        <f ca="1"/>
        <v>50.44852215009864</v>
      </c>
      <c r="BL237" s="20">
        <f ca="1"/>
        <v>50.44852215009864</v>
      </c>
      <c r="BM237" s="20">
        <f ca="1"/>
        <v>50.44852215009864</v>
      </c>
    </row>
    <row r="238" spans="1:65">
      <c r="A238" s="22">
        <v>0.8</v>
      </c>
      <c r="B238" s="20">
        <f ca="1"/>
        <v>93.023142509134956</v>
      </c>
      <c r="C238" s="20" cm="1">
        <f t="array" aca="1" ref="C238:AF238" ca="1">$A238*Total_Maximum_Demand__MVA____Option_5_Winter_POE50</f>
        <v>31.411739218323699</v>
      </c>
      <c r="D238" s="20">
        <f ca="1"/>
        <v>34.820363317049697</v>
      </c>
      <c r="E238" s="20">
        <f ca="1"/>
        <v>35.199232653304598</v>
      </c>
      <c r="F238" s="20">
        <f ca="1"/>
        <v>35.681815218714739</v>
      </c>
      <c r="G238" s="20">
        <f ca="1"/>
        <v>36.312064072306001</v>
      </c>
      <c r="H238" s="20">
        <f ca="1"/>
        <v>36.899036493452392</v>
      </c>
      <c r="I238" s="20">
        <f ca="1"/>
        <v>37.921437495428869</v>
      </c>
      <c r="J238" s="20">
        <f ca="1"/>
        <v>40.511380703535963</v>
      </c>
      <c r="K238" s="20">
        <f ca="1"/>
        <v>41.905165236195231</v>
      </c>
      <c r="L238" s="20">
        <f ca="1"/>
        <v>40.855574827693971</v>
      </c>
      <c r="M238" s="20">
        <f ca="1"/>
        <v>44.029721470202666</v>
      </c>
      <c r="N238" s="20">
        <f ca="1"/>
        <v>44.574518597691025</v>
      </c>
      <c r="O238" s="20">
        <f ca="1"/>
        <v>44.950670867339895</v>
      </c>
      <c r="P238" s="20">
        <f ca="1"/>
        <v>46.883530132464529</v>
      </c>
      <c r="Q238" s="20">
        <f ca="1"/>
        <v>47.207873300095201</v>
      </c>
      <c r="R238" s="20">
        <f ca="1"/>
        <v>47.207873300095201</v>
      </c>
      <c r="S238" s="20">
        <f ca="1"/>
        <v>47.207873300095201</v>
      </c>
      <c r="T238" s="20">
        <f ca="1"/>
        <v>47.207873300095201</v>
      </c>
      <c r="U238" s="20">
        <f ca="1"/>
        <v>47.207873300095201</v>
      </c>
      <c r="V238" s="20">
        <f ca="1"/>
        <v>47.207873300095201</v>
      </c>
      <c r="W238" s="20">
        <f ca="1"/>
        <v>47.207873300095201</v>
      </c>
      <c r="X238" s="20">
        <f ca="1"/>
        <v>47.207873300095201</v>
      </c>
      <c r="Y238" s="20">
        <f ca="1"/>
        <v>47.207873300095201</v>
      </c>
      <c r="Z238" s="20">
        <f ca="1"/>
        <v>47.207873300095201</v>
      </c>
      <c r="AA238" s="20">
        <f ca="1"/>
        <v>47.207873300095201</v>
      </c>
      <c r="AB238" s="20">
        <f ca="1"/>
        <v>47.207873300095201</v>
      </c>
      <c r="AC238" s="20">
        <f ca="1"/>
        <v>47.207873300095201</v>
      </c>
      <c r="AD238" s="20">
        <f ca="1"/>
        <v>47.207873300095201</v>
      </c>
      <c r="AE238" s="20">
        <f ca="1"/>
        <v>47.207873300095201</v>
      </c>
      <c r="AF238" s="20">
        <f ca="1"/>
        <v>47.207873300095201</v>
      </c>
      <c r="AH238" s="22">
        <v>0.8</v>
      </c>
      <c r="AI238" s="20">
        <f ca="1"/>
        <v>93.023142509134956</v>
      </c>
      <c r="AJ238" s="20" cm="1">
        <f t="array" aca="1" ref="AJ238:BM238" ca="1">$AH238*Total_Maximum_Demand__MVA____Option_5_Winter_POE10</f>
        <v>34.74863362826158</v>
      </c>
      <c r="AK238" s="20">
        <f ca="1"/>
        <v>37.989720905911518</v>
      </c>
      <c r="AL238" s="20">
        <f ca="1"/>
        <v>38.342241081628764</v>
      </c>
      <c r="AM238" s="20">
        <f ca="1"/>
        <v>39.586604411807834</v>
      </c>
      <c r="AN238" s="20">
        <f ca="1"/>
        <v>39.554738447035859</v>
      </c>
      <c r="AO238" s="20">
        <f ca="1"/>
        <v>39.814780446818062</v>
      </c>
      <c r="AP238" s="20">
        <f ca="1"/>
        <v>40.854704390128113</v>
      </c>
      <c r="AQ238" s="20">
        <f ca="1"/>
        <v>43.869776311634482</v>
      </c>
      <c r="AR238" s="20">
        <f ca="1"/>
        <v>45.10928290866682</v>
      </c>
      <c r="AS238" s="20">
        <f ca="1"/>
        <v>43.898313090707745</v>
      </c>
      <c r="AT238" s="20">
        <f ca="1"/>
        <v>47.173695572523499</v>
      </c>
      <c r="AU238" s="20">
        <f ca="1"/>
        <v>45.756600271542339</v>
      </c>
      <c r="AV238" s="20">
        <f ca="1"/>
        <v>46.965172024955486</v>
      </c>
      <c r="AW238" s="20">
        <f ca="1"/>
        <v>47.843589865574529</v>
      </c>
      <c r="AX238" s="20">
        <f ca="1"/>
        <v>47.480962023622254</v>
      </c>
      <c r="AY238" s="20">
        <f ca="1"/>
        <v>47.480962023622254</v>
      </c>
      <c r="AZ238" s="20">
        <f ca="1"/>
        <v>47.480962023622254</v>
      </c>
      <c r="BA238" s="20">
        <f ca="1"/>
        <v>47.480962023622254</v>
      </c>
      <c r="BB238" s="20">
        <f ca="1"/>
        <v>47.480962023622254</v>
      </c>
      <c r="BC238" s="20">
        <f ca="1"/>
        <v>47.480962023622254</v>
      </c>
      <c r="BD238" s="20">
        <f ca="1"/>
        <v>47.480962023622254</v>
      </c>
      <c r="BE238" s="20">
        <f ca="1"/>
        <v>47.480962023622254</v>
      </c>
      <c r="BF238" s="20">
        <f ca="1"/>
        <v>47.480962023622254</v>
      </c>
      <c r="BG238" s="20">
        <f ca="1"/>
        <v>47.480962023622254</v>
      </c>
      <c r="BH238" s="20">
        <f ca="1"/>
        <v>47.480962023622254</v>
      </c>
      <c r="BI238" s="20">
        <f ca="1"/>
        <v>47.480962023622254</v>
      </c>
      <c r="BJ238" s="20">
        <f ca="1"/>
        <v>47.480962023622254</v>
      </c>
      <c r="BK238" s="20">
        <f ca="1"/>
        <v>47.480962023622254</v>
      </c>
      <c r="BL238" s="20">
        <f ca="1"/>
        <v>47.480962023622254</v>
      </c>
      <c r="BM238" s="20">
        <f ca="1"/>
        <v>47.480962023622254</v>
      </c>
    </row>
    <row r="239" spans="1:65">
      <c r="A239" s="22">
        <v>0.75</v>
      </c>
      <c r="B239" s="20">
        <f ca="1"/>
        <v>197.04263093788308</v>
      </c>
      <c r="C239" s="20" cm="1">
        <f t="array" aca="1" ref="C239:AF239" ca="1">$A239*Total_Maximum_Demand__MVA____Option_5_Winter_POE50</f>
        <v>29.448505517178468</v>
      </c>
      <c r="D239" s="20">
        <f ca="1"/>
        <v>32.644090609734093</v>
      </c>
      <c r="E239" s="20">
        <f ca="1"/>
        <v>32.999280612473058</v>
      </c>
      <c r="F239" s="20">
        <f ca="1"/>
        <v>33.45170176754506</v>
      </c>
      <c r="G239" s="20">
        <f ca="1"/>
        <v>34.042560067786873</v>
      </c>
      <c r="H239" s="20">
        <f ca="1"/>
        <v>34.592846712611617</v>
      </c>
      <c r="I239" s="20">
        <f ca="1"/>
        <v>35.551347651964562</v>
      </c>
      <c r="J239" s="20">
        <f ca="1"/>
        <v>37.979419409564969</v>
      </c>
      <c r="K239" s="20">
        <f ca="1"/>
        <v>39.28609240893303</v>
      </c>
      <c r="L239" s="20">
        <f ca="1"/>
        <v>38.302101400963096</v>
      </c>
      <c r="M239" s="20">
        <f ca="1"/>
        <v>41.277863878314996</v>
      </c>
      <c r="N239" s="20">
        <f ca="1"/>
        <v>41.788611185335327</v>
      </c>
      <c r="O239" s="20">
        <f ca="1"/>
        <v>42.14125393813115</v>
      </c>
      <c r="P239" s="20">
        <f ca="1"/>
        <v>43.953309499185494</v>
      </c>
      <c r="Q239" s="20">
        <f ca="1"/>
        <v>44.257381218839249</v>
      </c>
      <c r="R239" s="20">
        <f ca="1"/>
        <v>44.257381218839249</v>
      </c>
      <c r="S239" s="20">
        <f ca="1"/>
        <v>44.257381218839249</v>
      </c>
      <c r="T239" s="20">
        <f ca="1"/>
        <v>44.257381218839249</v>
      </c>
      <c r="U239" s="20">
        <f ca="1"/>
        <v>44.257381218839249</v>
      </c>
      <c r="V239" s="20">
        <f ca="1"/>
        <v>44.257381218839249</v>
      </c>
      <c r="W239" s="20">
        <f ca="1"/>
        <v>44.257381218839249</v>
      </c>
      <c r="X239" s="20">
        <f ca="1"/>
        <v>44.257381218839249</v>
      </c>
      <c r="Y239" s="20">
        <f ca="1"/>
        <v>44.257381218839249</v>
      </c>
      <c r="Z239" s="20">
        <f ca="1"/>
        <v>44.257381218839249</v>
      </c>
      <c r="AA239" s="20">
        <f ca="1"/>
        <v>44.257381218839249</v>
      </c>
      <c r="AB239" s="20">
        <f ca="1"/>
        <v>44.257381218839249</v>
      </c>
      <c r="AC239" s="20">
        <f ca="1"/>
        <v>44.257381218839249</v>
      </c>
      <c r="AD239" s="20">
        <f ca="1"/>
        <v>44.257381218839249</v>
      </c>
      <c r="AE239" s="20">
        <f ca="1"/>
        <v>44.257381218839249</v>
      </c>
      <c r="AF239" s="20">
        <f ca="1"/>
        <v>44.257381218839249</v>
      </c>
      <c r="AH239" s="22">
        <v>0.75</v>
      </c>
      <c r="AI239" s="20">
        <f ca="1"/>
        <v>197.04263093788308</v>
      </c>
      <c r="AJ239" s="20" cm="1">
        <f t="array" aca="1" ref="AJ239:BM239" ca="1">$AH239*Total_Maximum_Demand__MVA____Option_5_Winter_POE10</f>
        <v>32.57684402649523</v>
      </c>
      <c r="AK239" s="20">
        <f ca="1"/>
        <v>35.615363349292046</v>
      </c>
      <c r="AL239" s="20">
        <f ca="1"/>
        <v>35.945851014026964</v>
      </c>
      <c r="AM239" s="20">
        <f ca="1"/>
        <v>37.112441636069846</v>
      </c>
      <c r="AN239" s="20">
        <f ca="1"/>
        <v>37.082567294096116</v>
      </c>
      <c r="AO239" s="20">
        <f ca="1"/>
        <v>37.326356668891933</v>
      </c>
      <c r="AP239" s="20">
        <f ca="1"/>
        <v>38.301285365745102</v>
      </c>
      <c r="AQ239" s="20">
        <f ca="1"/>
        <v>41.127915292157326</v>
      </c>
      <c r="AR239" s="20">
        <f ca="1"/>
        <v>42.289952726875143</v>
      </c>
      <c r="AS239" s="20">
        <f ca="1"/>
        <v>41.154668522538508</v>
      </c>
      <c r="AT239" s="20">
        <f ca="1"/>
        <v>44.225339599240776</v>
      </c>
      <c r="AU239" s="20">
        <f ca="1"/>
        <v>42.896812754570938</v>
      </c>
      <c r="AV239" s="20">
        <f ca="1"/>
        <v>44.02984877339577</v>
      </c>
      <c r="AW239" s="20">
        <f ca="1"/>
        <v>44.853365498976117</v>
      </c>
      <c r="AX239" s="20">
        <f ca="1"/>
        <v>44.513401897145854</v>
      </c>
      <c r="AY239" s="20">
        <f ca="1"/>
        <v>44.513401897145854</v>
      </c>
      <c r="AZ239" s="20">
        <f ca="1"/>
        <v>44.513401897145854</v>
      </c>
      <c r="BA239" s="20">
        <f ca="1"/>
        <v>44.513401897145854</v>
      </c>
      <c r="BB239" s="20">
        <f ca="1"/>
        <v>44.513401897145854</v>
      </c>
      <c r="BC239" s="20">
        <f ca="1"/>
        <v>44.513401897145854</v>
      </c>
      <c r="BD239" s="20">
        <f ca="1"/>
        <v>44.513401897145854</v>
      </c>
      <c r="BE239" s="20">
        <f ca="1"/>
        <v>44.513401897145854</v>
      </c>
      <c r="BF239" s="20">
        <f ca="1"/>
        <v>44.513401897145854</v>
      </c>
      <c r="BG239" s="20">
        <f ca="1"/>
        <v>44.513401897145854</v>
      </c>
      <c r="BH239" s="20">
        <f ca="1"/>
        <v>44.513401897145854</v>
      </c>
      <c r="BI239" s="20">
        <f ca="1"/>
        <v>44.513401897145854</v>
      </c>
      <c r="BJ239" s="20">
        <f ca="1"/>
        <v>44.513401897145854</v>
      </c>
      <c r="BK239" s="20">
        <f ca="1"/>
        <v>44.513401897145854</v>
      </c>
      <c r="BL239" s="20">
        <f ca="1"/>
        <v>44.513401897145854</v>
      </c>
      <c r="BM239" s="20">
        <f ca="1"/>
        <v>44.513401897145854</v>
      </c>
    </row>
    <row r="240" spans="1:65">
      <c r="A240" s="22">
        <v>0.7</v>
      </c>
      <c r="B240" s="20">
        <f ca="1"/>
        <v>378.03654080390874</v>
      </c>
      <c r="C240" s="20" cm="1">
        <f t="array" aca="1" ref="C240:AF240" ca="1">$A240*Total_Maximum_Demand__MVA____Option_5_Winter_POE50</f>
        <v>27.485271816033233</v>
      </c>
      <c r="D240" s="20">
        <f ca="1"/>
        <v>30.467817902418481</v>
      </c>
      <c r="E240" s="20">
        <f ca="1"/>
        <v>30.799328571641521</v>
      </c>
      <c r="F240" s="20">
        <f ca="1"/>
        <v>31.221588316375392</v>
      </c>
      <c r="G240" s="20">
        <f ca="1"/>
        <v>31.773056063267745</v>
      </c>
      <c r="H240" s="20">
        <f ca="1"/>
        <v>32.286656931770835</v>
      </c>
      <c r="I240" s="20">
        <f ca="1"/>
        <v>33.181257808500263</v>
      </c>
      <c r="J240" s="20">
        <f ca="1"/>
        <v>35.447458115593967</v>
      </c>
      <c r="K240" s="20">
        <f ca="1"/>
        <v>36.667019581670822</v>
      </c>
      <c r="L240" s="20">
        <f ca="1"/>
        <v>35.748627974232221</v>
      </c>
      <c r="M240" s="20">
        <f ca="1"/>
        <v>38.526006286427325</v>
      </c>
      <c r="N240" s="20">
        <f ca="1"/>
        <v>39.002703772979636</v>
      </c>
      <c r="O240" s="20">
        <f ca="1"/>
        <v>39.331837008922406</v>
      </c>
      <c r="P240" s="20">
        <f ca="1"/>
        <v>41.023088865906452</v>
      </c>
      <c r="Q240" s="20">
        <f ca="1"/>
        <v>41.306889137583298</v>
      </c>
      <c r="R240" s="20">
        <f ca="1"/>
        <v>41.306889137583298</v>
      </c>
      <c r="S240" s="20">
        <f ca="1"/>
        <v>41.306889137583298</v>
      </c>
      <c r="T240" s="20">
        <f ca="1"/>
        <v>41.306889137583298</v>
      </c>
      <c r="U240" s="20">
        <f ca="1"/>
        <v>41.306889137583298</v>
      </c>
      <c r="V240" s="20">
        <f ca="1"/>
        <v>41.306889137583298</v>
      </c>
      <c r="W240" s="20">
        <f ca="1"/>
        <v>41.306889137583298</v>
      </c>
      <c r="X240" s="20">
        <f ca="1"/>
        <v>41.306889137583298</v>
      </c>
      <c r="Y240" s="20">
        <f ca="1"/>
        <v>41.306889137583298</v>
      </c>
      <c r="Z240" s="20">
        <f ca="1"/>
        <v>41.306889137583298</v>
      </c>
      <c r="AA240" s="20">
        <f ca="1"/>
        <v>41.306889137583298</v>
      </c>
      <c r="AB240" s="20">
        <f ca="1"/>
        <v>41.306889137583298</v>
      </c>
      <c r="AC240" s="20">
        <f ca="1"/>
        <v>41.306889137583298</v>
      </c>
      <c r="AD240" s="20">
        <f ca="1"/>
        <v>41.306889137583298</v>
      </c>
      <c r="AE240" s="20">
        <f ca="1"/>
        <v>41.306889137583298</v>
      </c>
      <c r="AF240" s="20">
        <f ca="1"/>
        <v>41.306889137583298</v>
      </c>
      <c r="AH240" s="22">
        <v>0.7</v>
      </c>
      <c r="AI240" s="20">
        <f ca="1"/>
        <v>378.03654080390874</v>
      </c>
      <c r="AJ240" s="20" cm="1">
        <f t="array" aca="1" ref="AJ240:BM240" ca="1">$AH240*Total_Maximum_Demand__MVA____Option_5_Winter_POE10</f>
        <v>30.405054424728881</v>
      </c>
      <c r="AK240" s="20">
        <f ca="1"/>
        <v>33.241005792672574</v>
      </c>
      <c r="AL240" s="20">
        <f ca="1"/>
        <v>33.549460946425164</v>
      </c>
      <c r="AM240" s="20">
        <f ca="1"/>
        <v>34.638278860331852</v>
      </c>
      <c r="AN240" s="20">
        <f ca="1"/>
        <v>34.610396141156372</v>
      </c>
      <c r="AO240" s="20">
        <f ca="1"/>
        <v>34.837932890965803</v>
      </c>
      <c r="AP240" s="20">
        <f ca="1"/>
        <v>35.747866341362091</v>
      </c>
      <c r="AQ240" s="20">
        <f ca="1"/>
        <v>38.38605427268017</v>
      </c>
      <c r="AR240" s="20">
        <f ca="1"/>
        <v>39.470622545083465</v>
      </c>
      <c r="AS240" s="20">
        <f ca="1"/>
        <v>38.41102395436927</v>
      </c>
      <c r="AT240" s="20">
        <f ca="1"/>
        <v>41.27698362595806</v>
      </c>
      <c r="AU240" s="20">
        <f ca="1"/>
        <v>40.037025237599536</v>
      </c>
      <c r="AV240" s="20">
        <f ca="1"/>
        <v>41.094525521836047</v>
      </c>
      <c r="AW240" s="20">
        <f ca="1"/>
        <v>41.863141132377713</v>
      </c>
      <c r="AX240" s="20">
        <f ca="1"/>
        <v>41.545841770669462</v>
      </c>
      <c r="AY240" s="20">
        <f ca="1"/>
        <v>41.545841770669462</v>
      </c>
      <c r="AZ240" s="20">
        <f ca="1"/>
        <v>41.545841770669462</v>
      </c>
      <c r="BA240" s="20">
        <f ca="1"/>
        <v>41.545841770669462</v>
      </c>
      <c r="BB240" s="20">
        <f ca="1"/>
        <v>41.545841770669462</v>
      </c>
      <c r="BC240" s="20">
        <f ca="1"/>
        <v>41.545841770669462</v>
      </c>
      <c r="BD240" s="20">
        <f ca="1"/>
        <v>41.545841770669462</v>
      </c>
      <c r="BE240" s="20">
        <f ca="1"/>
        <v>41.545841770669462</v>
      </c>
      <c r="BF240" s="20">
        <f ca="1"/>
        <v>41.545841770669462</v>
      </c>
      <c r="BG240" s="20">
        <f ca="1"/>
        <v>41.545841770669462</v>
      </c>
      <c r="BH240" s="20">
        <f ca="1"/>
        <v>41.545841770669462</v>
      </c>
      <c r="BI240" s="20">
        <f ca="1"/>
        <v>41.545841770669462</v>
      </c>
      <c r="BJ240" s="20">
        <f ca="1"/>
        <v>41.545841770669462</v>
      </c>
      <c r="BK240" s="20">
        <f ca="1"/>
        <v>41.545841770669462</v>
      </c>
      <c r="BL240" s="20">
        <f ca="1"/>
        <v>41.545841770669462</v>
      </c>
      <c r="BM240" s="20">
        <f ca="1"/>
        <v>41.545841770669462</v>
      </c>
    </row>
    <row r="241" spans="1:65">
      <c r="A241" s="22">
        <v>0.65</v>
      </c>
      <c r="B241" s="20">
        <f ca="1"/>
        <v>616.09257003654955</v>
      </c>
      <c r="C241" s="20" cm="1">
        <f t="array" aca="1" ref="C241:AF241" ca="1">$A241*Total_Maximum_Demand__MVA____Option_5_Winter_POE50</f>
        <v>25.522038114888005</v>
      </c>
      <c r="D241" s="20">
        <f ca="1"/>
        <v>28.291545195102881</v>
      </c>
      <c r="E241" s="20">
        <f ca="1"/>
        <v>28.599376530809987</v>
      </c>
      <c r="F241" s="20">
        <f ca="1"/>
        <v>28.991474865205724</v>
      </c>
      <c r="G241" s="20">
        <f ca="1"/>
        <v>29.503552058748625</v>
      </c>
      <c r="H241" s="20">
        <f ca="1"/>
        <v>29.980467150930068</v>
      </c>
      <c r="I241" s="20">
        <f ca="1"/>
        <v>30.811167965035956</v>
      </c>
      <c r="J241" s="20">
        <f ca="1"/>
        <v>32.915496821622973</v>
      </c>
      <c r="K241" s="20">
        <f ca="1"/>
        <v>34.047946754408621</v>
      </c>
      <c r="L241" s="20">
        <f ca="1"/>
        <v>33.195154547501353</v>
      </c>
      <c r="M241" s="20">
        <f ca="1"/>
        <v>35.774148694539662</v>
      </c>
      <c r="N241" s="20">
        <f ca="1"/>
        <v>36.216796360623952</v>
      </c>
      <c r="O241" s="20">
        <f ca="1"/>
        <v>36.522420079713662</v>
      </c>
      <c r="P241" s="20">
        <f ca="1"/>
        <v>38.092868232627424</v>
      </c>
      <c r="Q241" s="20">
        <f ca="1"/>
        <v>38.356397056327353</v>
      </c>
      <c r="R241" s="20">
        <f ca="1"/>
        <v>38.356397056327353</v>
      </c>
      <c r="S241" s="20">
        <f ca="1"/>
        <v>38.356397056327353</v>
      </c>
      <c r="T241" s="20">
        <f ca="1"/>
        <v>38.356397056327353</v>
      </c>
      <c r="U241" s="20">
        <f ca="1"/>
        <v>38.356397056327353</v>
      </c>
      <c r="V241" s="20">
        <f ca="1"/>
        <v>38.356397056327353</v>
      </c>
      <c r="W241" s="20">
        <f ca="1"/>
        <v>38.356397056327353</v>
      </c>
      <c r="X241" s="20">
        <f ca="1"/>
        <v>38.356397056327353</v>
      </c>
      <c r="Y241" s="20">
        <f ca="1"/>
        <v>38.356397056327353</v>
      </c>
      <c r="Z241" s="20">
        <f ca="1"/>
        <v>38.356397056327353</v>
      </c>
      <c r="AA241" s="20">
        <f ca="1"/>
        <v>38.356397056327353</v>
      </c>
      <c r="AB241" s="20">
        <f ca="1"/>
        <v>38.356397056327353</v>
      </c>
      <c r="AC241" s="20">
        <f ca="1"/>
        <v>38.356397056327353</v>
      </c>
      <c r="AD241" s="20">
        <f ca="1"/>
        <v>38.356397056327353</v>
      </c>
      <c r="AE241" s="20">
        <f ca="1"/>
        <v>38.356397056327353</v>
      </c>
      <c r="AF241" s="20">
        <f ca="1"/>
        <v>38.356397056327353</v>
      </c>
      <c r="AH241" s="22">
        <v>0.65</v>
      </c>
      <c r="AI241" s="20">
        <f ca="1"/>
        <v>616.09257003654955</v>
      </c>
      <c r="AJ241" s="20" cm="1">
        <f t="array" aca="1" ref="AJ241:BM241" ca="1">$AH241*Total_Maximum_Demand__MVA____Option_5_Winter_POE10</f>
        <v>28.233264822962536</v>
      </c>
      <c r="AK241" s="20">
        <f ca="1"/>
        <v>30.866648236053106</v>
      </c>
      <c r="AL241" s="20">
        <f ca="1"/>
        <v>31.153070878823367</v>
      </c>
      <c r="AM241" s="20">
        <f ca="1"/>
        <v>32.164116084593864</v>
      </c>
      <c r="AN241" s="20">
        <f ca="1"/>
        <v>32.138224988216635</v>
      </c>
      <c r="AO241" s="20">
        <f ca="1"/>
        <v>32.349509113039673</v>
      </c>
      <c r="AP241" s="20">
        <f ca="1"/>
        <v>33.194447316979087</v>
      </c>
      <c r="AQ241" s="20">
        <f ca="1"/>
        <v>35.644193253203014</v>
      </c>
      <c r="AR241" s="20">
        <f ca="1"/>
        <v>36.651292363291795</v>
      </c>
      <c r="AS241" s="20">
        <f ca="1"/>
        <v>35.667379386200039</v>
      </c>
      <c r="AT241" s="20">
        <f ca="1"/>
        <v>38.328627652675344</v>
      </c>
      <c r="AU241" s="20">
        <f ca="1"/>
        <v>37.177237720628149</v>
      </c>
      <c r="AV241" s="20">
        <f ca="1"/>
        <v>38.159202270276332</v>
      </c>
      <c r="AW241" s="20">
        <f ca="1"/>
        <v>38.872916765779308</v>
      </c>
      <c r="AX241" s="20">
        <f ca="1"/>
        <v>38.578281644193076</v>
      </c>
      <c r="AY241" s="20">
        <f ca="1"/>
        <v>38.578281644193076</v>
      </c>
      <c r="AZ241" s="20">
        <f ca="1"/>
        <v>38.578281644193076</v>
      </c>
      <c r="BA241" s="20">
        <f ca="1"/>
        <v>38.578281644193076</v>
      </c>
      <c r="BB241" s="20">
        <f ca="1"/>
        <v>38.578281644193076</v>
      </c>
      <c r="BC241" s="20">
        <f ca="1"/>
        <v>38.578281644193076</v>
      </c>
      <c r="BD241" s="20">
        <f ca="1"/>
        <v>38.578281644193076</v>
      </c>
      <c r="BE241" s="20">
        <f ca="1"/>
        <v>38.578281644193076</v>
      </c>
      <c r="BF241" s="20">
        <f ca="1"/>
        <v>38.578281644193076</v>
      </c>
      <c r="BG241" s="20">
        <f ca="1"/>
        <v>38.578281644193076</v>
      </c>
      <c r="BH241" s="20">
        <f ca="1"/>
        <v>38.578281644193076</v>
      </c>
      <c r="BI241" s="20">
        <f ca="1"/>
        <v>38.578281644193076</v>
      </c>
      <c r="BJ241" s="20">
        <f ca="1"/>
        <v>38.578281644193076</v>
      </c>
      <c r="BK241" s="20">
        <f ca="1"/>
        <v>38.578281644193076</v>
      </c>
      <c r="BL241" s="20">
        <f ca="1"/>
        <v>38.578281644193076</v>
      </c>
      <c r="BM241" s="20">
        <f ca="1"/>
        <v>38.578281644193076</v>
      </c>
    </row>
    <row r="242" spans="1:65">
      <c r="A242" s="22">
        <v>0.6</v>
      </c>
      <c r="B242" s="20">
        <f ca="1"/>
        <v>934.98660170519599</v>
      </c>
      <c r="C242" s="20" cm="1">
        <f t="array" aca="1" ref="C242:AF242" ca="1">$A242*Total_Maximum_Demand__MVA____Option_5_Winter_POE50</f>
        <v>23.558804413742774</v>
      </c>
      <c r="D242" s="20">
        <f ca="1"/>
        <v>26.115272487787273</v>
      </c>
      <c r="E242" s="20">
        <f ca="1"/>
        <v>26.399424489978447</v>
      </c>
      <c r="F242" s="20">
        <f ca="1"/>
        <v>26.761361414036049</v>
      </c>
      <c r="G242" s="20">
        <f ca="1"/>
        <v>27.234048054229497</v>
      </c>
      <c r="H242" s="20">
        <f ca="1"/>
        <v>27.674277370089289</v>
      </c>
      <c r="I242" s="20">
        <f ca="1"/>
        <v>28.441078121571653</v>
      </c>
      <c r="J242" s="20">
        <f ca="1"/>
        <v>30.383535527651972</v>
      </c>
      <c r="K242" s="20">
        <f ca="1"/>
        <v>31.428873927146419</v>
      </c>
      <c r="L242" s="20">
        <f ca="1"/>
        <v>30.641681120770478</v>
      </c>
      <c r="M242" s="20">
        <f ca="1"/>
        <v>33.022291102651998</v>
      </c>
      <c r="N242" s="20">
        <f ca="1"/>
        <v>33.430888948268262</v>
      </c>
      <c r="O242" s="20">
        <f ca="1"/>
        <v>33.713003150504917</v>
      </c>
      <c r="P242" s="20">
        <f ca="1"/>
        <v>35.162647599348389</v>
      </c>
      <c r="Q242" s="20">
        <f ca="1"/>
        <v>35.405904975071401</v>
      </c>
      <c r="R242" s="20">
        <f ca="1"/>
        <v>35.405904975071401</v>
      </c>
      <c r="S242" s="20">
        <f ca="1"/>
        <v>35.405904975071401</v>
      </c>
      <c r="T242" s="20">
        <f ca="1"/>
        <v>35.405904975071401</v>
      </c>
      <c r="U242" s="20">
        <f ca="1"/>
        <v>35.405904975071401</v>
      </c>
      <c r="V242" s="20">
        <f ca="1"/>
        <v>35.405904975071401</v>
      </c>
      <c r="W242" s="20">
        <f ca="1"/>
        <v>35.405904975071401</v>
      </c>
      <c r="X242" s="20">
        <f ca="1"/>
        <v>35.405904975071401</v>
      </c>
      <c r="Y242" s="20">
        <f ca="1"/>
        <v>35.405904975071401</v>
      </c>
      <c r="Z242" s="20">
        <f ca="1"/>
        <v>35.405904975071401</v>
      </c>
      <c r="AA242" s="20">
        <f ca="1"/>
        <v>35.405904975071401</v>
      </c>
      <c r="AB242" s="20">
        <f ca="1"/>
        <v>35.405904975071401</v>
      </c>
      <c r="AC242" s="20">
        <f ca="1"/>
        <v>35.405904975071401</v>
      </c>
      <c r="AD242" s="20">
        <f ca="1"/>
        <v>35.405904975071401</v>
      </c>
      <c r="AE242" s="20">
        <f ca="1"/>
        <v>35.405904975071401</v>
      </c>
      <c r="AF242" s="20">
        <f ca="1"/>
        <v>35.405904975071401</v>
      </c>
      <c r="AH242" s="22">
        <v>0.6</v>
      </c>
      <c r="AI242" s="20">
        <f ca="1"/>
        <v>934.98660170519599</v>
      </c>
      <c r="AJ242" s="20" cm="1">
        <f t="array" aca="1" ref="AJ242:BM242" ca="1">$AH242*Total_Maximum_Demand__MVA____Option_5_Winter_POE10</f>
        <v>26.061475221196186</v>
      </c>
      <c r="AK242" s="20">
        <f ca="1"/>
        <v>28.492290679433633</v>
      </c>
      <c r="AL242" s="20">
        <f ca="1"/>
        <v>28.756680811221567</v>
      </c>
      <c r="AM242" s="20">
        <f ca="1"/>
        <v>29.689953308855873</v>
      </c>
      <c r="AN242" s="20">
        <f ca="1"/>
        <v>29.666053835276891</v>
      </c>
      <c r="AO242" s="20">
        <f ca="1"/>
        <v>29.861085335113543</v>
      </c>
      <c r="AP242" s="20">
        <f ca="1"/>
        <v>30.641028292596079</v>
      </c>
      <c r="AQ242" s="20">
        <f ca="1"/>
        <v>32.902332233725858</v>
      </c>
      <c r="AR242" s="20">
        <f ca="1"/>
        <v>33.83196218150011</v>
      </c>
      <c r="AS242" s="20">
        <f ca="1"/>
        <v>32.923734818030802</v>
      </c>
      <c r="AT242" s="20">
        <f ca="1"/>
        <v>35.380271679392621</v>
      </c>
      <c r="AU242" s="20">
        <f ca="1"/>
        <v>34.317450203656747</v>
      </c>
      <c r="AV242" s="20">
        <f ca="1"/>
        <v>35.223879018716609</v>
      </c>
      <c r="AW242" s="20">
        <f ca="1"/>
        <v>35.882692399180897</v>
      </c>
      <c r="AX242" s="20">
        <f ca="1"/>
        <v>35.610721517716684</v>
      </c>
      <c r="AY242" s="20">
        <f ca="1"/>
        <v>35.610721517716684</v>
      </c>
      <c r="AZ242" s="20">
        <f ca="1"/>
        <v>35.610721517716684</v>
      </c>
      <c r="BA242" s="20">
        <f ca="1"/>
        <v>35.610721517716684</v>
      </c>
      <c r="BB242" s="20">
        <f ca="1"/>
        <v>35.610721517716684</v>
      </c>
      <c r="BC242" s="20">
        <f ca="1"/>
        <v>35.610721517716684</v>
      </c>
      <c r="BD242" s="20">
        <f ca="1"/>
        <v>35.610721517716684</v>
      </c>
      <c r="BE242" s="20">
        <f ca="1"/>
        <v>35.610721517716684</v>
      </c>
      <c r="BF242" s="20">
        <f ca="1"/>
        <v>35.610721517716684</v>
      </c>
      <c r="BG242" s="20">
        <f ca="1"/>
        <v>35.610721517716684</v>
      </c>
      <c r="BH242" s="20">
        <f ca="1"/>
        <v>35.610721517716684</v>
      </c>
      <c r="BI242" s="20">
        <f ca="1"/>
        <v>35.610721517716684</v>
      </c>
      <c r="BJ242" s="20">
        <f ca="1"/>
        <v>35.610721517716684</v>
      </c>
      <c r="BK242" s="20">
        <f ca="1"/>
        <v>35.610721517716684</v>
      </c>
      <c r="BL242" s="20">
        <f ca="1"/>
        <v>35.610721517716684</v>
      </c>
      <c r="BM242" s="20">
        <f ca="1"/>
        <v>35.610721517716684</v>
      </c>
    </row>
    <row r="243" spans="1:65">
      <c r="A243" s="22">
        <v>0.55000000000000104</v>
      </c>
      <c r="B243" s="20">
        <f ca="1"/>
        <v>1310.9427527404598</v>
      </c>
      <c r="C243" s="20" cm="1">
        <f t="array" aca="1" ref="C243:AF243" ca="1">$A243*Total_Maximum_Demand__MVA____Option_5_Winter_POE50</f>
        <v>21.595570712597581</v>
      </c>
      <c r="D243" s="20">
        <f ca="1"/>
        <v>23.938999780471711</v>
      </c>
      <c r="E243" s="20">
        <f ca="1"/>
        <v>24.199472449146956</v>
      </c>
      <c r="F243" s="20">
        <f ca="1"/>
        <v>24.531247962866427</v>
      </c>
      <c r="G243" s="20">
        <f ca="1"/>
        <v>24.964544049710423</v>
      </c>
      <c r="H243" s="20">
        <f ca="1"/>
        <v>25.368087589248564</v>
      </c>
      <c r="I243" s="20">
        <f ca="1"/>
        <v>26.070988278107396</v>
      </c>
      <c r="J243" s="20">
        <f ca="1"/>
        <v>27.851574233681028</v>
      </c>
      <c r="K243" s="20">
        <f ca="1"/>
        <v>28.809801099884275</v>
      </c>
      <c r="L243" s="20">
        <f ca="1"/>
        <v>28.08820769403966</v>
      </c>
      <c r="M243" s="20">
        <f ca="1"/>
        <v>30.270433510764388</v>
      </c>
      <c r="N243" s="20">
        <f ca="1"/>
        <v>30.644981535912635</v>
      </c>
      <c r="O243" s="20">
        <f ca="1"/>
        <v>30.903586221296234</v>
      </c>
      <c r="P243" s="20">
        <f ca="1"/>
        <v>32.232426966069418</v>
      </c>
      <c r="Q243" s="20">
        <f ca="1"/>
        <v>32.455412893815513</v>
      </c>
      <c r="R243" s="20">
        <f ca="1"/>
        <v>32.455412893815513</v>
      </c>
      <c r="S243" s="20">
        <f ca="1"/>
        <v>32.455412893815513</v>
      </c>
      <c r="T243" s="20">
        <f ca="1"/>
        <v>32.455412893815513</v>
      </c>
      <c r="U243" s="20">
        <f ca="1"/>
        <v>32.455412893815513</v>
      </c>
      <c r="V243" s="20">
        <f ca="1"/>
        <v>32.455412893815513</v>
      </c>
      <c r="W243" s="20">
        <f ca="1"/>
        <v>32.455412893815513</v>
      </c>
      <c r="X243" s="20">
        <f ca="1"/>
        <v>32.455412893815513</v>
      </c>
      <c r="Y243" s="20">
        <f ca="1"/>
        <v>32.455412893815513</v>
      </c>
      <c r="Z243" s="20">
        <f ca="1"/>
        <v>32.455412893815513</v>
      </c>
      <c r="AA243" s="20">
        <f ca="1"/>
        <v>32.455412893815513</v>
      </c>
      <c r="AB243" s="20">
        <f ca="1"/>
        <v>32.455412893815513</v>
      </c>
      <c r="AC243" s="20">
        <f ca="1"/>
        <v>32.455412893815513</v>
      </c>
      <c r="AD243" s="20">
        <f ca="1"/>
        <v>32.455412893815513</v>
      </c>
      <c r="AE243" s="20">
        <f ca="1"/>
        <v>32.455412893815513</v>
      </c>
      <c r="AF243" s="20">
        <f ca="1"/>
        <v>32.455412893815513</v>
      </c>
      <c r="AH243" s="22">
        <v>0.55000000000000104</v>
      </c>
      <c r="AI243" s="20">
        <f ca="1"/>
        <v>1310.9427527404598</v>
      </c>
      <c r="AJ243" s="20" cm="1">
        <f t="array" aca="1" ref="AJ243:BM243" ca="1">$AH243*Total_Maximum_Demand__MVA____Option_5_Winter_POE10</f>
        <v>23.889685619429883</v>
      </c>
      <c r="AK243" s="20">
        <f ca="1"/>
        <v>26.117933122814215</v>
      </c>
      <c r="AL243" s="20">
        <f ca="1"/>
        <v>26.360290743619821</v>
      </c>
      <c r="AM243" s="20">
        <f ca="1"/>
        <v>27.215790533117936</v>
      </c>
      <c r="AN243" s="20">
        <f ca="1"/>
        <v>27.193882682337204</v>
      </c>
      <c r="AO243" s="20">
        <f ca="1"/>
        <v>27.372661557187467</v>
      </c>
      <c r="AP243" s="20">
        <f ca="1"/>
        <v>28.087609268213129</v>
      </c>
      <c r="AQ243" s="20">
        <f ca="1"/>
        <v>30.160471214248762</v>
      </c>
      <c r="AR243" s="20">
        <f ca="1"/>
        <v>31.012631999708496</v>
      </c>
      <c r="AS243" s="20">
        <f ca="1"/>
        <v>30.180090249861628</v>
      </c>
      <c r="AT243" s="20">
        <f ca="1"/>
        <v>32.431915706109969</v>
      </c>
      <c r="AU243" s="20">
        <f ca="1"/>
        <v>31.457662686685413</v>
      </c>
      <c r="AV243" s="20">
        <f ca="1"/>
        <v>32.288555767156957</v>
      </c>
      <c r="AW243" s="20">
        <f ca="1"/>
        <v>32.892468032582549</v>
      </c>
      <c r="AX243" s="20">
        <f ca="1"/>
        <v>32.643161391240355</v>
      </c>
      <c r="AY243" s="20">
        <f ca="1"/>
        <v>32.643161391240355</v>
      </c>
      <c r="AZ243" s="20">
        <f ca="1"/>
        <v>32.643161391240355</v>
      </c>
      <c r="BA243" s="20">
        <f ca="1"/>
        <v>32.643161391240355</v>
      </c>
      <c r="BB243" s="20">
        <f ca="1"/>
        <v>32.643161391240355</v>
      </c>
      <c r="BC243" s="20">
        <f ca="1"/>
        <v>32.643161391240355</v>
      </c>
      <c r="BD243" s="20">
        <f ca="1"/>
        <v>32.643161391240355</v>
      </c>
      <c r="BE243" s="20">
        <f ca="1"/>
        <v>32.643161391240355</v>
      </c>
      <c r="BF243" s="20">
        <f ca="1"/>
        <v>32.643161391240355</v>
      </c>
      <c r="BG243" s="20">
        <f ca="1"/>
        <v>32.643161391240355</v>
      </c>
      <c r="BH243" s="20">
        <f ca="1"/>
        <v>32.643161391240355</v>
      </c>
      <c r="BI243" s="20">
        <f ca="1"/>
        <v>32.643161391240355</v>
      </c>
      <c r="BJ243" s="20">
        <f ca="1"/>
        <v>32.643161391240355</v>
      </c>
      <c r="BK243" s="20">
        <f ca="1"/>
        <v>32.643161391240355</v>
      </c>
      <c r="BL243" s="20">
        <f ca="1"/>
        <v>32.643161391240355</v>
      </c>
      <c r="BM243" s="20">
        <f ca="1"/>
        <v>32.643161391240355</v>
      </c>
    </row>
    <row r="244" spans="1:65">
      <c r="A244" s="22">
        <v>0.500000000000001</v>
      </c>
      <c r="B244" s="20">
        <f ca="1"/>
        <v>1730.2898903774217</v>
      </c>
      <c r="C244" s="20" cm="1">
        <f t="array" aca="1" ref="C244:AF244" ca="1">$A244*Total_Maximum_Demand__MVA____Option_5_Winter_POE50</f>
        <v>19.63233701145235</v>
      </c>
      <c r="D244" s="20">
        <f ca="1"/>
        <v>21.762727073156103</v>
      </c>
      <c r="E244" s="20">
        <f ca="1"/>
        <v>21.999520408315416</v>
      </c>
      <c r="F244" s="20">
        <f ca="1"/>
        <v>22.301134511696755</v>
      </c>
      <c r="G244" s="20">
        <f ca="1"/>
        <v>22.695040045191295</v>
      </c>
      <c r="H244" s="20">
        <f ca="1"/>
        <v>23.061897808407789</v>
      </c>
      <c r="I244" s="20">
        <f ca="1"/>
        <v>23.70089843464309</v>
      </c>
      <c r="J244" s="20">
        <f ca="1"/>
        <v>25.319612939710026</v>
      </c>
      <c r="K244" s="20">
        <f ca="1"/>
        <v>26.190728272622071</v>
      </c>
      <c r="L244" s="20">
        <f ca="1"/>
        <v>25.534734267308782</v>
      </c>
      <c r="M244" s="20">
        <f ca="1"/>
        <v>27.518575918876717</v>
      </c>
      <c r="N244" s="20">
        <f ca="1"/>
        <v>27.859074123556944</v>
      </c>
      <c r="O244" s="20">
        <f ca="1"/>
        <v>28.094169292087489</v>
      </c>
      <c r="P244" s="20">
        <f ca="1"/>
        <v>29.302206332790384</v>
      </c>
      <c r="Q244" s="20">
        <f ca="1"/>
        <v>29.504920812559561</v>
      </c>
      <c r="R244" s="20">
        <f ca="1"/>
        <v>29.504920812559561</v>
      </c>
      <c r="S244" s="20">
        <f ca="1"/>
        <v>29.504920812559561</v>
      </c>
      <c r="T244" s="20">
        <f ca="1"/>
        <v>29.504920812559561</v>
      </c>
      <c r="U244" s="20">
        <f ca="1"/>
        <v>29.504920812559561</v>
      </c>
      <c r="V244" s="20">
        <f ca="1"/>
        <v>29.504920812559561</v>
      </c>
      <c r="W244" s="20">
        <f ca="1"/>
        <v>29.504920812559561</v>
      </c>
      <c r="X244" s="20">
        <f ca="1"/>
        <v>29.504920812559561</v>
      </c>
      <c r="Y244" s="20">
        <f ca="1"/>
        <v>29.504920812559561</v>
      </c>
      <c r="Z244" s="20">
        <f ca="1"/>
        <v>29.504920812559561</v>
      </c>
      <c r="AA244" s="20">
        <f ca="1"/>
        <v>29.504920812559561</v>
      </c>
      <c r="AB244" s="20">
        <f ca="1"/>
        <v>29.504920812559561</v>
      </c>
      <c r="AC244" s="20">
        <f ca="1"/>
        <v>29.504920812559561</v>
      </c>
      <c r="AD244" s="20">
        <f ca="1"/>
        <v>29.504920812559561</v>
      </c>
      <c r="AE244" s="20">
        <f ca="1"/>
        <v>29.504920812559561</v>
      </c>
      <c r="AF244" s="20">
        <f ca="1"/>
        <v>29.504920812559561</v>
      </c>
      <c r="AH244" s="22">
        <v>0.500000000000001</v>
      </c>
      <c r="AI244" s="20">
        <f ca="1"/>
        <v>1730.2898903774217</v>
      </c>
      <c r="AJ244" s="20" cm="1">
        <f t="array" aca="1" ref="AJ244:BM244" ca="1">$AH244*Total_Maximum_Demand__MVA____Option_5_Winter_POE10</f>
        <v>21.717896017663531</v>
      </c>
      <c r="AK244" s="20">
        <f ca="1"/>
        <v>23.743575566194743</v>
      </c>
      <c r="AL244" s="20">
        <f ca="1"/>
        <v>23.963900676018021</v>
      </c>
      <c r="AM244" s="20">
        <f ca="1"/>
        <v>24.741627757379945</v>
      </c>
      <c r="AN244" s="20">
        <f ca="1"/>
        <v>24.72171152939746</v>
      </c>
      <c r="AO244" s="20">
        <f ca="1"/>
        <v>24.884237779261337</v>
      </c>
      <c r="AP244" s="20">
        <f ca="1"/>
        <v>25.534190243830118</v>
      </c>
      <c r="AQ244" s="20">
        <f ca="1"/>
        <v>27.418610194771603</v>
      </c>
      <c r="AR244" s="20">
        <f ca="1"/>
        <v>28.193301817916819</v>
      </c>
      <c r="AS244" s="20">
        <f ca="1"/>
        <v>27.436445681692391</v>
      </c>
      <c r="AT244" s="20">
        <f ca="1"/>
        <v>29.483559732827246</v>
      </c>
      <c r="AU244" s="20">
        <f ca="1"/>
        <v>28.597875169714015</v>
      </c>
      <c r="AV244" s="20">
        <f ca="1"/>
        <v>29.353232515597238</v>
      </c>
      <c r="AW244" s="20">
        <f ca="1"/>
        <v>29.902243665984141</v>
      </c>
      <c r="AX244" s="20">
        <f ca="1"/>
        <v>29.675601264763966</v>
      </c>
      <c r="AY244" s="20">
        <f ca="1"/>
        <v>29.675601264763966</v>
      </c>
      <c r="AZ244" s="20">
        <f ca="1"/>
        <v>29.675601264763966</v>
      </c>
      <c r="BA244" s="20">
        <f ca="1"/>
        <v>29.675601264763966</v>
      </c>
      <c r="BB244" s="20">
        <f ca="1"/>
        <v>29.675601264763966</v>
      </c>
      <c r="BC244" s="20">
        <f ca="1"/>
        <v>29.675601264763966</v>
      </c>
      <c r="BD244" s="20">
        <f ca="1"/>
        <v>29.675601264763966</v>
      </c>
      <c r="BE244" s="20">
        <f ca="1"/>
        <v>29.675601264763966</v>
      </c>
      <c r="BF244" s="20">
        <f ca="1"/>
        <v>29.675601264763966</v>
      </c>
      <c r="BG244" s="20">
        <f ca="1"/>
        <v>29.675601264763966</v>
      </c>
      <c r="BH244" s="20">
        <f ca="1"/>
        <v>29.675601264763966</v>
      </c>
      <c r="BI244" s="20">
        <f ca="1"/>
        <v>29.675601264763966</v>
      </c>
      <c r="BJ244" s="20">
        <f ca="1"/>
        <v>29.675601264763966</v>
      </c>
      <c r="BK244" s="20">
        <f ca="1"/>
        <v>29.675601264763966</v>
      </c>
      <c r="BL244" s="20">
        <f ca="1"/>
        <v>29.675601264763966</v>
      </c>
      <c r="BM244" s="20">
        <f ca="1"/>
        <v>29.675601264763966</v>
      </c>
    </row>
    <row r="245" spans="1:65">
      <c r="A245" s="22">
        <v>0.45000000000000101</v>
      </c>
      <c r="B245" s="20">
        <f ca="1"/>
        <v>2168.0633373931873</v>
      </c>
      <c r="C245" s="20" cm="1">
        <f t="array" aca="1" ref="C245:AF245" ca="1">$A245*Total_Maximum_Demand__MVA____Option_5_Winter_POE50</f>
        <v>17.669103310307118</v>
      </c>
      <c r="D245" s="20">
        <f ca="1"/>
        <v>19.586454365840499</v>
      </c>
      <c r="E245" s="20">
        <f ca="1"/>
        <v>19.799568367483879</v>
      </c>
      <c r="F245" s="20">
        <f ca="1"/>
        <v>20.071021060527084</v>
      </c>
      <c r="G245" s="20">
        <f ca="1"/>
        <v>20.425536040672171</v>
      </c>
      <c r="H245" s="20">
        <f ca="1"/>
        <v>20.755708027567014</v>
      </c>
      <c r="I245" s="20">
        <f ca="1"/>
        <v>21.330808591178787</v>
      </c>
      <c r="J245" s="20">
        <f ca="1"/>
        <v>22.787651645739029</v>
      </c>
      <c r="K245" s="20">
        <f ca="1"/>
        <v>23.57165544535987</v>
      </c>
      <c r="L245" s="20">
        <f ca="1"/>
        <v>22.98126084057791</v>
      </c>
      <c r="M245" s="20">
        <f ca="1"/>
        <v>24.766718326989054</v>
      </c>
      <c r="N245" s="20">
        <f ca="1"/>
        <v>25.073166711201253</v>
      </c>
      <c r="O245" s="20">
        <f ca="1"/>
        <v>25.284752362878745</v>
      </c>
      <c r="P245" s="20">
        <f ca="1"/>
        <v>26.371985699511352</v>
      </c>
      <c r="Q245" s="20">
        <f ca="1"/>
        <v>26.554428731303609</v>
      </c>
      <c r="R245" s="20">
        <f ca="1"/>
        <v>26.554428731303609</v>
      </c>
      <c r="S245" s="20">
        <f ca="1"/>
        <v>26.554428731303609</v>
      </c>
      <c r="T245" s="20">
        <f ca="1"/>
        <v>26.554428731303609</v>
      </c>
      <c r="U245" s="20">
        <f ca="1"/>
        <v>26.554428731303609</v>
      </c>
      <c r="V245" s="20">
        <f ca="1"/>
        <v>26.554428731303609</v>
      </c>
      <c r="W245" s="20">
        <f ca="1"/>
        <v>26.554428731303609</v>
      </c>
      <c r="X245" s="20">
        <f ca="1"/>
        <v>26.554428731303609</v>
      </c>
      <c r="Y245" s="20">
        <f ca="1"/>
        <v>26.554428731303609</v>
      </c>
      <c r="Z245" s="20">
        <f ca="1"/>
        <v>26.554428731303609</v>
      </c>
      <c r="AA245" s="20">
        <f ca="1"/>
        <v>26.554428731303609</v>
      </c>
      <c r="AB245" s="20">
        <f ca="1"/>
        <v>26.554428731303609</v>
      </c>
      <c r="AC245" s="20">
        <f ca="1"/>
        <v>26.554428731303609</v>
      </c>
      <c r="AD245" s="20">
        <f ca="1"/>
        <v>26.554428731303609</v>
      </c>
      <c r="AE245" s="20">
        <f ca="1"/>
        <v>26.554428731303609</v>
      </c>
      <c r="AF245" s="20">
        <f ca="1"/>
        <v>26.554428731303609</v>
      </c>
      <c r="AH245" s="22">
        <v>0.45000000000000101</v>
      </c>
      <c r="AI245" s="20">
        <f ca="1"/>
        <v>2168.0633373931873</v>
      </c>
      <c r="AJ245" s="20" cm="1">
        <f t="array" aca="1" ref="AJ245:BM245" ca="1">$AH245*Total_Maximum_Demand__MVA____Option_5_Winter_POE10</f>
        <v>19.546106415897182</v>
      </c>
      <c r="AK245" s="20">
        <f ca="1"/>
        <v>21.369218009575274</v>
      </c>
      <c r="AL245" s="20">
        <f ca="1"/>
        <v>21.567510608416224</v>
      </c>
      <c r="AM245" s="20">
        <f ca="1"/>
        <v>22.267464981641954</v>
      </c>
      <c r="AN245" s="20">
        <f ca="1"/>
        <v>22.24954037645772</v>
      </c>
      <c r="AO245" s="20">
        <f ca="1"/>
        <v>22.395814001335207</v>
      </c>
      <c r="AP245" s="20">
        <f ca="1"/>
        <v>22.980771219447114</v>
      </c>
      <c r="AQ245" s="20">
        <f ca="1"/>
        <v>24.67674917529445</v>
      </c>
      <c r="AR245" s="20">
        <f ca="1"/>
        <v>25.373971636125141</v>
      </c>
      <c r="AS245" s="20">
        <f ca="1"/>
        <v>24.69280111352316</v>
      </c>
      <c r="AT245" s="20">
        <f ca="1"/>
        <v>26.535203759544526</v>
      </c>
      <c r="AU245" s="20">
        <f ca="1"/>
        <v>25.738087652742621</v>
      </c>
      <c r="AV245" s="20">
        <f ca="1"/>
        <v>26.417909264037519</v>
      </c>
      <c r="AW245" s="20">
        <f ca="1"/>
        <v>26.912019299385733</v>
      </c>
      <c r="AX245" s="20">
        <f ca="1"/>
        <v>26.708041138287573</v>
      </c>
      <c r="AY245" s="20">
        <f ca="1"/>
        <v>26.708041138287573</v>
      </c>
      <c r="AZ245" s="20">
        <f ca="1"/>
        <v>26.708041138287573</v>
      </c>
      <c r="BA245" s="20">
        <f ca="1"/>
        <v>26.708041138287573</v>
      </c>
      <c r="BB245" s="20">
        <f ca="1"/>
        <v>26.708041138287573</v>
      </c>
      <c r="BC245" s="20">
        <f ca="1"/>
        <v>26.708041138287573</v>
      </c>
      <c r="BD245" s="20">
        <f ca="1"/>
        <v>26.708041138287573</v>
      </c>
      <c r="BE245" s="20">
        <f ca="1"/>
        <v>26.708041138287573</v>
      </c>
      <c r="BF245" s="20">
        <f ca="1"/>
        <v>26.708041138287573</v>
      </c>
      <c r="BG245" s="20">
        <f ca="1"/>
        <v>26.708041138287573</v>
      </c>
      <c r="BH245" s="20">
        <f ca="1"/>
        <v>26.708041138287573</v>
      </c>
      <c r="BI245" s="20">
        <f ca="1"/>
        <v>26.708041138287573</v>
      </c>
      <c r="BJ245" s="20">
        <f ca="1"/>
        <v>26.708041138287573</v>
      </c>
      <c r="BK245" s="20">
        <f ca="1"/>
        <v>26.708041138287573</v>
      </c>
      <c r="BL245" s="20">
        <f ca="1"/>
        <v>26.708041138287573</v>
      </c>
      <c r="BM245" s="20">
        <f ca="1"/>
        <v>26.708041138287573</v>
      </c>
    </row>
    <row r="246" spans="1:65">
      <c r="A246" s="22">
        <v>0.40000000000000102</v>
      </c>
      <c r="B246" s="20">
        <f ca="1"/>
        <v>2609.7003654077339</v>
      </c>
      <c r="C246" s="20" cm="1">
        <f t="array" aca="1" ref="C246:AF246" ca="1">$A246*Total_Maximum_Demand__MVA____Option_5_Winter_POE50</f>
        <v>15.705869609161889</v>
      </c>
      <c r="D246" s="20">
        <f ca="1"/>
        <v>17.410181658524895</v>
      </c>
      <c r="E246" s="20">
        <f ca="1"/>
        <v>17.599616326652342</v>
      </c>
      <c r="F246" s="20">
        <f ca="1"/>
        <v>17.840907609357412</v>
      </c>
      <c r="G246" s="20">
        <f ca="1"/>
        <v>18.156032036153047</v>
      </c>
      <c r="H246" s="20">
        <f ca="1"/>
        <v>18.449518246726242</v>
      </c>
      <c r="I246" s="20">
        <f ca="1"/>
        <v>18.960718747714484</v>
      </c>
      <c r="J246" s="20">
        <f ca="1"/>
        <v>20.255690351768035</v>
      </c>
      <c r="K246" s="20">
        <f ca="1"/>
        <v>20.952582618097669</v>
      </c>
      <c r="L246" s="20">
        <f ca="1"/>
        <v>20.427787413847039</v>
      </c>
      <c r="M246" s="20">
        <f ca="1"/>
        <v>22.014860735101387</v>
      </c>
      <c r="N246" s="20">
        <f ca="1"/>
        <v>22.287259298845566</v>
      </c>
      <c r="O246" s="20">
        <f ca="1"/>
        <v>22.475335433670004</v>
      </c>
      <c r="P246" s="20">
        <f ca="1"/>
        <v>23.441765066232321</v>
      </c>
      <c r="Q246" s="20">
        <f ca="1"/>
        <v>23.603936650047661</v>
      </c>
      <c r="R246" s="20">
        <f ca="1"/>
        <v>23.603936650047661</v>
      </c>
      <c r="S246" s="20">
        <f ca="1"/>
        <v>23.603936650047661</v>
      </c>
      <c r="T246" s="20">
        <f ca="1"/>
        <v>23.603936650047661</v>
      </c>
      <c r="U246" s="20">
        <f ca="1"/>
        <v>23.603936650047661</v>
      </c>
      <c r="V246" s="20">
        <f ca="1"/>
        <v>23.603936650047661</v>
      </c>
      <c r="W246" s="20">
        <f ca="1"/>
        <v>23.603936650047661</v>
      </c>
      <c r="X246" s="20">
        <f ca="1"/>
        <v>23.603936650047661</v>
      </c>
      <c r="Y246" s="20">
        <f ca="1"/>
        <v>23.603936650047661</v>
      </c>
      <c r="Z246" s="20">
        <f ca="1"/>
        <v>23.603936650047661</v>
      </c>
      <c r="AA246" s="20">
        <f ca="1"/>
        <v>23.603936650047661</v>
      </c>
      <c r="AB246" s="20">
        <f ca="1"/>
        <v>23.603936650047661</v>
      </c>
      <c r="AC246" s="20">
        <f ca="1"/>
        <v>23.603936650047661</v>
      </c>
      <c r="AD246" s="20">
        <f ca="1"/>
        <v>23.603936650047661</v>
      </c>
      <c r="AE246" s="20">
        <f ca="1"/>
        <v>23.603936650047661</v>
      </c>
      <c r="AF246" s="20">
        <f ca="1"/>
        <v>23.603936650047661</v>
      </c>
      <c r="AH246" s="22">
        <v>0.40000000000000102</v>
      </c>
      <c r="AI246" s="20">
        <f ca="1"/>
        <v>2609.7003654077339</v>
      </c>
      <c r="AJ246" s="20" cm="1">
        <f t="array" aca="1" ref="AJ246:BM246" ca="1">$AH246*Total_Maximum_Demand__MVA____Option_5_Winter_POE10</f>
        <v>17.374316814130836</v>
      </c>
      <c r="AK246" s="20">
        <f ca="1"/>
        <v>18.994860452955805</v>
      </c>
      <c r="AL246" s="20">
        <f ca="1"/>
        <v>19.171120540814428</v>
      </c>
      <c r="AM246" s="20">
        <f ca="1"/>
        <v>19.793302205903966</v>
      </c>
      <c r="AN246" s="20">
        <f ca="1"/>
        <v>19.777369223517979</v>
      </c>
      <c r="AO246" s="20">
        <f ca="1"/>
        <v>19.907390223409081</v>
      </c>
      <c r="AP246" s="20">
        <f ca="1"/>
        <v>20.427352195064106</v>
      </c>
      <c r="AQ246" s="20">
        <f ca="1"/>
        <v>21.934888155817294</v>
      </c>
      <c r="AR246" s="20">
        <f ca="1"/>
        <v>22.554641454333467</v>
      </c>
      <c r="AS246" s="20">
        <f ca="1"/>
        <v>21.949156545353926</v>
      </c>
      <c r="AT246" s="20">
        <f ca="1"/>
        <v>23.58684778626181</v>
      </c>
      <c r="AU246" s="20">
        <f ca="1"/>
        <v>22.878300135771227</v>
      </c>
      <c r="AV246" s="20">
        <f ca="1"/>
        <v>23.482586012477803</v>
      </c>
      <c r="AW246" s="20">
        <f ca="1"/>
        <v>23.921794932787325</v>
      </c>
      <c r="AX246" s="20">
        <f ca="1"/>
        <v>23.740481011811184</v>
      </c>
      <c r="AY246" s="20">
        <f ca="1"/>
        <v>23.740481011811184</v>
      </c>
      <c r="AZ246" s="20">
        <f ca="1"/>
        <v>23.740481011811184</v>
      </c>
      <c r="BA246" s="20">
        <f ca="1"/>
        <v>23.740481011811184</v>
      </c>
      <c r="BB246" s="20">
        <f ca="1"/>
        <v>23.740481011811184</v>
      </c>
      <c r="BC246" s="20">
        <f ca="1"/>
        <v>23.740481011811184</v>
      </c>
      <c r="BD246" s="20">
        <f ca="1"/>
        <v>23.740481011811184</v>
      </c>
      <c r="BE246" s="20">
        <f ca="1"/>
        <v>23.740481011811184</v>
      </c>
      <c r="BF246" s="20">
        <f ca="1"/>
        <v>23.740481011811184</v>
      </c>
      <c r="BG246" s="20">
        <f ca="1"/>
        <v>23.740481011811184</v>
      </c>
      <c r="BH246" s="20">
        <f ca="1"/>
        <v>23.740481011811184</v>
      </c>
      <c r="BI246" s="20">
        <f ca="1"/>
        <v>23.740481011811184</v>
      </c>
      <c r="BJ246" s="20">
        <f ca="1"/>
        <v>23.740481011811184</v>
      </c>
      <c r="BK246" s="20">
        <f ca="1"/>
        <v>23.740481011811184</v>
      </c>
      <c r="BL246" s="20">
        <f ca="1"/>
        <v>23.740481011811184</v>
      </c>
      <c r="BM246" s="20">
        <f ca="1"/>
        <v>23.740481011811184</v>
      </c>
    </row>
    <row r="247" spans="1:65">
      <c r="A247" s="22">
        <v>0.35000000000000098</v>
      </c>
      <c r="B247" s="20">
        <f ca="1"/>
        <v>2998.1388550544452</v>
      </c>
      <c r="C247" s="20" cm="1">
        <f t="array" aca="1" ref="C247:AF247" ca="1">$A247*Total_Maximum_Demand__MVA____Option_5_Winter_POE50</f>
        <v>13.742635908016656</v>
      </c>
      <c r="D247" s="20">
        <f ca="1"/>
        <v>15.233908951209285</v>
      </c>
      <c r="E247" s="20">
        <f ca="1"/>
        <v>15.399664285820805</v>
      </c>
      <c r="F247" s="20">
        <f ca="1"/>
        <v>15.610794158187741</v>
      </c>
      <c r="G247" s="20">
        <f ca="1"/>
        <v>15.886528031633919</v>
      </c>
      <c r="H247" s="20">
        <f ca="1"/>
        <v>16.143328465885464</v>
      </c>
      <c r="I247" s="20">
        <f ca="1"/>
        <v>16.590628904250178</v>
      </c>
      <c r="J247" s="20">
        <f ca="1"/>
        <v>17.723729057797033</v>
      </c>
      <c r="K247" s="20">
        <f ca="1"/>
        <v>18.333509790835464</v>
      </c>
      <c r="L247" s="20">
        <f ca="1"/>
        <v>17.874313987116164</v>
      </c>
      <c r="M247" s="20">
        <f ca="1"/>
        <v>19.263003143213719</v>
      </c>
      <c r="N247" s="20">
        <f ca="1"/>
        <v>19.501351886489875</v>
      </c>
      <c r="O247" s="20">
        <f ca="1"/>
        <v>19.665918504461256</v>
      </c>
      <c r="P247" s="20">
        <f ca="1"/>
        <v>20.511544432953286</v>
      </c>
      <c r="Q247" s="20">
        <f ca="1"/>
        <v>20.653444568791709</v>
      </c>
      <c r="R247" s="20">
        <f ca="1"/>
        <v>20.653444568791709</v>
      </c>
      <c r="S247" s="20">
        <f ca="1"/>
        <v>20.653444568791709</v>
      </c>
      <c r="T247" s="20">
        <f ca="1"/>
        <v>20.653444568791709</v>
      </c>
      <c r="U247" s="20">
        <f ca="1"/>
        <v>20.653444568791709</v>
      </c>
      <c r="V247" s="20">
        <f ca="1"/>
        <v>20.653444568791709</v>
      </c>
      <c r="W247" s="20">
        <f ca="1"/>
        <v>20.653444568791709</v>
      </c>
      <c r="X247" s="20">
        <f ca="1"/>
        <v>20.653444568791709</v>
      </c>
      <c r="Y247" s="20">
        <f ca="1"/>
        <v>20.653444568791709</v>
      </c>
      <c r="Z247" s="20">
        <f ca="1"/>
        <v>20.653444568791709</v>
      </c>
      <c r="AA247" s="20">
        <f ca="1"/>
        <v>20.653444568791709</v>
      </c>
      <c r="AB247" s="20">
        <f ca="1"/>
        <v>20.653444568791709</v>
      </c>
      <c r="AC247" s="20">
        <f ca="1"/>
        <v>20.653444568791709</v>
      </c>
      <c r="AD247" s="20">
        <f ca="1"/>
        <v>20.653444568791709</v>
      </c>
      <c r="AE247" s="20">
        <f ca="1"/>
        <v>20.653444568791709</v>
      </c>
      <c r="AF247" s="20">
        <f ca="1"/>
        <v>20.653444568791709</v>
      </c>
      <c r="AH247" s="22">
        <v>0.35000000000000098</v>
      </c>
      <c r="AI247" s="20">
        <f ca="1"/>
        <v>2998.1388550544452</v>
      </c>
      <c r="AJ247" s="20" cm="1">
        <f t="array" aca="1" ref="AJ247:BM247" ca="1">$AH247*Total_Maximum_Demand__MVA____Option_5_Winter_POE10</f>
        <v>15.202527212364483</v>
      </c>
      <c r="AK247" s="20">
        <f ca="1"/>
        <v>16.620502896336333</v>
      </c>
      <c r="AL247" s="20">
        <f ca="1"/>
        <v>16.774730473212628</v>
      </c>
      <c r="AM247" s="20">
        <f ca="1"/>
        <v>17.319139430165976</v>
      </c>
      <c r="AN247" s="20">
        <f ca="1"/>
        <v>17.305198070578236</v>
      </c>
      <c r="AO247" s="20">
        <f ca="1"/>
        <v>17.418966445482951</v>
      </c>
      <c r="AP247" s="20">
        <f ca="1"/>
        <v>17.873933170681099</v>
      </c>
      <c r="AQ247" s="20">
        <f ca="1"/>
        <v>19.193027136340138</v>
      </c>
      <c r="AR247" s="20">
        <f ca="1"/>
        <v>19.735311272541789</v>
      </c>
      <c r="AS247" s="20">
        <f ca="1"/>
        <v>19.205511977184688</v>
      </c>
      <c r="AT247" s="20">
        <f ca="1"/>
        <v>20.638491812979087</v>
      </c>
      <c r="AU247" s="20">
        <f ca="1"/>
        <v>20.018512618799829</v>
      </c>
      <c r="AV247" s="20">
        <f ca="1"/>
        <v>20.54726276091808</v>
      </c>
      <c r="AW247" s="20">
        <f ca="1"/>
        <v>20.931570566188913</v>
      </c>
      <c r="AX247" s="20">
        <f ca="1"/>
        <v>20.772920885334791</v>
      </c>
      <c r="AY247" s="20">
        <f ca="1"/>
        <v>20.772920885334791</v>
      </c>
      <c r="AZ247" s="20">
        <f ca="1"/>
        <v>20.772920885334791</v>
      </c>
      <c r="BA247" s="20">
        <f ca="1"/>
        <v>20.772920885334791</v>
      </c>
      <c r="BB247" s="20">
        <f ca="1"/>
        <v>20.772920885334791</v>
      </c>
      <c r="BC247" s="20">
        <f ca="1"/>
        <v>20.772920885334791</v>
      </c>
      <c r="BD247" s="20">
        <f ca="1"/>
        <v>20.772920885334791</v>
      </c>
      <c r="BE247" s="20">
        <f ca="1"/>
        <v>20.772920885334791</v>
      </c>
      <c r="BF247" s="20">
        <f ca="1"/>
        <v>20.772920885334791</v>
      </c>
      <c r="BG247" s="20">
        <f ca="1"/>
        <v>20.772920885334791</v>
      </c>
      <c r="BH247" s="20">
        <f ca="1"/>
        <v>20.772920885334791</v>
      </c>
      <c r="BI247" s="20">
        <f ca="1"/>
        <v>20.772920885334791</v>
      </c>
      <c r="BJ247" s="20">
        <f ca="1"/>
        <v>20.772920885334791</v>
      </c>
      <c r="BK247" s="20">
        <f ca="1"/>
        <v>20.772920885334791</v>
      </c>
      <c r="BL247" s="20">
        <f ca="1"/>
        <v>20.772920885334791</v>
      </c>
      <c r="BM247" s="20">
        <f ca="1"/>
        <v>20.772920885334791</v>
      </c>
    </row>
    <row r="248" spans="1:65">
      <c r="A248" s="22">
        <v>0.30000000000000099</v>
      </c>
      <c r="B248" s="20">
        <f ca="1"/>
        <v>3309.3057247255288</v>
      </c>
      <c r="C248" s="20" cm="1">
        <f t="array" aca="1" ref="C248:AF248" ca="1">$A248*Total_Maximum_Demand__MVA____Option_5_Winter_POE50</f>
        <v>11.779402206871426</v>
      </c>
      <c r="D248" s="20">
        <f ca="1"/>
        <v>13.057636243893679</v>
      </c>
      <c r="E248" s="20">
        <f ca="1"/>
        <v>13.199712244989268</v>
      </c>
      <c r="F248" s="20">
        <f ca="1"/>
        <v>13.380680707018069</v>
      </c>
      <c r="G248" s="20">
        <f ca="1"/>
        <v>13.617024027114795</v>
      </c>
      <c r="H248" s="20">
        <f ca="1"/>
        <v>13.837138685044691</v>
      </c>
      <c r="I248" s="20">
        <f ca="1"/>
        <v>14.220539060785873</v>
      </c>
      <c r="J248" s="20">
        <f ca="1"/>
        <v>15.191767763826036</v>
      </c>
      <c r="K248" s="20">
        <f ca="1"/>
        <v>15.714436963573263</v>
      </c>
      <c r="L248" s="20">
        <f ca="1"/>
        <v>15.320840560385289</v>
      </c>
      <c r="M248" s="20">
        <f ca="1"/>
        <v>16.511145551326052</v>
      </c>
      <c r="N248" s="20">
        <f ca="1"/>
        <v>16.715444474134188</v>
      </c>
      <c r="O248" s="20">
        <f ca="1"/>
        <v>16.856501575252516</v>
      </c>
      <c r="P248" s="20">
        <f ca="1"/>
        <v>17.581323799674255</v>
      </c>
      <c r="Q248" s="20">
        <f ca="1"/>
        <v>17.702952487535757</v>
      </c>
      <c r="R248" s="20">
        <f ca="1"/>
        <v>17.702952487535757</v>
      </c>
      <c r="S248" s="20">
        <f ca="1"/>
        <v>17.702952487535757</v>
      </c>
      <c r="T248" s="20">
        <f ca="1"/>
        <v>17.702952487535757</v>
      </c>
      <c r="U248" s="20">
        <f ca="1"/>
        <v>17.702952487535757</v>
      </c>
      <c r="V248" s="20">
        <f ca="1"/>
        <v>17.702952487535757</v>
      </c>
      <c r="W248" s="20">
        <f ca="1"/>
        <v>17.702952487535757</v>
      </c>
      <c r="X248" s="20">
        <f ca="1"/>
        <v>17.702952487535757</v>
      </c>
      <c r="Y248" s="20">
        <f ca="1"/>
        <v>17.702952487535757</v>
      </c>
      <c r="Z248" s="20">
        <f ca="1"/>
        <v>17.702952487535757</v>
      </c>
      <c r="AA248" s="20">
        <f ca="1"/>
        <v>17.702952487535757</v>
      </c>
      <c r="AB248" s="20">
        <f ca="1"/>
        <v>17.702952487535757</v>
      </c>
      <c r="AC248" s="20">
        <f ca="1"/>
        <v>17.702952487535757</v>
      </c>
      <c r="AD248" s="20">
        <f ca="1"/>
        <v>17.702952487535757</v>
      </c>
      <c r="AE248" s="20">
        <f ca="1"/>
        <v>17.702952487535757</v>
      </c>
      <c r="AF248" s="20">
        <f ca="1"/>
        <v>17.702952487535757</v>
      </c>
      <c r="AH248" s="22">
        <v>0.30000000000000099</v>
      </c>
      <c r="AI248" s="20">
        <f ca="1"/>
        <v>3309.3057247255288</v>
      </c>
      <c r="AJ248" s="20" cm="1">
        <f t="array" aca="1" ref="AJ248:BM248" ca="1">$AH248*Total_Maximum_Demand__MVA____Option_5_Winter_POE10</f>
        <v>13.030737610598136</v>
      </c>
      <c r="AK248" s="20">
        <f ca="1"/>
        <v>14.246145339716865</v>
      </c>
      <c r="AL248" s="20">
        <f ca="1"/>
        <v>14.378340405610832</v>
      </c>
      <c r="AM248" s="20">
        <f ca="1"/>
        <v>14.844976654427986</v>
      </c>
      <c r="AN248" s="20">
        <f ca="1"/>
        <v>14.833026917638495</v>
      </c>
      <c r="AO248" s="20">
        <f ca="1"/>
        <v>14.930542667556821</v>
      </c>
      <c r="AP248" s="20">
        <f ca="1"/>
        <v>15.320514146298091</v>
      </c>
      <c r="AQ248" s="20">
        <f ca="1"/>
        <v>16.451166116862982</v>
      </c>
      <c r="AR248" s="20">
        <f ca="1"/>
        <v>16.915981090750112</v>
      </c>
      <c r="AS248" s="20">
        <f ca="1"/>
        <v>16.461867409015458</v>
      </c>
      <c r="AT248" s="20">
        <f ca="1"/>
        <v>17.690135839696371</v>
      </c>
      <c r="AU248" s="20">
        <f ca="1"/>
        <v>17.158725101828431</v>
      </c>
      <c r="AV248" s="20">
        <f ca="1"/>
        <v>17.611939509358365</v>
      </c>
      <c r="AW248" s="20">
        <f ca="1"/>
        <v>17.941346199590509</v>
      </c>
      <c r="AX248" s="20">
        <f ca="1"/>
        <v>17.805360758858402</v>
      </c>
      <c r="AY248" s="20">
        <f ca="1"/>
        <v>17.805360758858402</v>
      </c>
      <c r="AZ248" s="20">
        <f ca="1"/>
        <v>17.805360758858402</v>
      </c>
      <c r="BA248" s="20">
        <f ca="1"/>
        <v>17.805360758858402</v>
      </c>
      <c r="BB248" s="20">
        <f ca="1"/>
        <v>17.805360758858402</v>
      </c>
      <c r="BC248" s="20">
        <f ca="1"/>
        <v>17.805360758858402</v>
      </c>
      <c r="BD248" s="20">
        <f ca="1"/>
        <v>17.805360758858402</v>
      </c>
      <c r="BE248" s="20">
        <f ca="1"/>
        <v>17.805360758858402</v>
      </c>
      <c r="BF248" s="20">
        <f ca="1"/>
        <v>17.805360758858402</v>
      </c>
      <c r="BG248" s="20">
        <f ca="1"/>
        <v>17.805360758858402</v>
      </c>
      <c r="BH248" s="20">
        <f ca="1"/>
        <v>17.805360758858402</v>
      </c>
      <c r="BI248" s="20">
        <f ca="1"/>
        <v>17.805360758858402</v>
      </c>
      <c r="BJ248" s="20">
        <f ca="1"/>
        <v>17.805360758858402</v>
      </c>
      <c r="BK248" s="20">
        <f ca="1"/>
        <v>17.805360758858402</v>
      </c>
      <c r="BL248" s="20">
        <f ca="1"/>
        <v>17.805360758858402</v>
      </c>
      <c r="BM248" s="20">
        <f ca="1"/>
        <v>17.805360758858402</v>
      </c>
    </row>
    <row r="249" spans="1:65">
      <c r="A249" s="22">
        <v>0.250000000000001</v>
      </c>
      <c r="B249" s="20">
        <f ca="1"/>
        <v>3537.8514007303647</v>
      </c>
      <c r="C249" s="20" cm="1">
        <f t="array" aca="1" ref="C249:AF249" ca="1">$A249*Total_Maximum_Demand__MVA____Option_5_Winter_POE50</f>
        <v>9.8161685057261945</v>
      </c>
      <c r="D249" s="20">
        <f ca="1"/>
        <v>10.881363536578073</v>
      </c>
      <c r="E249" s="20">
        <f ca="1"/>
        <v>10.999760204157731</v>
      </c>
      <c r="F249" s="20">
        <f ca="1"/>
        <v>11.150567255848399</v>
      </c>
      <c r="G249" s="20">
        <f ca="1"/>
        <v>11.34752002259567</v>
      </c>
      <c r="H249" s="20">
        <f ca="1"/>
        <v>11.530948904203917</v>
      </c>
      <c r="I249" s="20">
        <f ca="1"/>
        <v>11.85044921732157</v>
      </c>
      <c r="J249" s="20">
        <f ca="1"/>
        <v>12.659806469855038</v>
      </c>
      <c r="K249" s="20">
        <f ca="1"/>
        <v>13.09536413631106</v>
      </c>
      <c r="L249" s="20">
        <f ca="1"/>
        <v>12.767367133654417</v>
      </c>
      <c r="M249" s="20">
        <f ca="1"/>
        <v>13.759287959438387</v>
      </c>
      <c r="N249" s="20">
        <f ca="1"/>
        <v>13.929537061778499</v>
      </c>
      <c r="O249" s="20">
        <f ca="1"/>
        <v>14.047084646043773</v>
      </c>
      <c r="P249" s="20">
        <f ca="1"/>
        <v>14.651103166395222</v>
      </c>
      <c r="Q249" s="20">
        <f ca="1"/>
        <v>14.752460406279809</v>
      </c>
      <c r="R249" s="20">
        <f ca="1"/>
        <v>14.752460406279809</v>
      </c>
      <c r="S249" s="20">
        <f ca="1"/>
        <v>14.752460406279809</v>
      </c>
      <c r="T249" s="20">
        <f ca="1"/>
        <v>14.752460406279809</v>
      </c>
      <c r="U249" s="20">
        <f ca="1"/>
        <v>14.752460406279809</v>
      </c>
      <c r="V249" s="20">
        <f ca="1"/>
        <v>14.752460406279809</v>
      </c>
      <c r="W249" s="20">
        <f ca="1"/>
        <v>14.752460406279809</v>
      </c>
      <c r="X249" s="20">
        <f ca="1"/>
        <v>14.752460406279809</v>
      </c>
      <c r="Y249" s="20">
        <f ca="1"/>
        <v>14.752460406279809</v>
      </c>
      <c r="Z249" s="20">
        <f ca="1"/>
        <v>14.752460406279809</v>
      </c>
      <c r="AA249" s="20">
        <f ca="1"/>
        <v>14.752460406279809</v>
      </c>
      <c r="AB249" s="20">
        <f ca="1"/>
        <v>14.752460406279809</v>
      </c>
      <c r="AC249" s="20">
        <f ca="1"/>
        <v>14.752460406279809</v>
      </c>
      <c r="AD249" s="20">
        <f ca="1"/>
        <v>14.752460406279809</v>
      </c>
      <c r="AE249" s="20">
        <f ca="1"/>
        <v>14.752460406279809</v>
      </c>
      <c r="AF249" s="20">
        <f ca="1"/>
        <v>14.752460406279809</v>
      </c>
      <c r="AH249" s="22">
        <v>0.250000000000001</v>
      </c>
      <c r="AI249" s="20">
        <f ca="1"/>
        <v>3537.8514007303647</v>
      </c>
      <c r="AJ249" s="20" cm="1">
        <f t="array" aca="1" ref="AJ249:BM249" ca="1">$AH249*Total_Maximum_Demand__MVA____Option_5_Winter_POE10</f>
        <v>10.858948008831787</v>
      </c>
      <c r="AK249" s="20">
        <f ca="1"/>
        <v>11.871787783097396</v>
      </c>
      <c r="AL249" s="20">
        <f ca="1"/>
        <v>11.981950338009035</v>
      </c>
      <c r="AM249" s="20">
        <f ca="1"/>
        <v>12.370813878689997</v>
      </c>
      <c r="AN249" s="20">
        <f ca="1"/>
        <v>12.360855764698755</v>
      </c>
      <c r="AO249" s="20">
        <f ca="1"/>
        <v>12.442118889630693</v>
      </c>
      <c r="AP249" s="20">
        <f ca="1"/>
        <v>12.767095121915085</v>
      </c>
      <c r="AQ249" s="20">
        <f ca="1"/>
        <v>13.70930509738583</v>
      </c>
      <c r="AR249" s="20">
        <f ca="1"/>
        <v>14.096650908958438</v>
      </c>
      <c r="AS249" s="20">
        <f ca="1"/>
        <v>13.718222840846224</v>
      </c>
      <c r="AT249" s="20">
        <f ca="1"/>
        <v>14.741779866413651</v>
      </c>
      <c r="AU249" s="20">
        <f ca="1"/>
        <v>14.298937584857036</v>
      </c>
      <c r="AV249" s="20">
        <f ca="1"/>
        <v>14.676616257798647</v>
      </c>
      <c r="AW249" s="20">
        <f ca="1"/>
        <v>14.951121832992101</v>
      </c>
      <c r="AX249" s="20">
        <f ca="1"/>
        <v>14.837800632382011</v>
      </c>
      <c r="AY249" s="20">
        <f ca="1"/>
        <v>14.837800632382011</v>
      </c>
      <c r="AZ249" s="20">
        <f ca="1"/>
        <v>14.837800632382011</v>
      </c>
      <c r="BA249" s="20">
        <f ca="1"/>
        <v>14.837800632382011</v>
      </c>
      <c r="BB249" s="20">
        <f ca="1"/>
        <v>14.837800632382011</v>
      </c>
      <c r="BC249" s="20">
        <f ca="1"/>
        <v>14.837800632382011</v>
      </c>
      <c r="BD249" s="20">
        <f ca="1"/>
        <v>14.837800632382011</v>
      </c>
      <c r="BE249" s="20">
        <f ca="1"/>
        <v>14.837800632382011</v>
      </c>
      <c r="BF249" s="20">
        <f ca="1"/>
        <v>14.837800632382011</v>
      </c>
      <c r="BG249" s="20">
        <f ca="1"/>
        <v>14.837800632382011</v>
      </c>
      <c r="BH249" s="20">
        <f ca="1"/>
        <v>14.837800632382011</v>
      </c>
      <c r="BI249" s="20">
        <f ca="1"/>
        <v>14.837800632382011</v>
      </c>
      <c r="BJ249" s="20">
        <f ca="1"/>
        <v>14.837800632382011</v>
      </c>
      <c r="BK249" s="20">
        <f ca="1"/>
        <v>14.837800632382011</v>
      </c>
      <c r="BL249" s="20">
        <f ca="1"/>
        <v>14.837800632382011</v>
      </c>
      <c r="BM249" s="20">
        <f ca="1"/>
        <v>14.837800632382011</v>
      </c>
    </row>
    <row r="250" spans="1:65">
      <c r="A250" s="22">
        <v>0.20000000000000101</v>
      </c>
      <c r="B250" s="20">
        <f ca="1"/>
        <v>3731.0304506694333</v>
      </c>
      <c r="C250" s="20" cm="1">
        <f t="array" aca="1" ref="C250:AF250" ca="1">$A250*Total_Maximum_Demand__MVA____Option_5_Winter_POE50</f>
        <v>7.8529348045809639</v>
      </c>
      <c r="D250" s="20">
        <f ca="1"/>
        <v>8.7050908292624687</v>
      </c>
      <c r="E250" s="20">
        <f ca="1"/>
        <v>8.799808163326194</v>
      </c>
      <c r="F250" s="20">
        <f ca="1"/>
        <v>8.9204538046787292</v>
      </c>
      <c r="G250" s="20">
        <f ca="1"/>
        <v>9.0780160180765446</v>
      </c>
      <c r="H250" s="20">
        <f ca="1"/>
        <v>9.2247591233631443</v>
      </c>
      <c r="I250" s="20">
        <f ca="1"/>
        <v>9.4803593738572651</v>
      </c>
      <c r="J250" s="20">
        <f ca="1"/>
        <v>10.127845175884042</v>
      </c>
      <c r="K250" s="20">
        <f ca="1"/>
        <v>10.476291309048859</v>
      </c>
      <c r="L250" s="20">
        <f ca="1"/>
        <v>10.213893706923544</v>
      </c>
      <c r="M250" s="20">
        <f ca="1"/>
        <v>11.007430367550722</v>
      </c>
      <c r="N250" s="20">
        <f ca="1"/>
        <v>11.143629649422811</v>
      </c>
      <c r="O250" s="20">
        <f ca="1"/>
        <v>11.237667716835031</v>
      </c>
      <c r="P250" s="20">
        <f ca="1"/>
        <v>11.720882533116191</v>
      </c>
      <c r="Q250" s="20">
        <f ca="1"/>
        <v>11.801968325023861</v>
      </c>
      <c r="R250" s="20">
        <f ca="1"/>
        <v>11.801968325023861</v>
      </c>
      <c r="S250" s="20">
        <f ca="1"/>
        <v>11.801968325023861</v>
      </c>
      <c r="T250" s="20">
        <f ca="1"/>
        <v>11.801968325023861</v>
      </c>
      <c r="U250" s="20">
        <f ca="1"/>
        <v>11.801968325023861</v>
      </c>
      <c r="V250" s="20">
        <f ca="1"/>
        <v>11.801968325023861</v>
      </c>
      <c r="W250" s="20">
        <f ca="1"/>
        <v>11.801968325023861</v>
      </c>
      <c r="X250" s="20">
        <f ca="1"/>
        <v>11.801968325023861</v>
      </c>
      <c r="Y250" s="20">
        <f ca="1"/>
        <v>11.801968325023861</v>
      </c>
      <c r="Z250" s="20">
        <f ca="1"/>
        <v>11.801968325023861</v>
      </c>
      <c r="AA250" s="20">
        <f ca="1"/>
        <v>11.801968325023861</v>
      </c>
      <c r="AB250" s="20">
        <f ca="1"/>
        <v>11.801968325023861</v>
      </c>
      <c r="AC250" s="20">
        <f ca="1"/>
        <v>11.801968325023861</v>
      </c>
      <c r="AD250" s="20">
        <f ca="1"/>
        <v>11.801968325023861</v>
      </c>
      <c r="AE250" s="20">
        <f ca="1"/>
        <v>11.801968325023861</v>
      </c>
      <c r="AF250" s="20">
        <f ca="1"/>
        <v>11.801968325023861</v>
      </c>
      <c r="AH250" s="22">
        <v>0.20000000000000101</v>
      </c>
      <c r="AI250" s="20">
        <f ca="1"/>
        <v>3731.0304506694333</v>
      </c>
      <c r="AJ250" s="20" cm="1">
        <f t="array" aca="1" ref="AJ250:BM250" ca="1">$AH250*Total_Maximum_Demand__MVA____Option_5_Winter_POE10</f>
        <v>8.6871584070654393</v>
      </c>
      <c r="AK250" s="20">
        <f ca="1"/>
        <v>9.4974302264779258</v>
      </c>
      <c r="AL250" s="20">
        <f ca="1"/>
        <v>9.5855602704072389</v>
      </c>
      <c r="AM250" s="20">
        <f ca="1"/>
        <v>9.8966511029520081</v>
      </c>
      <c r="AN250" s="20">
        <f ca="1"/>
        <v>9.8886846117590146</v>
      </c>
      <c r="AO250" s="20">
        <f ca="1"/>
        <v>9.9536951117045653</v>
      </c>
      <c r="AP250" s="20">
        <f ca="1"/>
        <v>10.213676097532078</v>
      </c>
      <c r="AQ250" s="20">
        <f ca="1"/>
        <v>10.967444077908675</v>
      </c>
      <c r="AR250" s="20">
        <f ca="1"/>
        <v>11.277320727166762</v>
      </c>
      <c r="AS250" s="20">
        <f ca="1"/>
        <v>10.97457827267699</v>
      </c>
      <c r="AT250" s="20">
        <f ca="1"/>
        <v>11.793423893130933</v>
      </c>
      <c r="AU250" s="20">
        <f ca="1"/>
        <v>11.439150067885642</v>
      </c>
      <c r="AV250" s="20">
        <f ca="1"/>
        <v>11.74129300623893</v>
      </c>
      <c r="AW250" s="20">
        <f ca="1"/>
        <v>11.960897466393693</v>
      </c>
      <c r="AX250" s="20">
        <f ca="1"/>
        <v>11.870240505905622</v>
      </c>
      <c r="AY250" s="20">
        <f ca="1"/>
        <v>11.870240505905622</v>
      </c>
      <c r="AZ250" s="20">
        <f ca="1"/>
        <v>11.870240505905622</v>
      </c>
      <c r="BA250" s="20">
        <f ca="1"/>
        <v>11.870240505905622</v>
      </c>
      <c r="BB250" s="20">
        <f ca="1"/>
        <v>11.870240505905622</v>
      </c>
      <c r="BC250" s="20">
        <f ca="1"/>
        <v>11.870240505905622</v>
      </c>
      <c r="BD250" s="20">
        <f ca="1"/>
        <v>11.870240505905622</v>
      </c>
      <c r="BE250" s="20">
        <f ca="1"/>
        <v>11.870240505905622</v>
      </c>
      <c r="BF250" s="20">
        <f ca="1"/>
        <v>11.870240505905622</v>
      </c>
      <c r="BG250" s="20">
        <f ca="1"/>
        <v>11.870240505905622</v>
      </c>
      <c r="BH250" s="20">
        <f ca="1"/>
        <v>11.870240505905622</v>
      </c>
      <c r="BI250" s="20">
        <f ca="1"/>
        <v>11.870240505905622</v>
      </c>
      <c r="BJ250" s="20">
        <f ca="1"/>
        <v>11.870240505905622</v>
      </c>
      <c r="BK250" s="20">
        <f ca="1"/>
        <v>11.870240505905622</v>
      </c>
      <c r="BL250" s="20">
        <f ca="1"/>
        <v>11.870240505905622</v>
      </c>
      <c r="BM250" s="20">
        <f ca="1"/>
        <v>11.870240505905622</v>
      </c>
    </row>
    <row r="251" spans="1:65">
      <c r="A251" s="22">
        <v>0.15000000000000099</v>
      </c>
      <c r="B251" s="20">
        <f ca="1"/>
        <v>3910.241169305215</v>
      </c>
      <c r="C251" s="20" cm="1">
        <f t="array" aca="1" ref="C251:AF251" ca="1">$A251*Total_Maximum_Demand__MVA____Option_5_Winter_POE50</f>
        <v>5.8897011034357325</v>
      </c>
      <c r="D251" s="20">
        <f ca="1"/>
        <v>6.5288181219468617</v>
      </c>
      <c r="E251" s="20">
        <f ca="1"/>
        <v>6.5998561224946553</v>
      </c>
      <c r="F251" s="20">
        <f ca="1"/>
        <v>6.6903403535090566</v>
      </c>
      <c r="G251" s="20">
        <f ca="1"/>
        <v>6.8085120135574195</v>
      </c>
      <c r="H251" s="20">
        <f ca="1"/>
        <v>6.9185693425223684</v>
      </c>
      <c r="I251" s="20">
        <f ca="1"/>
        <v>7.1102695303929604</v>
      </c>
      <c r="J251" s="20">
        <f ca="1"/>
        <v>7.5958838819130436</v>
      </c>
      <c r="K251" s="20">
        <f ca="1"/>
        <v>7.8572184817866573</v>
      </c>
      <c r="L251" s="20">
        <f ca="1"/>
        <v>7.6604202801926702</v>
      </c>
      <c r="M251" s="20">
        <f ca="1"/>
        <v>8.2555727756630546</v>
      </c>
      <c r="N251" s="20">
        <f ca="1"/>
        <v>8.3577222370671223</v>
      </c>
      <c r="O251" s="20">
        <f ca="1"/>
        <v>8.4282507876262862</v>
      </c>
      <c r="P251" s="20">
        <f ca="1"/>
        <v>8.790661899837156</v>
      </c>
      <c r="Q251" s="20">
        <f ca="1"/>
        <v>8.8514762437679089</v>
      </c>
      <c r="R251" s="20">
        <f ca="1"/>
        <v>8.8514762437679089</v>
      </c>
      <c r="S251" s="20">
        <f ca="1"/>
        <v>8.8514762437679089</v>
      </c>
      <c r="T251" s="20">
        <f ca="1"/>
        <v>8.8514762437679089</v>
      </c>
      <c r="U251" s="20">
        <f ca="1"/>
        <v>8.8514762437679089</v>
      </c>
      <c r="V251" s="20">
        <f ca="1"/>
        <v>8.8514762437679089</v>
      </c>
      <c r="W251" s="20">
        <f ca="1"/>
        <v>8.8514762437679089</v>
      </c>
      <c r="X251" s="20">
        <f ca="1"/>
        <v>8.8514762437679089</v>
      </c>
      <c r="Y251" s="20">
        <f ca="1"/>
        <v>8.8514762437679089</v>
      </c>
      <c r="Z251" s="20">
        <f ca="1"/>
        <v>8.8514762437679089</v>
      </c>
      <c r="AA251" s="20">
        <f ca="1"/>
        <v>8.8514762437679089</v>
      </c>
      <c r="AB251" s="20">
        <f ca="1"/>
        <v>8.8514762437679089</v>
      </c>
      <c r="AC251" s="20">
        <f ca="1"/>
        <v>8.8514762437679089</v>
      </c>
      <c r="AD251" s="20">
        <f ca="1"/>
        <v>8.8514762437679089</v>
      </c>
      <c r="AE251" s="20">
        <f ca="1"/>
        <v>8.8514762437679089</v>
      </c>
      <c r="AF251" s="20">
        <f ca="1"/>
        <v>8.8514762437679089</v>
      </c>
      <c r="AH251" s="22">
        <v>0.15000000000000099</v>
      </c>
      <c r="AI251" s="20">
        <f ca="1"/>
        <v>3910.241169305215</v>
      </c>
      <c r="AJ251" s="20" cm="1">
        <f t="array" aca="1" ref="AJ251:BM251" ca="1">$AH251*Total_Maximum_Demand__MVA____Option_5_Winter_POE10</f>
        <v>6.5153688052990892</v>
      </c>
      <c r="AK251" s="20">
        <f ca="1"/>
        <v>7.1230726698584563</v>
      </c>
      <c r="AL251" s="20">
        <f ca="1"/>
        <v>7.1891702028054398</v>
      </c>
      <c r="AM251" s="20">
        <f ca="1"/>
        <v>7.4224883272140181</v>
      </c>
      <c r="AN251" s="20">
        <f ca="1"/>
        <v>7.4165134588192725</v>
      </c>
      <c r="AO251" s="20">
        <f ca="1"/>
        <v>7.4652713337784355</v>
      </c>
      <c r="AP251" s="20">
        <f ca="1"/>
        <v>7.6602570731490713</v>
      </c>
      <c r="AQ251" s="20">
        <f ca="1"/>
        <v>8.2255830584315195</v>
      </c>
      <c r="AR251" s="20">
        <f ca="1"/>
        <v>8.4579905453750843</v>
      </c>
      <c r="AS251" s="20">
        <f ca="1"/>
        <v>8.2309337045077555</v>
      </c>
      <c r="AT251" s="20">
        <f ca="1"/>
        <v>8.8450679198482138</v>
      </c>
      <c r="AU251" s="20">
        <f ca="1"/>
        <v>8.5793625509142437</v>
      </c>
      <c r="AV251" s="20">
        <f ca="1"/>
        <v>8.8059697546792108</v>
      </c>
      <c r="AW251" s="20">
        <f ca="1"/>
        <v>8.9706730997952828</v>
      </c>
      <c r="AX251" s="20">
        <f ca="1"/>
        <v>8.9026803794292313</v>
      </c>
      <c r="AY251" s="20">
        <f ca="1"/>
        <v>8.9026803794292313</v>
      </c>
      <c r="AZ251" s="20">
        <f ca="1"/>
        <v>8.9026803794292313</v>
      </c>
      <c r="BA251" s="20">
        <f ca="1"/>
        <v>8.9026803794292313</v>
      </c>
      <c r="BB251" s="20">
        <f ca="1"/>
        <v>8.9026803794292313</v>
      </c>
      <c r="BC251" s="20">
        <f ca="1"/>
        <v>8.9026803794292313</v>
      </c>
      <c r="BD251" s="20">
        <f ca="1"/>
        <v>8.9026803794292313</v>
      </c>
      <c r="BE251" s="20">
        <f ca="1"/>
        <v>8.9026803794292313</v>
      </c>
      <c r="BF251" s="20">
        <f ca="1"/>
        <v>8.9026803794292313</v>
      </c>
      <c r="BG251" s="20">
        <f ca="1"/>
        <v>8.9026803794292313</v>
      </c>
      <c r="BH251" s="20">
        <f ca="1"/>
        <v>8.9026803794292313</v>
      </c>
      <c r="BI251" s="20">
        <f ca="1"/>
        <v>8.9026803794292313</v>
      </c>
      <c r="BJ251" s="20">
        <f ca="1"/>
        <v>8.9026803794292313</v>
      </c>
      <c r="BK251" s="20">
        <f ca="1"/>
        <v>8.9026803794292313</v>
      </c>
      <c r="BL251" s="20">
        <f ca="1"/>
        <v>8.9026803794292313</v>
      </c>
      <c r="BM251" s="20">
        <f ca="1"/>
        <v>8.9026803794292313</v>
      </c>
    </row>
    <row r="252" spans="1:65">
      <c r="A252" s="22">
        <v>0.100000000000001</v>
      </c>
      <c r="B252" s="20">
        <f ca="1"/>
        <v>4075.1863580993427</v>
      </c>
      <c r="C252" s="20" cm="1">
        <f t="array" aca="1" ref="C252:AF252" ca="1">$A252*Total_Maximum_Demand__MVA____Option_5_Winter_POE50</f>
        <v>3.9264674022905015</v>
      </c>
      <c r="D252" s="20">
        <f ca="1"/>
        <v>4.3525454146312557</v>
      </c>
      <c r="E252" s="20">
        <f ca="1"/>
        <v>4.3999040816631192</v>
      </c>
      <c r="F252" s="20">
        <f ca="1"/>
        <v>4.4602269023393868</v>
      </c>
      <c r="G252" s="20">
        <f ca="1"/>
        <v>4.5390080090382954</v>
      </c>
      <c r="H252" s="20">
        <f ca="1"/>
        <v>4.6123795616815952</v>
      </c>
      <c r="I252" s="20">
        <f ca="1"/>
        <v>4.7401796869286565</v>
      </c>
      <c r="J252" s="20">
        <f ca="1"/>
        <v>5.063922587942046</v>
      </c>
      <c r="K252" s="20">
        <f ca="1"/>
        <v>5.2381456545244562</v>
      </c>
      <c r="L252" s="20">
        <f ca="1"/>
        <v>5.1069468534617979</v>
      </c>
      <c r="M252" s="20">
        <f ca="1"/>
        <v>5.5037151837753884</v>
      </c>
      <c r="N252" s="20">
        <f ca="1"/>
        <v>5.5718148247114332</v>
      </c>
      <c r="O252" s="20">
        <f ca="1"/>
        <v>5.6188338584175428</v>
      </c>
      <c r="P252" s="20">
        <f ca="1"/>
        <v>5.8604412665581238</v>
      </c>
      <c r="Q252" s="20">
        <f ca="1"/>
        <v>5.9009841625119597</v>
      </c>
      <c r="R252" s="20">
        <f ca="1"/>
        <v>5.9009841625119597</v>
      </c>
      <c r="S252" s="20">
        <f ca="1"/>
        <v>5.9009841625119597</v>
      </c>
      <c r="T252" s="20">
        <f ca="1"/>
        <v>5.9009841625119597</v>
      </c>
      <c r="U252" s="20">
        <f ca="1"/>
        <v>5.9009841625119597</v>
      </c>
      <c r="V252" s="20">
        <f ca="1"/>
        <v>5.9009841625119597</v>
      </c>
      <c r="W252" s="20">
        <f ca="1"/>
        <v>5.9009841625119597</v>
      </c>
      <c r="X252" s="20">
        <f ca="1"/>
        <v>5.9009841625119597</v>
      </c>
      <c r="Y252" s="20">
        <f ca="1"/>
        <v>5.9009841625119597</v>
      </c>
      <c r="Z252" s="20">
        <f ca="1"/>
        <v>5.9009841625119597</v>
      </c>
      <c r="AA252" s="20">
        <f ca="1"/>
        <v>5.9009841625119597</v>
      </c>
      <c r="AB252" s="20">
        <f ca="1"/>
        <v>5.9009841625119597</v>
      </c>
      <c r="AC252" s="20">
        <f ca="1"/>
        <v>5.9009841625119597</v>
      </c>
      <c r="AD252" s="20">
        <f ca="1"/>
        <v>5.9009841625119597</v>
      </c>
      <c r="AE252" s="20">
        <f ca="1"/>
        <v>5.9009841625119597</v>
      </c>
      <c r="AF252" s="20">
        <f ca="1"/>
        <v>5.9009841625119597</v>
      </c>
      <c r="AH252" s="22">
        <v>0.100000000000001</v>
      </c>
      <c r="AI252" s="20">
        <f ca="1"/>
        <v>4075.1863580993427</v>
      </c>
      <c r="AJ252" s="20" cm="1">
        <f t="array" aca="1" ref="AJ252:BM252" ca="1">$AH252*Total_Maximum_Demand__MVA____Option_5_Winter_POE10</f>
        <v>4.343579203532741</v>
      </c>
      <c r="AK252" s="20">
        <f ca="1"/>
        <v>4.7487151132389869</v>
      </c>
      <c r="AL252" s="20">
        <f ca="1"/>
        <v>4.7927801352036434</v>
      </c>
      <c r="AM252" s="20">
        <f ca="1"/>
        <v>4.9483255514760289</v>
      </c>
      <c r="AN252" s="20">
        <f ca="1"/>
        <v>4.9443423058795322</v>
      </c>
      <c r="AO252" s="20">
        <f ca="1"/>
        <v>4.9768475558523075</v>
      </c>
      <c r="AP252" s="20">
        <f ca="1"/>
        <v>5.1068380487660647</v>
      </c>
      <c r="AQ252" s="20">
        <f ca="1"/>
        <v>5.4837220389543653</v>
      </c>
      <c r="AR252" s="20">
        <f ca="1"/>
        <v>5.6386603635834094</v>
      </c>
      <c r="AS252" s="20">
        <f ca="1"/>
        <v>5.4872891363385223</v>
      </c>
      <c r="AT252" s="20">
        <f ca="1"/>
        <v>5.896711946565496</v>
      </c>
      <c r="AU252" s="20">
        <f ca="1"/>
        <v>5.7195750339428493</v>
      </c>
      <c r="AV252" s="20">
        <f ca="1"/>
        <v>5.8706465031194943</v>
      </c>
      <c r="AW252" s="20">
        <f ca="1"/>
        <v>5.9804487331968765</v>
      </c>
      <c r="AX252" s="20">
        <f ca="1"/>
        <v>5.9351202529528404</v>
      </c>
      <c r="AY252" s="20">
        <f ca="1"/>
        <v>5.9351202529528404</v>
      </c>
      <c r="AZ252" s="20">
        <f ca="1"/>
        <v>5.9351202529528404</v>
      </c>
      <c r="BA252" s="20">
        <f ca="1"/>
        <v>5.9351202529528404</v>
      </c>
      <c r="BB252" s="20">
        <f ca="1"/>
        <v>5.9351202529528404</v>
      </c>
      <c r="BC252" s="20">
        <f ca="1"/>
        <v>5.9351202529528404</v>
      </c>
      <c r="BD252" s="20">
        <f ca="1"/>
        <v>5.9351202529528404</v>
      </c>
      <c r="BE252" s="20">
        <f ca="1"/>
        <v>5.9351202529528404</v>
      </c>
      <c r="BF252" s="20">
        <f ca="1"/>
        <v>5.9351202529528404</v>
      </c>
      <c r="BG252" s="20">
        <f ca="1"/>
        <v>5.9351202529528404</v>
      </c>
      <c r="BH252" s="20">
        <f ca="1"/>
        <v>5.9351202529528404</v>
      </c>
      <c r="BI252" s="20">
        <f ca="1"/>
        <v>5.9351202529528404</v>
      </c>
      <c r="BJ252" s="20">
        <f ca="1"/>
        <v>5.9351202529528404</v>
      </c>
      <c r="BK252" s="20">
        <f ca="1"/>
        <v>5.9351202529528404</v>
      </c>
      <c r="BL252" s="20">
        <f ca="1"/>
        <v>5.9351202529528404</v>
      </c>
      <c r="BM252" s="20">
        <f ca="1"/>
        <v>5.9351202529528404</v>
      </c>
    </row>
    <row r="253" spans="1:65">
      <c r="A253" s="22">
        <v>5.0000000000001002E-2</v>
      </c>
      <c r="B253" s="20">
        <f ca="1"/>
        <v>4251.7222898898144</v>
      </c>
      <c r="C253" s="20" cm="1">
        <f t="array" aca="1" ref="C253:AF253" ca="1">$A253*Total_Maximum_Demand__MVA____Option_5_Winter_POE50</f>
        <v>1.9632337011452705</v>
      </c>
      <c r="D253" s="20">
        <f ca="1"/>
        <v>2.1762727073156496</v>
      </c>
      <c r="E253" s="20">
        <f ca="1"/>
        <v>2.1999520408315814</v>
      </c>
      <c r="F253" s="20">
        <f ca="1"/>
        <v>2.2301134511697156</v>
      </c>
      <c r="G253" s="20">
        <f ca="1"/>
        <v>2.2695040045191703</v>
      </c>
      <c r="H253" s="20">
        <f ca="1"/>
        <v>2.3061897808408203</v>
      </c>
      <c r="I253" s="20">
        <f ca="1"/>
        <v>2.3700898434643518</v>
      </c>
      <c r="J253" s="20">
        <f ca="1"/>
        <v>2.5319612939710483</v>
      </c>
      <c r="K253" s="20">
        <f ca="1"/>
        <v>2.6190728272622543</v>
      </c>
      <c r="L253" s="20">
        <f ca="1"/>
        <v>2.5534734267309243</v>
      </c>
      <c r="M253" s="20">
        <f ca="1"/>
        <v>2.7518575918877217</v>
      </c>
      <c r="N253" s="20">
        <f ca="1"/>
        <v>2.7859074123557446</v>
      </c>
      <c r="O253" s="20">
        <f ca="1"/>
        <v>2.8094169292087994</v>
      </c>
      <c r="P253" s="20">
        <f ca="1"/>
        <v>2.9302206332790912</v>
      </c>
      <c r="Q253" s="20">
        <f ca="1"/>
        <v>2.9504920812560091</v>
      </c>
      <c r="R253" s="20">
        <f ca="1"/>
        <v>2.9504920812560091</v>
      </c>
      <c r="S253" s="20">
        <f ca="1"/>
        <v>2.9504920812560091</v>
      </c>
      <c r="T253" s="20">
        <f ca="1"/>
        <v>2.9504920812560091</v>
      </c>
      <c r="U253" s="20">
        <f ca="1"/>
        <v>2.9504920812560091</v>
      </c>
      <c r="V253" s="20">
        <f ca="1"/>
        <v>2.9504920812560091</v>
      </c>
      <c r="W253" s="20">
        <f ca="1"/>
        <v>2.9504920812560091</v>
      </c>
      <c r="X253" s="20">
        <f ca="1"/>
        <v>2.9504920812560091</v>
      </c>
      <c r="Y253" s="20">
        <f ca="1"/>
        <v>2.9504920812560091</v>
      </c>
      <c r="Z253" s="20">
        <f ca="1"/>
        <v>2.9504920812560091</v>
      </c>
      <c r="AA253" s="20">
        <f ca="1"/>
        <v>2.9504920812560091</v>
      </c>
      <c r="AB253" s="20">
        <f ca="1"/>
        <v>2.9504920812560091</v>
      </c>
      <c r="AC253" s="20">
        <f ca="1"/>
        <v>2.9504920812560091</v>
      </c>
      <c r="AD253" s="20">
        <f ca="1"/>
        <v>2.9504920812560091</v>
      </c>
      <c r="AE253" s="20">
        <f ca="1"/>
        <v>2.9504920812560091</v>
      </c>
      <c r="AF253" s="20">
        <f ca="1"/>
        <v>2.9504920812560091</v>
      </c>
      <c r="AH253" s="22">
        <v>5.0000000000001002E-2</v>
      </c>
      <c r="AI253" s="20">
        <f ca="1"/>
        <v>4251.7222898898144</v>
      </c>
      <c r="AJ253" s="20" cm="1">
        <f t="array" aca="1" ref="AJ253:BM253" ca="1">$AH253*Total_Maximum_Demand__MVA____Option_5_Winter_POE10</f>
        <v>2.1717896017663922</v>
      </c>
      <c r="AK253" s="20">
        <f ca="1"/>
        <v>2.3743575566195174</v>
      </c>
      <c r="AL253" s="20">
        <f ca="1"/>
        <v>2.3963900676018457</v>
      </c>
      <c r="AM253" s="20">
        <f ca="1"/>
        <v>2.4741627757380389</v>
      </c>
      <c r="AN253" s="20">
        <f ca="1"/>
        <v>2.4721711529397905</v>
      </c>
      <c r="AO253" s="20">
        <f ca="1"/>
        <v>2.4884237779261786</v>
      </c>
      <c r="AP253" s="20">
        <f ca="1"/>
        <v>2.5534190243830581</v>
      </c>
      <c r="AQ253" s="20">
        <f ca="1"/>
        <v>2.7418610194772097</v>
      </c>
      <c r="AR253" s="20">
        <f ca="1"/>
        <v>2.8193301817917327</v>
      </c>
      <c r="AS253" s="20">
        <f ca="1"/>
        <v>2.7436445681692887</v>
      </c>
      <c r="AT253" s="20">
        <f ca="1"/>
        <v>2.9483559732827778</v>
      </c>
      <c r="AU253" s="20">
        <f ca="1"/>
        <v>2.8597875169714531</v>
      </c>
      <c r="AV253" s="20">
        <f ca="1"/>
        <v>2.9353232515597765</v>
      </c>
      <c r="AW253" s="20">
        <f ca="1"/>
        <v>2.990224366598468</v>
      </c>
      <c r="AX253" s="20">
        <f ca="1"/>
        <v>2.96756012647645</v>
      </c>
      <c r="AY253" s="20">
        <f ca="1"/>
        <v>2.96756012647645</v>
      </c>
      <c r="AZ253" s="20">
        <f ca="1"/>
        <v>2.96756012647645</v>
      </c>
      <c r="BA253" s="20">
        <f ca="1"/>
        <v>2.96756012647645</v>
      </c>
      <c r="BB253" s="20">
        <f ca="1"/>
        <v>2.96756012647645</v>
      </c>
      <c r="BC253" s="20">
        <f ca="1"/>
        <v>2.96756012647645</v>
      </c>
      <c r="BD253" s="20">
        <f ca="1"/>
        <v>2.96756012647645</v>
      </c>
      <c r="BE253" s="20">
        <f ca="1"/>
        <v>2.96756012647645</v>
      </c>
      <c r="BF253" s="20">
        <f ca="1"/>
        <v>2.96756012647645</v>
      </c>
      <c r="BG253" s="20">
        <f ca="1"/>
        <v>2.96756012647645</v>
      </c>
      <c r="BH253" s="20">
        <f ca="1"/>
        <v>2.96756012647645</v>
      </c>
      <c r="BI253" s="20">
        <f ca="1"/>
        <v>2.96756012647645</v>
      </c>
      <c r="BJ253" s="20">
        <f ca="1"/>
        <v>2.96756012647645</v>
      </c>
      <c r="BK253" s="20">
        <f ca="1"/>
        <v>2.96756012647645</v>
      </c>
      <c r="BL253" s="20">
        <f ca="1"/>
        <v>2.96756012647645</v>
      </c>
      <c r="BM253" s="20">
        <f ca="1"/>
        <v>2.96756012647645</v>
      </c>
    </row>
    <row r="254" spans="1:65">
      <c r="A254" s="22">
        <v>9.9920072216264108E-16</v>
      </c>
      <c r="B254" s="20">
        <f ca="1"/>
        <v>4391.7028014610469</v>
      </c>
      <c r="C254" s="20" cm="1">
        <f t="array" aca="1" ref="C254:AF254" ca="1">$A254*Total_Maximum_Demand__MVA____Option_5_Winter_POE50</f>
        <v>3.9233290639166989E-14</v>
      </c>
      <c r="D254" s="20">
        <f ca="1"/>
        <v>4.3490665215451992E-14</v>
      </c>
      <c r="E254" s="20">
        <f ca="1"/>
        <v>4.3963873358440964E-14</v>
      </c>
      <c r="F254" s="20">
        <f ca="1"/>
        <v>4.4566619418267099E-14</v>
      </c>
      <c r="G254" s="20">
        <f ca="1"/>
        <v>4.5353800805330309E-14</v>
      </c>
      <c r="H254" s="20">
        <f ca="1"/>
        <v>4.6086929889204094E-14</v>
      </c>
      <c r="I254" s="20">
        <f ca="1"/>
        <v>4.7363909663597477E-14</v>
      </c>
      <c r="J254" s="20">
        <f ca="1"/>
        <v>5.0598751068473522E-14</v>
      </c>
      <c r="K254" s="20">
        <f ca="1"/>
        <v>5.2339589207938843E-14</v>
      </c>
      <c r="L254" s="20">
        <f ca="1"/>
        <v>5.1028649840252046E-14</v>
      </c>
      <c r="M254" s="20">
        <f ca="1"/>
        <v>5.4993161862058053E-14</v>
      </c>
      <c r="N254" s="20">
        <f ca="1"/>
        <v>5.5673613966081174E-14</v>
      </c>
      <c r="O254" s="20">
        <f ca="1"/>
        <v>5.6143428490426516E-14</v>
      </c>
      <c r="P254" s="20">
        <f ca="1"/>
        <v>5.8557571457365618E-14</v>
      </c>
      <c r="Q254" s="20">
        <f ca="1"/>
        <v>5.8962676366521986E-14</v>
      </c>
      <c r="R254" s="20">
        <f ca="1"/>
        <v>5.8962676366521986E-14</v>
      </c>
      <c r="S254" s="20">
        <f ca="1"/>
        <v>5.8962676366521986E-14</v>
      </c>
      <c r="T254" s="20">
        <f ca="1"/>
        <v>5.8962676366521986E-14</v>
      </c>
      <c r="U254" s="20">
        <f ca="1"/>
        <v>5.8962676366521986E-14</v>
      </c>
      <c r="V254" s="20">
        <f ca="1"/>
        <v>5.8962676366521986E-14</v>
      </c>
      <c r="W254" s="20">
        <f ca="1"/>
        <v>5.8962676366521986E-14</v>
      </c>
      <c r="X254" s="20">
        <f ca="1"/>
        <v>5.8962676366521986E-14</v>
      </c>
      <c r="Y254" s="20">
        <f ca="1"/>
        <v>5.8962676366521986E-14</v>
      </c>
      <c r="Z254" s="20">
        <f ca="1"/>
        <v>5.8962676366521986E-14</v>
      </c>
      <c r="AA254" s="20">
        <f ca="1"/>
        <v>5.8962676366521986E-14</v>
      </c>
      <c r="AB254" s="20">
        <f ca="1"/>
        <v>5.8962676366521986E-14</v>
      </c>
      <c r="AC254" s="20">
        <f ca="1"/>
        <v>5.8962676366521986E-14</v>
      </c>
      <c r="AD254" s="20">
        <f ca="1"/>
        <v>5.8962676366521986E-14</v>
      </c>
      <c r="AE254" s="20">
        <f ca="1"/>
        <v>5.8962676366521986E-14</v>
      </c>
      <c r="AF254" s="20">
        <f ca="1"/>
        <v>5.8962676366521986E-14</v>
      </c>
      <c r="AH254" s="22">
        <v>9.9920072216264108E-16</v>
      </c>
      <c r="AI254" s="20">
        <f ca="1"/>
        <v>4391.7028014610469</v>
      </c>
      <c r="AJ254" s="20" cm="1">
        <f t="array" aca="1" ref="AJ254:BM254" ca="1">$AH254*Total_Maximum_Demand__MVA____Option_5_Winter_POE10</f>
        <v>4.3401074769405007E-14</v>
      </c>
      <c r="AK254" s="20">
        <f ca="1"/>
        <v>4.7449195704929963E-14</v>
      </c>
      <c r="AL254" s="20">
        <f ca="1"/>
        <v>4.7889493722621929E-14</v>
      </c>
      <c r="AM254" s="20">
        <f ca="1"/>
        <v>4.9443704645306476E-14</v>
      </c>
      <c r="AN254" s="20">
        <f ca="1"/>
        <v>4.9403904026540765E-14</v>
      </c>
      <c r="AO254" s="20">
        <f ca="1"/>
        <v>4.9728696719009507E-14</v>
      </c>
      <c r="AP254" s="20">
        <f ca="1"/>
        <v>5.1027562662946539E-14</v>
      </c>
      <c r="AQ254" s="20">
        <f ca="1"/>
        <v>5.4793390214623368E-14</v>
      </c>
      <c r="AR254" s="20">
        <f ca="1"/>
        <v>5.6341535073223462E-14</v>
      </c>
      <c r="AS254" s="20">
        <f ca="1"/>
        <v>5.4829032677446119E-14</v>
      </c>
      <c r="AT254" s="20">
        <f ca="1"/>
        <v>5.8919988353932573E-14</v>
      </c>
      <c r="AU254" s="20">
        <f ca="1"/>
        <v>5.7150035043790503E-14</v>
      </c>
      <c r="AV254" s="20">
        <f ca="1"/>
        <v>5.8659542254785241E-14</v>
      </c>
      <c r="AW254" s="20">
        <f ca="1"/>
        <v>5.975668693066911E-14</v>
      </c>
      <c r="AX254" s="20">
        <f ca="1"/>
        <v>5.9303764428725355E-14</v>
      </c>
      <c r="AY254" s="20">
        <f ca="1"/>
        <v>5.9303764428725355E-14</v>
      </c>
      <c r="AZ254" s="20">
        <f ca="1"/>
        <v>5.9303764428725355E-14</v>
      </c>
      <c r="BA254" s="20">
        <f ca="1"/>
        <v>5.9303764428725355E-14</v>
      </c>
      <c r="BB254" s="20">
        <f ca="1"/>
        <v>5.9303764428725355E-14</v>
      </c>
      <c r="BC254" s="20">
        <f ca="1"/>
        <v>5.9303764428725355E-14</v>
      </c>
      <c r="BD254" s="20">
        <f ca="1"/>
        <v>5.9303764428725355E-14</v>
      </c>
      <c r="BE254" s="20">
        <f ca="1"/>
        <v>5.9303764428725355E-14</v>
      </c>
      <c r="BF254" s="20">
        <f ca="1"/>
        <v>5.9303764428725355E-14</v>
      </c>
      <c r="BG254" s="20">
        <f ca="1"/>
        <v>5.9303764428725355E-14</v>
      </c>
      <c r="BH254" s="20">
        <f ca="1"/>
        <v>5.9303764428725355E-14</v>
      </c>
      <c r="BI254" s="20">
        <f ca="1"/>
        <v>5.9303764428725355E-14</v>
      </c>
      <c r="BJ254" s="20">
        <f ca="1"/>
        <v>5.9303764428725355E-14</v>
      </c>
      <c r="BK254" s="20">
        <f ca="1"/>
        <v>5.9303764428725355E-14</v>
      </c>
      <c r="BL254" s="20">
        <f ca="1"/>
        <v>5.9303764428725355E-14</v>
      </c>
      <c r="BM254" s="20">
        <f ca="1"/>
        <v>5.9303764428725355E-14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aca="1" ref="C259:AF259" ca="1">$A259*Total_Maximum_Demand__MVA____Option_5_Summer_POE50</f>
        <v>41.45523302911581</v>
      </c>
      <c r="D259" s="20">
        <f ca="1"/>
        <v>44.582401666030101</v>
      </c>
      <c r="E259" s="20">
        <f ca="1"/>
        <v>44.916892060282173</v>
      </c>
      <c r="F259" s="20">
        <f ca="1"/>
        <v>44.757438990929082</v>
      </c>
      <c r="G259" s="20">
        <f ca="1"/>
        <v>44.914785712534538</v>
      </c>
      <c r="H259" s="20">
        <f ca="1"/>
        <v>44.965144390714102</v>
      </c>
      <c r="I259" s="20">
        <f ca="1"/>
        <v>45.144410566273585</v>
      </c>
      <c r="J259" s="20">
        <f ca="1"/>
        <v>45.52209031227261</v>
      </c>
      <c r="K259" s="20">
        <f ca="1"/>
        <v>45.857141534034668</v>
      </c>
      <c r="L259" s="20">
        <f ca="1"/>
        <v>46.003954962240293</v>
      </c>
      <c r="M259" s="20">
        <f ca="1"/>
        <v>45.824034511410844</v>
      </c>
      <c r="N259" s="20">
        <f ca="1"/>
        <v>46.409480129745255</v>
      </c>
      <c r="O259" s="20">
        <f ca="1"/>
        <v>46.460912309782891</v>
      </c>
      <c r="P259" s="20">
        <f ca="1"/>
        <v>46.318642573822743</v>
      </c>
      <c r="Q259" s="20">
        <f ca="1"/>
        <v>46.561925440425121</v>
      </c>
      <c r="R259" s="20">
        <f ca="1"/>
        <v>46.67192544042512</v>
      </c>
      <c r="S259" s="20">
        <f ca="1"/>
        <v>46.67192544042512</v>
      </c>
      <c r="T259" s="20">
        <f ca="1"/>
        <v>46.67192544042512</v>
      </c>
      <c r="U259" s="20">
        <f ca="1"/>
        <v>46.67192544042512</v>
      </c>
      <c r="V259" s="20">
        <f ca="1"/>
        <v>46.67192544042512</v>
      </c>
      <c r="W259" s="20">
        <f ca="1"/>
        <v>46.67192544042512</v>
      </c>
      <c r="X259" s="20">
        <f ca="1"/>
        <v>46.67192544042512</v>
      </c>
      <c r="Y259" s="20">
        <f ca="1"/>
        <v>46.67192544042512</v>
      </c>
      <c r="Z259" s="20">
        <f ca="1"/>
        <v>46.67192544042512</v>
      </c>
      <c r="AA259" s="20">
        <f ca="1"/>
        <v>46.67192544042512</v>
      </c>
      <c r="AB259" s="20">
        <f ca="1"/>
        <v>46.67192544042512</v>
      </c>
      <c r="AC259" s="20">
        <f ca="1"/>
        <v>46.67192544042512</v>
      </c>
      <c r="AD259" s="20">
        <f ca="1"/>
        <v>46.67192544042512</v>
      </c>
      <c r="AE259" s="20">
        <f ca="1"/>
        <v>46.67192544042512</v>
      </c>
      <c r="AF259" s="20">
        <f ca="1"/>
        <v>46.67192544042512</v>
      </c>
      <c r="AG259" s="20"/>
      <c r="AH259" s="22" cm="1">
        <f t="array" ref="AH259:AH282">Percent_MD</f>
        <v>1</v>
      </c>
      <c r="AI259" s="20" cm="1">
        <f t="array" aca="1" ref="AI259:AI282" ca="1">Summer___MD___Hours</f>
        <v>0</v>
      </c>
      <c r="AJ259" s="20" cm="1">
        <f t="array" aca="1" ref="AJ259:BM259" ca="1">$AH259*Total_Maximum_Demand__MVA____Option_5_Summer_POE10</f>
        <v>51.943010806893547</v>
      </c>
      <c r="AK259" s="20">
        <f ca="1"/>
        <v>55.470481632066566</v>
      </c>
      <c r="AL259" s="20">
        <f ca="1"/>
        <v>55.567820302812358</v>
      </c>
      <c r="AM259" s="20">
        <f ca="1"/>
        <v>55.462874379415155</v>
      </c>
      <c r="AN259" s="20">
        <f ca="1"/>
        <v>55.489863651244328</v>
      </c>
      <c r="AO259" s="20">
        <f ca="1"/>
        <v>55.682490333409028</v>
      </c>
      <c r="AP259" s="20">
        <f ca="1"/>
        <v>56.072866791693073</v>
      </c>
      <c r="AQ259" s="20">
        <f ca="1"/>
        <v>56.760366083959312</v>
      </c>
      <c r="AR259" s="20">
        <f ca="1"/>
        <v>57.118595862303309</v>
      </c>
      <c r="AS259" s="20">
        <f ca="1"/>
        <v>57.377762816347015</v>
      </c>
      <c r="AT259" s="20">
        <f ca="1"/>
        <v>57.769998381908977</v>
      </c>
      <c r="AU259" s="20">
        <f ca="1"/>
        <v>58.270765180094941</v>
      </c>
      <c r="AV259" s="20">
        <f ca="1"/>
        <v>58.8763031390585</v>
      </c>
      <c r="AW259" s="20">
        <f ca="1"/>
        <v>59.193649805337188</v>
      </c>
      <c r="AX259" s="20">
        <f ca="1"/>
        <v>59.09077033606296</v>
      </c>
      <c r="AY259" s="20">
        <f ca="1"/>
        <v>59.200770336062959</v>
      </c>
      <c r="AZ259" s="20">
        <f ca="1"/>
        <v>59.200770336062959</v>
      </c>
      <c r="BA259" s="20">
        <f ca="1"/>
        <v>59.200770336062959</v>
      </c>
      <c r="BB259" s="20">
        <f ca="1"/>
        <v>59.200770336062959</v>
      </c>
      <c r="BC259" s="20">
        <f ca="1"/>
        <v>59.200770336062959</v>
      </c>
      <c r="BD259" s="20">
        <f ca="1"/>
        <v>59.200770336062959</v>
      </c>
      <c r="BE259" s="20">
        <f ca="1"/>
        <v>59.200770336062959</v>
      </c>
      <c r="BF259" s="20">
        <f ca="1"/>
        <v>59.200770336062959</v>
      </c>
      <c r="BG259" s="20">
        <f ca="1"/>
        <v>59.200770336062959</v>
      </c>
      <c r="BH259" s="20">
        <f ca="1"/>
        <v>59.200770336062959</v>
      </c>
      <c r="BI259" s="20">
        <f ca="1"/>
        <v>59.200770336062959</v>
      </c>
      <c r="BJ259" s="20">
        <f ca="1"/>
        <v>59.200770336062959</v>
      </c>
      <c r="BK259" s="20">
        <f ca="1"/>
        <v>59.200770336062959</v>
      </c>
      <c r="BL259" s="20">
        <f ca="1"/>
        <v>59.200770336062959</v>
      </c>
      <c r="BM259" s="20">
        <f ca="1"/>
        <v>59.200770336062959</v>
      </c>
    </row>
    <row r="260" spans="1:65">
      <c r="A260" s="22">
        <v>0.99</v>
      </c>
      <c r="B260" s="20">
        <f ca="1"/>
        <v>0.37816428448424311</v>
      </c>
      <c r="C260" s="20" cm="1">
        <f t="array" aca="1" ref="C260:AF260" ca="1">$A260*Total_Maximum_Demand__MVA____Option_5_Summer_POE50</f>
        <v>41.040680698824652</v>
      </c>
      <c r="D260" s="20">
        <f ca="1"/>
        <v>44.136577649369798</v>
      </c>
      <c r="E260" s="20">
        <f ca="1"/>
        <v>44.46772313967935</v>
      </c>
      <c r="F260" s="20">
        <f ca="1"/>
        <v>44.30986460101979</v>
      </c>
      <c r="G260" s="20">
        <f ca="1"/>
        <v>44.465637855409192</v>
      </c>
      <c r="H260" s="20">
        <f ca="1"/>
        <v>44.515492946806958</v>
      </c>
      <c r="I260" s="20">
        <f ca="1"/>
        <v>44.692966460610847</v>
      </c>
      <c r="J260" s="20">
        <f ca="1"/>
        <v>45.066869409149881</v>
      </c>
      <c r="K260" s="20">
        <f ca="1"/>
        <v>45.398570118694323</v>
      </c>
      <c r="L260" s="20">
        <f ca="1"/>
        <v>45.543915412617892</v>
      </c>
      <c r="M260" s="20">
        <f ca="1"/>
        <v>45.365794166296737</v>
      </c>
      <c r="N260" s="20">
        <f ca="1"/>
        <v>45.945385328447799</v>
      </c>
      <c r="O260" s="20">
        <f ca="1"/>
        <v>45.996303186685061</v>
      </c>
      <c r="P260" s="20">
        <f ca="1"/>
        <v>45.855456148084514</v>
      </c>
      <c r="Q260" s="20">
        <f ca="1"/>
        <v>46.096306186020868</v>
      </c>
      <c r="R260" s="20">
        <f ca="1"/>
        <v>46.205206186020867</v>
      </c>
      <c r="S260" s="20">
        <f ca="1"/>
        <v>46.205206186020867</v>
      </c>
      <c r="T260" s="20">
        <f ca="1"/>
        <v>46.205206186020867</v>
      </c>
      <c r="U260" s="20">
        <f ca="1"/>
        <v>46.205206186020867</v>
      </c>
      <c r="V260" s="20">
        <f ca="1"/>
        <v>46.205206186020867</v>
      </c>
      <c r="W260" s="20">
        <f ca="1"/>
        <v>46.205206186020867</v>
      </c>
      <c r="X260" s="20">
        <f ca="1"/>
        <v>46.205206186020867</v>
      </c>
      <c r="Y260" s="20">
        <f ca="1"/>
        <v>46.205206186020867</v>
      </c>
      <c r="Z260" s="20">
        <f ca="1"/>
        <v>46.205206186020867</v>
      </c>
      <c r="AA260" s="20">
        <f ca="1"/>
        <v>46.205206186020867</v>
      </c>
      <c r="AB260" s="20">
        <f ca="1"/>
        <v>46.205206186020867</v>
      </c>
      <c r="AC260" s="20">
        <f ca="1"/>
        <v>46.205206186020867</v>
      </c>
      <c r="AD260" s="20">
        <f ca="1"/>
        <v>46.205206186020867</v>
      </c>
      <c r="AE260" s="20">
        <f ca="1"/>
        <v>46.205206186020867</v>
      </c>
      <c r="AF260" s="20">
        <f ca="1"/>
        <v>46.205206186020867</v>
      </c>
      <c r="AG260" s="20"/>
      <c r="AH260" s="22">
        <v>0.99</v>
      </c>
      <c r="AI260" s="20">
        <f ca="1"/>
        <v>0</v>
      </c>
      <c r="AJ260" s="20" cm="1">
        <f t="array" aca="1" ref="AJ260:BM260" ca="1">$AH260*Total_Maximum_Demand__MVA____Option_5_Summer_POE10</f>
        <v>51.423580698824608</v>
      </c>
      <c r="AK260" s="20">
        <f ca="1"/>
        <v>54.9157768157459</v>
      </c>
      <c r="AL260" s="20">
        <f ca="1"/>
        <v>55.012142099784235</v>
      </c>
      <c r="AM260" s="20">
        <f ca="1"/>
        <v>54.908245635621</v>
      </c>
      <c r="AN260" s="20">
        <f ca="1"/>
        <v>54.934965014731887</v>
      </c>
      <c r="AO260" s="20">
        <f ca="1"/>
        <v>55.125665430074939</v>
      </c>
      <c r="AP260" s="20">
        <f ca="1"/>
        <v>55.51213812377614</v>
      </c>
      <c r="AQ260" s="20">
        <f ca="1"/>
        <v>56.192762423119717</v>
      </c>
      <c r="AR260" s="20">
        <f ca="1"/>
        <v>56.547409903680276</v>
      </c>
      <c r="AS260" s="20">
        <f ca="1"/>
        <v>56.803985188183546</v>
      </c>
      <c r="AT260" s="20">
        <f ca="1"/>
        <v>57.192298398089889</v>
      </c>
      <c r="AU260" s="20">
        <f ca="1"/>
        <v>57.688057528293989</v>
      </c>
      <c r="AV260" s="20">
        <f ca="1"/>
        <v>58.287540107667915</v>
      </c>
      <c r="AW260" s="20">
        <f ca="1"/>
        <v>58.601713307283816</v>
      </c>
      <c r="AX260" s="20">
        <f ca="1"/>
        <v>58.499862632702332</v>
      </c>
      <c r="AY260" s="20">
        <f ca="1"/>
        <v>58.60876263270233</v>
      </c>
      <c r="AZ260" s="20">
        <f ca="1"/>
        <v>58.60876263270233</v>
      </c>
      <c r="BA260" s="20">
        <f ca="1"/>
        <v>58.60876263270233</v>
      </c>
      <c r="BB260" s="20">
        <f ca="1"/>
        <v>58.60876263270233</v>
      </c>
      <c r="BC260" s="20">
        <f ca="1"/>
        <v>58.60876263270233</v>
      </c>
      <c r="BD260" s="20">
        <f ca="1"/>
        <v>58.60876263270233</v>
      </c>
      <c r="BE260" s="20">
        <f ca="1"/>
        <v>58.60876263270233</v>
      </c>
      <c r="BF260" s="20">
        <f ca="1"/>
        <v>58.60876263270233</v>
      </c>
      <c r="BG260" s="20">
        <f ca="1"/>
        <v>58.60876263270233</v>
      </c>
      <c r="BH260" s="20">
        <f ca="1"/>
        <v>58.60876263270233</v>
      </c>
      <c r="BI260" s="20">
        <f ca="1"/>
        <v>58.60876263270233</v>
      </c>
      <c r="BJ260" s="20">
        <f ca="1"/>
        <v>58.60876263270233</v>
      </c>
      <c r="BK260" s="20">
        <f ca="1"/>
        <v>58.60876263270233</v>
      </c>
      <c r="BL260" s="20">
        <f ca="1"/>
        <v>58.60876263270233</v>
      </c>
      <c r="BM260" s="20">
        <f ca="1"/>
        <v>58.60876263270233</v>
      </c>
    </row>
    <row r="261" spans="1:65">
      <c r="A261" s="22">
        <v>0.98</v>
      </c>
      <c r="B261" s="20">
        <f ca="1"/>
        <v>0.37816428448424311</v>
      </c>
      <c r="C261" s="20" cm="1">
        <f t="array" aca="1" ref="C261:AF261" ca="1">$A261*Total_Maximum_Demand__MVA____Option_5_Summer_POE50</f>
        <v>40.626128368533493</v>
      </c>
      <c r="D261" s="20">
        <f ca="1"/>
        <v>43.690753632709502</v>
      </c>
      <c r="E261" s="20">
        <f ca="1"/>
        <v>44.018554219076528</v>
      </c>
      <c r="F261" s="20">
        <f ca="1"/>
        <v>43.862290211110498</v>
      </c>
      <c r="G261" s="20">
        <f ca="1"/>
        <v>44.016489998283845</v>
      </c>
      <c r="H261" s="20">
        <f ca="1"/>
        <v>44.065841502899822</v>
      </c>
      <c r="I261" s="20">
        <f ca="1"/>
        <v>44.24152235494811</v>
      </c>
      <c r="J261" s="20">
        <f ca="1"/>
        <v>44.611648506027159</v>
      </c>
      <c r="K261" s="20">
        <f ca="1"/>
        <v>44.939998703353972</v>
      </c>
      <c r="L261" s="20">
        <f ca="1"/>
        <v>45.083875862995484</v>
      </c>
      <c r="M261" s="20">
        <f ca="1"/>
        <v>44.907553821182624</v>
      </c>
      <c r="N261" s="20">
        <f ca="1"/>
        <v>45.48129052715035</v>
      </c>
      <c r="O261" s="20">
        <f ca="1"/>
        <v>45.531694063587231</v>
      </c>
      <c r="P261" s="20">
        <f ca="1"/>
        <v>45.392269722346285</v>
      </c>
      <c r="Q261" s="20">
        <f ca="1"/>
        <v>45.630686931616616</v>
      </c>
      <c r="R261" s="20">
        <f ca="1"/>
        <v>45.73848693161662</v>
      </c>
      <c r="S261" s="20">
        <f ca="1"/>
        <v>45.73848693161662</v>
      </c>
      <c r="T261" s="20">
        <f ca="1"/>
        <v>45.73848693161662</v>
      </c>
      <c r="U261" s="20">
        <f ca="1"/>
        <v>45.73848693161662</v>
      </c>
      <c r="V261" s="20">
        <f ca="1"/>
        <v>45.73848693161662</v>
      </c>
      <c r="W261" s="20">
        <f ca="1"/>
        <v>45.73848693161662</v>
      </c>
      <c r="X261" s="20">
        <f ca="1"/>
        <v>45.73848693161662</v>
      </c>
      <c r="Y261" s="20">
        <f ca="1"/>
        <v>45.73848693161662</v>
      </c>
      <c r="Z261" s="20">
        <f ca="1"/>
        <v>45.73848693161662</v>
      </c>
      <c r="AA261" s="20">
        <f ca="1"/>
        <v>45.73848693161662</v>
      </c>
      <c r="AB261" s="20">
        <f ca="1"/>
        <v>45.73848693161662</v>
      </c>
      <c r="AC261" s="20">
        <f ca="1"/>
        <v>45.73848693161662</v>
      </c>
      <c r="AD261" s="20">
        <f ca="1"/>
        <v>45.73848693161662</v>
      </c>
      <c r="AE261" s="20">
        <f ca="1"/>
        <v>45.73848693161662</v>
      </c>
      <c r="AF261" s="20">
        <f ca="1"/>
        <v>45.73848693161662</v>
      </c>
      <c r="AG261" s="20"/>
      <c r="AH261" s="22">
        <v>0.98</v>
      </c>
      <c r="AI261" s="20">
        <f ca="1"/>
        <v>0</v>
      </c>
      <c r="AJ261" s="20" cm="1">
        <f t="array" aca="1" ref="AJ261:BM261" ca="1">$AH261*Total_Maximum_Demand__MVA____Option_5_Summer_POE10</f>
        <v>50.904150590755677</v>
      </c>
      <c r="AK261" s="20">
        <f ca="1"/>
        <v>54.361071999425235</v>
      </c>
      <c r="AL261" s="20">
        <f ca="1"/>
        <v>54.456463896756112</v>
      </c>
      <c r="AM261" s="20">
        <f ca="1"/>
        <v>54.353616891826853</v>
      </c>
      <c r="AN261" s="20">
        <f ca="1"/>
        <v>54.380066378219439</v>
      </c>
      <c r="AO261" s="20">
        <f ca="1"/>
        <v>54.56884052674085</v>
      </c>
      <c r="AP261" s="20">
        <f ca="1"/>
        <v>54.951409455859213</v>
      </c>
      <c r="AQ261" s="20">
        <f ca="1"/>
        <v>55.625158762280122</v>
      </c>
      <c r="AR261" s="20">
        <f ca="1"/>
        <v>55.976223945057242</v>
      </c>
      <c r="AS261" s="20">
        <f ca="1"/>
        <v>56.230207560020077</v>
      </c>
      <c r="AT261" s="20">
        <f ca="1"/>
        <v>56.614598414270795</v>
      </c>
      <c r="AU261" s="20">
        <f ca="1"/>
        <v>57.105349876493044</v>
      </c>
      <c r="AV261" s="20">
        <f ca="1"/>
        <v>57.698777076277331</v>
      </c>
      <c r="AW261" s="20">
        <f ca="1"/>
        <v>58.009776809230445</v>
      </c>
      <c r="AX261" s="20">
        <f ca="1"/>
        <v>57.908954929341697</v>
      </c>
      <c r="AY261" s="20">
        <f ca="1"/>
        <v>58.016754929341701</v>
      </c>
      <c r="AZ261" s="20">
        <f ca="1"/>
        <v>58.016754929341701</v>
      </c>
      <c r="BA261" s="20">
        <f ca="1"/>
        <v>58.016754929341701</v>
      </c>
      <c r="BB261" s="20">
        <f ca="1"/>
        <v>58.016754929341701</v>
      </c>
      <c r="BC261" s="20">
        <f ca="1"/>
        <v>58.016754929341701</v>
      </c>
      <c r="BD261" s="20">
        <f ca="1"/>
        <v>58.016754929341701</v>
      </c>
      <c r="BE261" s="20">
        <f ca="1"/>
        <v>58.016754929341701</v>
      </c>
      <c r="BF261" s="20">
        <f ca="1"/>
        <v>58.016754929341701</v>
      </c>
      <c r="BG261" s="20">
        <f ca="1"/>
        <v>58.016754929341701</v>
      </c>
      <c r="BH261" s="20">
        <f ca="1"/>
        <v>58.016754929341701</v>
      </c>
      <c r="BI261" s="20">
        <f ca="1"/>
        <v>58.016754929341701</v>
      </c>
      <c r="BJ261" s="20">
        <f ca="1"/>
        <v>58.016754929341701</v>
      </c>
      <c r="BK261" s="20">
        <f ca="1"/>
        <v>58.016754929341701</v>
      </c>
      <c r="BL261" s="20">
        <f ca="1"/>
        <v>58.016754929341701</v>
      </c>
      <c r="BM261" s="20">
        <f ca="1"/>
        <v>58.016754929341701</v>
      </c>
    </row>
    <row r="262" spans="1:65">
      <c r="A262" s="22">
        <v>0.97</v>
      </c>
      <c r="B262" s="20">
        <f ca="1"/>
        <v>0.37816428448424311</v>
      </c>
      <c r="C262" s="20" cm="1">
        <f t="array" aca="1" ref="C262:AF262" ca="1">$A262*Total_Maximum_Demand__MVA____Option_5_Summer_POE50</f>
        <v>40.211576038242335</v>
      </c>
      <c r="D262" s="20">
        <f ca="1"/>
        <v>43.244929616049198</v>
      </c>
      <c r="E262" s="20">
        <f ca="1"/>
        <v>43.569385298473705</v>
      </c>
      <c r="F262" s="20">
        <f ca="1"/>
        <v>43.414715821201206</v>
      </c>
      <c r="G262" s="20">
        <f ca="1"/>
        <v>43.567342141158498</v>
      </c>
      <c r="H262" s="20">
        <f ca="1"/>
        <v>43.616190058992679</v>
      </c>
      <c r="I262" s="20">
        <f ca="1"/>
        <v>43.790078249285379</v>
      </c>
      <c r="J262" s="20">
        <f ca="1"/>
        <v>44.156427602904429</v>
      </c>
      <c r="K262" s="20">
        <f ca="1"/>
        <v>44.481427288013627</v>
      </c>
      <c r="L262" s="20">
        <f ca="1"/>
        <v>44.623836313373083</v>
      </c>
      <c r="M262" s="20">
        <f ca="1"/>
        <v>44.449313476068518</v>
      </c>
      <c r="N262" s="20">
        <f ca="1"/>
        <v>45.017195725852893</v>
      </c>
      <c r="O262" s="20">
        <f ca="1"/>
        <v>45.067084940489401</v>
      </c>
      <c r="P262" s="20">
        <f ca="1"/>
        <v>44.929083296608056</v>
      </c>
      <c r="Q262" s="20">
        <f ca="1"/>
        <v>45.165067677212363</v>
      </c>
      <c r="R262" s="20">
        <f ca="1"/>
        <v>45.271767677212367</v>
      </c>
      <c r="S262" s="20">
        <f ca="1"/>
        <v>45.271767677212367</v>
      </c>
      <c r="T262" s="20">
        <f ca="1"/>
        <v>45.271767677212367</v>
      </c>
      <c r="U262" s="20">
        <f ca="1"/>
        <v>45.271767677212367</v>
      </c>
      <c r="V262" s="20">
        <f ca="1"/>
        <v>45.271767677212367</v>
      </c>
      <c r="W262" s="20">
        <f ca="1"/>
        <v>45.271767677212367</v>
      </c>
      <c r="X262" s="20">
        <f ca="1"/>
        <v>45.271767677212367</v>
      </c>
      <c r="Y262" s="20">
        <f ca="1"/>
        <v>45.271767677212367</v>
      </c>
      <c r="Z262" s="20">
        <f ca="1"/>
        <v>45.271767677212367</v>
      </c>
      <c r="AA262" s="20">
        <f ca="1"/>
        <v>45.271767677212367</v>
      </c>
      <c r="AB262" s="20">
        <f ca="1"/>
        <v>45.271767677212367</v>
      </c>
      <c r="AC262" s="20">
        <f ca="1"/>
        <v>45.271767677212367</v>
      </c>
      <c r="AD262" s="20">
        <f ca="1"/>
        <v>45.271767677212367</v>
      </c>
      <c r="AE262" s="20">
        <f ca="1"/>
        <v>45.271767677212367</v>
      </c>
      <c r="AF262" s="20">
        <f ca="1"/>
        <v>45.271767677212367</v>
      </c>
      <c r="AG262" s="20"/>
      <c r="AH262" s="22">
        <v>0.97</v>
      </c>
      <c r="AI262" s="20">
        <f ca="1"/>
        <v>0.37816428448424311</v>
      </c>
      <c r="AJ262" s="20" cm="1">
        <f t="array" aca="1" ref="AJ262:BM262" ca="1">$AH262*Total_Maximum_Demand__MVA____Option_5_Summer_POE10</f>
        <v>50.384720482686738</v>
      </c>
      <c r="AK262" s="20">
        <f ca="1"/>
        <v>53.80636718310457</v>
      </c>
      <c r="AL262" s="20">
        <f ca="1"/>
        <v>53.900785693727983</v>
      </c>
      <c r="AM262" s="20">
        <f ca="1"/>
        <v>53.798988148032699</v>
      </c>
      <c r="AN262" s="20">
        <f ca="1"/>
        <v>53.825167741706998</v>
      </c>
      <c r="AO262" s="20">
        <f ca="1"/>
        <v>54.012015623406754</v>
      </c>
      <c r="AP262" s="20">
        <f ca="1"/>
        <v>54.39068078794228</v>
      </c>
      <c r="AQ262" s="20">
        <f ca="1"/>
        <v>55.057555101440528</v>
      </c>
      <c r="AR262" s="20">
        <f ca="1"/>
        <v>55.405037986434209</v>
      </c>
      <c r="AS262" s="20">
        <f ca="1"/>
        <v>55.6564299318566</v>
      </c>
      <c r="AT262" s="20">
        <f ca="1"/>
        <v>56.036898430451707</v>
      </c>
      <c r="AU262" s="20">
        <f ca="1"/>
        <v>56.522642224692092</v>
      </c>
      <c r="AV262" s="20">
        <f ca="1"/>
        <v>57.110014044886746</v>
      </c>
      <c r="AW262" s="20">
        <f ca="1"/>
        <v>57.417840311177073</v>
      </c>
      <c r="AX262" s="20">
        <f ca="1"/>
        <v>57.318047225981068</v>
      </c>
      <c r="AY262" s="20">
        <f ca="1"/>
        <v>57.424747225981072</v>
      </c>
      <c r="AZ262" s="20">
        <f ca="1"/>
        <v>57.424747225981072</v>
      </c>
      <c r="BA262" s="20">
        <f ca="1"/>
        <v>57.424747225981072</v>
      </c>
      <c r="BB262" s="20">
        <f ca="1"/>
        <v>57.424747225981072</v>
      </c>
      <c r="BC262" s="20">
        <f ca="1"/>
        <v>57.424747225981072</v>
      </c>
      <c r="BD262" s="20">
        <f ca="1"/>
        <v>57.424747225981072</v>
      </c>
      <c r="BE262" s="20">
        <f ca="1"/>
        <v>57.424747225981072</v>
      </c>
      <c r="BF262" s="20">
        <f ca="1"/>
        <v>57.424747225981072</v>
      </c>
      <c r="BG262" s="20">
        <f ca="1"/>
        <v>57.424747225981072</v>
      </c>
      <c r="BH262" s="20">
        <f ca="1"/>
        <v>57.424747225981072</v>
      </c>
      <c r="BI262" s="20">
        <f ca="1"/>
        <v>57.424747225981072</v>
      </c>
      <c r="BJ262" s="20">
        <f ca="1"/>
        <v>57.424747225981072</v>
      </c>
      <c r="BK262" s="20">
        <f ca="1"/>
        <v>57.424747225981072</v>
      </c>
      <c r="BL262" s="20">
        <f ca="1"/>
        <v>57.424747225981072</v>
      </c>
      <c r="BM262" s="20">
        <f ca="1"/>
        <v>57.424747225981072</v>
      </c>
    </row>
    <row r="263" spans="1:65">
      <c r="A263" s="22">
        <v>0.95</v>
      </c>
      <c r="B263" s="20">
        <f ca="1"/>
        <v>0.75632856896848621</v>
      </c>
      <c r="C263" s="20" cm="1">
        <f t="array" aca="1" ref="C263:AF263" ca="1">$A263*Total_Maximum_Demand__MVA____Option_5_Summer_POE50</f>
        <v>39.382471377660018</v>
      </c>
      <c r="D263" s="20">
        <f ca="1"/>
        <v>42.353281582728592</v>
      </c>
      <c r="E263" s="20">
        <f ca="1"/>
        <v>42.67104745726806</v>
      </c>
      <c r="F263" s="20">
        <f ca="1"/>
        <v>42.519567041382622</v>
      </c>
      <c r="G263" s="20">
        <f ca="1"/>
        <v>42.669046426907812</v>
      </c>
      <c r="H263" s="20">
        <f ca="1"/>
        <v>42.716887171178392</v>
      </c>
      <c r="I263" s="20">
        <f ca="1"/>
        <v>42.887190037959904</v>
      </c>
      <c r="J263" s="20">
        <f ca="1"/>
        <v>43.245985796658978</v>
      </c>
      <c r="K263" s="20">
        <f ca="1"/>
        <v>43.564284457332931</v>
      </c>
      <c r="L263" s="20">
        <f ca="1"/>
        <v>43.703757214128274</v>
      </c>
      <c r="M263" s="20">
        <f ca="1"/>
        <v>43.532832785840299</v>
      </c>
      <c r="N263" s="20">
        <f ca="1"/>
        <v>44.089006123257988</v>
      </c>
      <c r="O263" s="20">
        <f ca="1"/>
        <v>44.137866694293741</v>
      </c>
      <c r="P263" s="20">
        <f ca="1"/>
        <v>44.002710445131605</v>
      </c>
      <c r="Q263" s="20">
        <f ca="1"/>
        <v>44.233829168403865</v>
      </c>
      <c r="R263" s="20">
        <f ca="1"/>
        <v>44.33832916840386</v>
      </c>
      <c r="S263" s="20">
        <f ca="1"/>
        <v>44.33832916840386</v>
      </c>
      <c r="T263" s="20">
        <f ca="1"/>
        <v>44.33832916840386</v>
      </c>
      <c r="U263" s="20">
        <f ca="1"/>
        <v>44.33832916840386</v>
      </c>
      <c r="V263" s="20">
        <f ca="1"/>
        <v>44.33832916840386</v>
      </c>
      <c r="W263" s="20">
        <f ca="1"/>
        <v>44.33832916840386</v>
      </c>
      <c r="X263" s="20">
        <f ca="1"/>
        <v>44.33832916840386</v>
      </c>
      <c r="Y263" s="20">
        <f ca="1"/>
        <v>44.33832916840386</v>
      </c>
      <c r="Z263" s="20">
        <f ca="1"/>
        <v>44.33832916840386</v>
      </c>
      <c r="AA263" s="20">
        <f ca="1"/>
        <v>44.33832916840386</v>
      </c>
      <c r="AB263" s="20">
        <f ca="1"/>
        <v>44.33832916840386</v>
      </c>
      <c r="AC263" s="20">
        <f ca="1"/>
        <v>44.33832916840386</v>
      </c>
      <c r="AD263" s="20">
        <f ca="1"/>
        <v>44.33832916840386</v>
      </c>
      <c r="AE263" s="20">
        <f ca="1"/>
        <v>44.33832916840386</v>
      </c>
      <c r="AF263" s="20">
        <f ca="1"/>
        <v>44.33832916840386</v>
      </c>
      <c r="AG263" s="20"/>
      <c r="AH263" s="22">
        <v>0.95</v>
      </c>
      <c r="AI263" s="20">
        <f ca="1"/>
        <v>0.37816428448424311</v>
      </c>
      <c r="AJ263" s="20" cm="1">
        <f t="array" aca="1" ref="AJ263:BM263" ca="1">$AH263*Total_Maximum_Demand__MVA____Option_5_Summer_POE10</f>
        <v>49.345860266548868</v>
      </c>
      <c r="AK263" s="20">
        <f ca="1"/>
        <v>52.696957550463232</v>
      </c>
      <c r="AL263" s="20">
        <f ca="1"/>
        <v>52.789429287671737</v>
      </c>
      <c r="AM263" s="20">
        <f ca="1"/>
        <v>52.689730660444397</v>
      </c>
      <c r="AN263" s="20">
        <f ca="1"/>
        <v>52.71537046868211</v>
      </c>
      <c r="AO263" s="20">
        <f ca="1"/>
        <v>52.898365816738576</v>
      </c>
      <c r="AP263" s="20">
        <f ca="1"/>
        <v>53.26922345210842</v>
      </c>
      <c r="AQ263" s="20">
        <f ca="1"/>
        <v>53.922347779761346</v>
      </c>
      <c r="AR263" s="20">
        <f ca="1"/>
        <v>54.262666069188143</v>
      </c>
      <c r="AS263" s="20">
        <f ca="1"/>
        <v>54.508874675529661</v>
      </c>
      <c r="AT263" s="20">
        <f ca="1"/>
        <v>54.881498462813525</v>
      </c>
      <c r="AU263" s="20">
        <f ca="1"/>
        <v>55.357226921090188</v>
      </c>
      <c r="AV263" s="20">
        <f ca="1"/>
        <v>55.93248798210557</v>
      </c>
      <c r="AW263" s="20">
        <f ca="1"/>
        <v>56.233967315070323</v>
      </c>
      <c r="AX263" s="20">
        <f ca="1"/>
        <v>56.136231819259812</v>
      </c>
      <c r="AY263" s="20">
        <f ca="1"/>
        <v>56.240731819259807</v>
      </c>
      <c r="AZ263" s="20">
        <f ca="1"/>
        <v>56.240731819259807</v>
      </c>
      <c r="BA263" s="20">
        <f ca="1"/>
        <v>56.240731819259807</v>
      </c>
      <c r="BB263" s="20">
        <f ca="1"/>
        <v>56.240731819259807</v>
      </c>
      <c r="BC263" s="20">
        <f ca="1"/>
        <v>56.240731819259807</v>
      </c>
      <c r="BD263" s="20">
        <f ca="1"/>
        <v>56.240731819259807</v>
      </c>
      <c r="BE263" s="20">
        <f ca="1"/>
        <v>56.240731819259807</v>
      </c>
      <c r="BF263" s="20">
        <f ca="1"/>
        <v>56.240731819259807</v>
      </c>
      <c r="BG263" s="20">
        <f ca="1"/>
        <v>56.240731819259807</v>
      </c>
      <c r="BH263" s="20">
        <f ca="1"/>
        <v>56.240731819259807</v>
      </c>
      <c r="BI263" s="20">
        <f ca="1"/>
        <v>56.240731819259807</v>
      </c>
      <c r="BJ263" s="20">
        <f ca="1"/>
        <v>56.240731819259807</v>
      </c>
      <c r="BK263" s="20">
        <f ca="1"/>
        <v>56.240731819259807</v>
      </c>
      <c r="BL263" s="20">
        <f ca="1"/>
        <v>56.240731819259807</v>
      </c>
      <c r="BM263" s="20">
        <f ca="1"/>
        <v>56.240731819259807</v>
      </c>
    </row>
    <row r="264" spans="1:65">
      <c r="A264" s="22">
        <v>0.9</v>
      </c>
      <c r="B264" s="20">
        <f ca="1"/>
        <v>9.0759428276218337</v>
      </c>
      <c r="C264" s="20" cm="1">
        <f t="array" aca="1" ref="C264:AF264" ca="1">$A264*Total_Maximum_Demand__MVA____Option_5_Summer_POE50</f>
        <v>37.309709726204233</v>
      </c>
      <c r="D264" s="20">
        <f ca="1"/>
        <v>40.124161499427089</v>
      </c>
      <c r="E264" s="20">
        <f ca="1"/>
        <v>40.425202854253953</v>
      </c>
      <c r="F264" s="20">
        <f ca="1"/>
        <v>40.281695091836177</v>
      </c>
      <c r="G264" s="20">
        <f ca="1"/>
        <v>40.423307141281086</v>
      </c>
      <c r="H264" s="20">
        <f ca="1"/>
        <v>40.46862995164269</v>
      </c>
      <c r="I264" s="20">
        <f ca="1"/>
        <v>40.62996950964623</v>
      </c>
      <c r="J264" s="20">
        <f ca="1"/>
        <v>40.969881281045353</v>
      </c>
      <c r="K264" s="20">
        <f ca="1"/>
        <v>41.271427380631202</v>
      </c>
      <c r="L264" s="20">
        <f ca="1"/>
        <v>41.403559466016262</v>
      </c>
      <c r="M264" s="20">
        <f ca="1"/>
        <v>41.241631060269761</v>
      </c>
      <c r="N264" s="20">
        <f ca="1"/>
        <v>41.768532116770729</v>
      </c>
      <c r="O264" s="20">
        <f ca="1"/>
        <v>41.814821078804606</v>
      </c>
      <c r="P264" s="20">
        <f ca="1"/>
        <v>41.686778316440467</v>
      </c>
      <c r="Q264" s="20">
        <f ca="1"/>
        <v>41.905732896382609</v>
      </c>
      <c r="R264" s="20">
        <f ca="1"/>
        <v>42.004732896382606</v>
      </c>
      <c r="S264" s="20">
        <f ca="1"/>
        <v>42.004732896382606</v>
      </c>
      <c r="T264" s="20">
        <f ca="1"/>
        <v>42.004732896382606</v>
      </c>
      <c r="U264" s="20">
        <f ca="1"/>
        <v>42.004732896382606</v>
      </c>
      <c r="V264" s="20">
        <f ca="1"/>
        <v>42.004732896382606</v>
      </c>
      <c r="W264" s="20">
        <f ca="1"/>
        <v>42.004732896382606</v>
      </c>
      <c r="X264" s="20">
        <f ca="1"/>
        <v>42.004732896382606</v>
      </c>
      <c r="Y264" s="20">
        <f ca="1"/>
        <v>42.004732896382606</v>
      </c>
      <c r="Z264" s="20">
        <f ca="1"/>
        <v>42.004732896382606</v>
      </c>
      <c r="AA264" s="20">
        <f ca="1"/>
        <v>42.004732896382606</v>
      </c>
      <c r="AB264" s="20">
        <f ca="1"/>
        <v>42.004732896382606</v>
      </c>
      <c r="AC264" s="20">
        <f ca="1"/>
        <v>42.004732896382606</v>
      </c>
      <c r="AD264" s="20">
        <f ca="1"/>
        <v>42.004732896382606</v>
      </c>
      <c r="AE264" s="20">
        <f ca="1"/>
        <v>42.004732896382606</v>
      </c>
      <c r="AF264" s="20">
        <f ca="1"/>
        <v>42.004732896382606</v>
      </c>
      <c r="AG264" s="20"/>
      <c r="AH264" s="22">
        <v>0.9</v>
      </c>
      <c r="AI264" s="20">
        <f ca="1"/>
        <v>0.75632856896848621</v>
      </c>
      <c r="AJ264" s="20" cm="1">
        <f t="array" aca="1" ref="AJ264:BM264" ca="1">$AH264*Total_Maximum_Demand__MVA____Option_5_Summer_POE10</f>
        <v>46.74870972620419</v>
      </c>
      <c r="AK264" s="20">
        <f ca="1"/>
        <v>49.923433468859912</v>
      </c>
      <c r="AL264" s="20">
        <f ca="1"/>
        <v>50.011038272531124</v>
      </c>
      <c r="AM264" s="20">
        <f ca="1"/>
        <v>49.916586941473639</v>
      </c>
      <c r="AN264" s="20">
        <f ca="1"/>
        <v>49.940877286119893</v>
      </c>
      <c r="AO264" s="20">
        <f ca="1"/>
        <v>50.114241300068123</v>
      </c>
      <c r="AP264" s="20">
        <f ca="1"/>
        <v>50.465580112523767</v>
      </c>
      <c r="AQ264" s="20">
        <f ca="1"/>
        <v>51.084329475563379</v>
      </c>
      <c r="AR264" s="20">
        <f ca="1"/>
        <v>51.406736276072976</v>
      </c>
      <c r="AS264" s="20">
        <f ca="1"/>
        <v>51.639986534712314</v>
      </c>
      <c r="AT264" s="20">
        <f ca="1"/>
        <v>51.99299854371808</v>
      </c>
      <c r="AU264" s="20">
        <f ca="1"/>
        <v>52.443688662085449</v>
      </c>
      <c r="AV264" s="20">
        <f ca="1"/>
        <v>52.988672825152648</v>
      </c>
      <c r="AW264" s="20">
        <f ca="1"/>
        <v>53.274284824803473</v>
      </c>
      <c r="AX264" s="20">
        <f ca="1"/>
        <v>53.181693302456665</v>
      </c>
      <c r="AY264" s="20">
        <f ca="1"/>
        <v>53.280693302456662</v>
      </c>
      <c r="AZ264" s="20">
        <f ca="1"/>
        <v>53.280693302456662</v>
      </c>
      <c r="BA264" s="20">
        <f ca="1"/>
        <v>53.280693302456662</v>
      </c>
      <c r="BB264" s="20">
        <f ca="1"/>
        <v>53.280693302456662</v>
      </c>
      <c r="BC264" s="20">
        <f ca="1"/>
        <v>53.280693302456662</v>
      </c>
      <c r="BD264" s="20">
        <f ca="1"/>
        <v>53.280693302456662</v>
      </c>
      <c r="BE264" s="20">
        <f ca="1"/>
        <v>53.280693302456662</v>
      </c>
      <c r="BF264" s="20">
        <f ca="1"/>
        <v>53.280693302456662</v>
      </c>
      <c r="BG264" s="20">
        <f ca="1"/>
        <v>53.280693302456662</v>
      </c>
      <c r="BH264" s="20">
        <f ca="1"/>
        <v>53.280693302456662</v>
      </c>
      <c r="BI264" s="20">
        <f ca="1"/>
        <v>53.280693302456662</v>
      </c>
      <c r="BJ264" s="20">
        <f ca="1"/>
        <v>53.280693302456662</v>
      </c>
      <c r="BK264" s="20">
        <f ca="1"/>
        <v>53.280693302456662</v>
      </c>
      <c r="BL264" s="20">
        <f ca="1"/>
        <v>53.280693302456662</v>
      </c>
      <c r="BM264" s="20">
        <f ca="1"/>
        <v>53.280693302456662</v>
      </c>
    </row>
    <row r="265" spans="1:65">
      <c r="A265" s="22">
        <v>0.85</v>
      </c>
      <c r="B265" s="20">
        <f ca="1"/>
        <v>40.463578439814057</v>
      </c>
      <c r="C265" s="20" cm="1">
        <f t="array" aca="1" ref="C265:AF265" ca="1">$A265*Total_Maximum_Demand__MVA____Option_5_Summer_POE50</f>
        <v>35.23694807474844</v>
      </c>
      <c r="D265" s="20">
        <f ca="1"/>
        <v>37.895041416125586</v>
      </c>
      <c r="E265" s="20">
        <f ca="1"/>
        <v>38.179358251239847</v>
      </c>
      <c r="F265" s="20">
        <f ca="1"/>
        <v>38.043823142289718</v>
      </c>
      <c r="G265" s="20">
        <f ca="1"/>
        <v>38.17756785565436</v>
      </c>
      <c r="H265" s="20">
        <f ca="1"/>
        <v>38.220372732106988</v>
      </c>
      <c r="I265" s="20">
        <f ca="1"/>
        <v>38.372748981332549</v>
      </c>
      <c r="J265" s="20">
        <f ca="1"/>
        <v>38.693776765431714</v>
      </c>
      <c r="K265" s="20">
        <f ca="1"/>
        <v>38.978570303929466</v>
      </c>
      <c r="L265" s="20">
        <f ca="1"/>
        <v>39.103361717904249</v>
      </c>
      <c r="M265" s="20">
        <f ca="1"/>
        <v>38.950429334699216</v>
      </c>
      <c r="N265" s="20">
        <f ca="1"/>
        <v>39.448058110283469</v>
      </c>
      <c r="O265" s="20">
        <f ca="1"/>
        <v>39.491775463315456</v>
      </c>
      <c r="P265" s="20">
        <f ca="1"/>
        <v>39.370846187749329</v>
      </c>
      <c r="Q265" s="20">
        <f ca="1"/>
        <v>39.577636624361354</v>
      </c>
      <c r="R265" s="20">
        <f ca="1"/>
        <v>39.671136624361353</v>
      </c>
      <c r="S265" s="20">
        <f ca="1"/>
        <v>39.671136624361353</v>
      </c>
      <c r="T265" s="20">
        <f ca="1"/>
        <v>39.671136624361353</v>
      </c>
      <c r="U265" s="20">
        <f ca="1"/>
        <v>39.671136624361353</v>
      </c>
      <c r="V265" s="20">
        <f ca="1"/>
        <v>39.671136624361353</v>
      </c>
      <c r="W265" s="20">
        <f ca="1"/>
        <v>39.671136624361353</v>
      </c>
      <c r="X265" s="20">
        <f ca="1"/>
        <v>39.671136624361353</v>
      </c>
      <c r="Y265" s="20">
        <f ca="1"/>
        <v>39.671136624361353</v>
      </c>
      <c r="Z265" s="20">
        <f ca="1"/>
        <v>39.671136624361353</v>
      </c>
      <c r="AA265" s="20">
        <f ca="1"/>
        <v>39.671136624361353</v>
      </c>
      <c r="AB265" s="20">
        <f ca="1"/>
        <v>39.671136624361353</v>
      </c>
      <c r="AC265" s="20">
        <f ca="1"/>
        <v>39.671136624361353</v>
      </c>
      <c r="AD265" s="20">
        <f ca="1"/>
        <v>39.671136624361353</v>
      </c>
      <c r="AE265" s="20">
        <f ca="1"/>
        <v>39.671136624361353</v>
      </c>
      <c r="AF265" s="20">
        <f ca="1"/>
        <v>39.671136624361353</v>
      </c>
      <c r="AG265" s="20"/>
      <c r="AH265" s="22">
        <v>0.85</v>
      </c>
      <c r="AI265" s="20">
        <f ca="1"/>
        <v>1.1344928534527294</v>
      </c>
      <c r="AJ265" s="20" cm="1">
        <f t="array" aca="1" ref="AJ265:BM265" ca="1">$AH265*Total_Maximum_Demand__MVA____Option_5_Summer_POE10</f>
        <v>44.151559185859512</v>
      </c>
      <c r="AK265" s="20">
        <f ca="1"/>
        <v>47.149909387256578</v>
      </c>
      <c r="AL265" s="20">
        <f ca="1"/>
        <v>47.232647257390504</v>
      </c>
      <c r="AM265" s="20">
        <f ca="1"/>
        <v>47.143443222502881</v>
      </c>
      <c r="AN265" s="20">
        <f ca="1"/>
        <v>47.166384103557675</v>
      </c>
      <c r="AO265" s="20">
        <f ca="1"/>
        <v>47.330116783397671</v>
      </c>
      <c r="AP265" s="20">
        <f ca="1"/>
        <v>47.661936772939114</v>
      </c>
      <c r="AQ265" s="20">
        <f ca="1"/>
        <v>48.246311171365413</v>
      </c>
      <c r="AR265" s="20">
        <f ca="1"/>
        <v>48.55080648295781</v>
      </c>
      <c r="AS265" s="20">
        <f ca="1"/>
        <v>48.77109839389496</v>
      </c>
      <c r="AT265" s="20">
        <f ca="1"/>
        <v>49.104498624622629</v>
      </c>
      <c r="AU265" s="20">
        <f ca="1"/>
        <v>49.530150403080697</v>
      </c>
      <c r="AV265" s="20">
        <f ca="1"/>
        <v>50.044857668199725</v>
      </c>
      <c r="AW265" s="20">
        <f ca="1"/>
        <v>50.314602334536609</v>
      </c>
      <c r="AX265" s="20">
        <f ca="1"/>
        <v>50.227154785653518</v>
      </c>
      <c r="AY265" s="20">
        <f ca="1"/>
        <v>50.320654785653517</v>
      </c>
      <c r="AZ265" s="20">
        <f ca="1"/>
        <v>50.320654785653517</v>
      </c>
      <c r="BA265" s="20">
        <f ca="1"/>
        <v>50.320654785653517</v>
      </c>
      <c r="BB265" s="20">
        <f ca="1"/>
        <v>50.320654785653517</v>
      </c>
      <c r="BC265" s="20">
        <f ca="1"/>
        <v>50.320654785653517</v>
      </c>
      <c r="BD265" s="20">
        <f ca="1"/>
        <v>50.320654785653517</v>
      </c>
      <c r="BE265" s="20">
        <f ca="1"/>
        <v>50.320654785653517</v>
      </c>
      <c r="BF265" s="20">
        <f ca="1"/>
        <v>50.320654785653517</v>
      </c>
      <c r="BG265" s="20">
        <f ca="1"/>
        <v>50.320654785653517</v>
      </c>
      <c r="BH265" s="20">
        <f ca="1"/>
        <v>50.320654785653517</v>
      </c>
      <c r="BI265" s="20">
        <f ca="1"/>
        <v>50.320654785653517</v>
      </c>
      <c r="BJ265" s="20">
        <f ca="1"/>
        <v>50.320654785653517</v>
      </c>
      <c r="BK265" s="20">
        <f ca="1"/>
        <v>50.320654785653517</v>
      </c>
      <c r="BL265" s="20">
        <f ca="1"/>
        <v>50.320654785653517</v>
      </c>
      <c r="BM265" s="20">
        <f ca="1"/>
        <v>50.320654785653517</v>
      </c>
    </row>
    <row r="266" spans="1:65">
      <c r="A266" s="22">
        <v>0.8</v>
      </c>
      <c r="B266" s="20">
        <f ca="1"/>
        <v>94.54107112106081</v>
      </c>
      <c r="C266" s="20" cm="1">
        <f t="array" aca="1" ref="C266:AF266" ca="1">$A266*Total_Maximum_Demand__MVA____Option_5_Summer_POE50</f>
        <v>33.164186423292648</v>
      </c>
      <c r="D266" s="20">
        <f ca="1"/>
        <v>35.665921332824084</v>
      </c>
      <c r="E266" s="20">
        <f ca="1"/>
        <v>35.933513648225741</v>
      </c>
      <c r="F266" s="20">
        <f ca="1"/>
        <v>35.805951192743265</v>
      </c>
      <c r="G266" s="20">
        <f ca="1"/>
        <v>35.931828570027633</v>
      </c>
      <c r="H266" s="20">
        <f ca="1"/>
        <v>35.972115512571285</v>
      </c>
      <c r="I266" s="20">
        <f ca="1"/>
        <v>36.115528453018868</v>
      </c>
      <c r="J266" s="20">
        <f ca="1"/>
        <v>36.417672249818089</v>
      </c>
      <c r="K266" s="20">
        <f ca="1"/>
        <v>36.685713227227737</v>
      </c>
      <c r="L266" s="20">
        <f ca="1"/>
        <v>36.803163969792237</v>
      </c>
      <c r="M266" s="20">
        <f ca="1"/>
        <v>36.659227609128678</v>
      </c>
      <c r="N266" s="20">
        <f ca="1"/>
        <v>37.127584103796202</v>
      </c>
      <c r="O266" s="20">
        <f ca="1"/>
        <v>37.168729847826313</v>
      </c>
      <c r="P266" s="20">
        <f ca="1"/>
        <v>37.054914059058198</v>
      </c>
      <c r="Q266" s="20">
        <f ca="1"/>
        <v>37.249540352340098</v>
      </c>
      <c r="R266" s="20">
        <f ca="1"/>
        <v>37.337540352340099</v>
      </c>
      <c r="S266" s="20">
        <f ca="1"/>
        <v>37.337540352340099</v>
      </c>
      <c r="T266" s="20">
        <f ca="1"/>
        <v>37.337540352340099</v>
      </c>
      <c r="U266" s="20">
        <f ca="1"/>
        <v>37.337540352340099</v>
      </c>
      <c r="V266" s="20">
        <f ca="1"/>
        <v>37.337540352340099</v>
      </c>
      <c r="W266" s="20">
        <f ca="1"/>
        <v>37.337540352340099</v>
      </c>
      <c r="X266" s="20">
        <f ca="1"/>
        <v>37.337540352340099</v>
      </c>
      <c r="Y266" s="20">
        <f ca="1"/>
        <v>37.337540352340099</v>
      </c>
      <c r="Z266" s="20">
        <f ca="1"/>
        <v>37.337540352340099</v>
      </c>
      <c r="AA266" s="20">
        <f ca="1"/>
        <v>37.337540352340099</v>
      </c>
      <c r="AB266" s="20">
        <f ca="1"/>
        <v>37.337540352340099</v>
      </c>
      <c r="AC266" s="20">
        <f ca="1"/>
        <v>37.337540352340099</v>
      </c>
      <c r="AD266" s="20">
        <f ca="1"/>
        <v>37.337540352340099</v>
      </c>
      <c r="AE266" s="20">
        <f ca="1"/>
        <v>37.337540352340099</v>
      </c>
      <c r="AF266" s="20">
        <f ca="1"/>
        <v>37.337540352340099</v>
      </c>
      <c r="AG266" s="20"/>
      <c r="AH266" s="22">
        <v>0.8</v>
      </c>
      <c r="AI266" s="20">
        <f ca="1"/>
        <v>2.6471499913897021</v>
      </c>
      <c r="AJ266" s="20" cm="1">
        <f t="array" aca="1" ref="AJ266:BM266" ca="1">$AH266*Total_Maximum_Demand__MVA____Option_5_Summer_POE10</f>
        <v>41.55440864551484</v>
      </c>
      <c r="AK266" s="20">
        <f ca="1"/>
        <v>44.376385305653258</v>
      </c>
      <c r="AL266" s="20">
        <f ca="1"/>
        <v>44.45425624224989</v>
      </c>
      <c r="AM266" s="20">
        <f ca="1"/>
        <v>44.370299503532124</v>
      </c>
      <c r="AN266" s="20">
        <f ca="1"/>
        <v>44.391890920995465</v>
      </c>
      <c r="AO266" s="20">
        <f ca="1"/>
        <v>44.545992266727225</v>
      </c>
      <c r="AP266" s="20">
        <f ca="1"/>
        <v>44.858293433354461</v>
      </c>
      <c r="AQ266" s="20">
        <f ca="1"/>
        <v>45.408292867167454</v>
      </c>
      <c r="AR266" s="20">
        <f ca="1"/>
        <v>45.694876689842651</v>
      </c>
      <c r="AS266" s="20">
        <f ca="1"/>
        <v>45.902210253077612</v>
      </c>
      <c r="AT266" s="20">
        <f ca="1"/>
        <v>46.215998705527184</v>
      </c>
      <c r="AU266" s="20">
        <f ca="1"/>
        <v>46.616612144075958</v>
      </c>
      <c r="AV266" s="20">
        <f ca="1"/>
        <v>47.101042511246803</v>
      </c>
      <c r="AW266" s="20">
        <f ca="1"/>
        <v>47.354919844269752</v>
      </c>
      <c r="AX266" s="20">
        <f ca="1"/>
        <v>47.272616268850371</v>
      </c>
      <c r="AY266" s="20">
        <f ca="1"/>
        <v>47.360616268850372</v>
      </c>
      <c r="AZ266" s="20">
        <f ca="1"/>
        <v>47.360616268850372</v>
      </c>
      <c r="BA266" s="20">
        <f ca="1"/>
        <v>47.360616268850372</v>
      </c>
      <c r="BB266" s="20">
        <f ca="1"/>
        <v>47.360616268850372</v>
      </c>
      <c r="BC266" s="20">
        <f ca="1"/>
        <v>47.360616268850372</v>
      </c>
      <c r="BD266" s="20">
        <f ca="1"/>
        <v>47.360616268850372</v>
      </c>
      <c r="BE266" s="20">
        <f ca="1"/>
        <v>47.360616268850372</v>
      </c>
      <c r="BF266" s="20">
        <f ca="1"/>
        <v>47.360616268850372</v>
      </c>
      <c r="BG266" s="20">
        <f ca="1"/>
        <v>47.360616268850372</v>
      </c>
      <c r="BH266" s="20">
        <f ca="1"/>
        <v>47.360616268850372</v>
      </c>
      <c r="BI266" s="20">
        <f ca="1"/>
        <v>47.360616268850372</v>
      </c>
      <c r="BJ266" s="20">
        <f ca="1"/>
        <v>47.360616268850372</v>
      </c>
      <c r="BK266" s="20">
        <f ca="1"/>
        <v>47.360616268850372</v>
      </c>
      <c r="BL266" s="20">
        <f ca="1"/>
        <v>47.360616268850372</v>
      </c>
      <c r="BM266" s="20">
        <f ca="1"/>
        <v>47.360616268850372</v>
      </c>
    </row>
    <row r="267" spans="1:65">
      <c r="A267" s="22">
        <v>0.75</v>
      </c>
      <c r="B267" s="20">
        <f ca="1"/>
        <v>197.023592216292</v>
      </c>
      <c r="C267" s="20" cm="1">
        <f t="array" aca="1" ref="C267:AF267" ca="1">$A267*Total_Maximum_Demand__MVA____Option_5_Summer_POE50</f>
        <v>31.091424771836856</v>
      </c>
      <c r="D267" s="20">
        <f ca="1"/>
        <v>33.436801249522574</v>
      </c>
      <c r="E267" s="20">
        <f ca="1"/>
        <v>33.687669045211628</v>
      </c>
      <c r="F267" s="20">
        <f ca="1"/>
        <v>33.568079243196813</v>
      </c>
      <c r="G267" s="20">
        <f ca="1"/>
        <v>33.686089284400907</v>
      </c>
      <c r="H267" s="20">
        <f ca="1"/>
        <v>33.723858293035576</v>
      </c>
      <c r="I267" s="20">
        <f ca="1"/>
        <v>33.858307924705187</v>
      </c>
      <c r="J267" s="20">
        <f ca="1"/>
        <v>34.141567734204457</v>
      </c>
      <c r="K267" s="20">
        <f ca="1"/>
        <v>34.392856150526001</v>
      </c>
      <c r="L267" s="20">
        <f ca="1"/>
        <v>34.502966221680218</v>
      </c>
      <c r="M267" s="20">
        <f ca="1"/>
        <v>34.368025883558133</v>
      </c>
      <c r="N267" s="20">
        <f ca="1"/>
        <v>34.807110097308943</v>
      </c>
      <c r="O267" s="20">
        <f ca="1"/>
        <v>34.84568423233717</v>
      </c>
      <c r="P267" s="20">
        <f ca="1"/>
        <v>34.738981930367061</v>
      </c>
      <c r="Q267" s="20">
        <f ca="1"/>
        <v>34.921444080318842</v>
      </c>
      <c r="R267" s="20">
        <f ca="1"/>
        <v>35.003944080318838</v>
      </c>
      <c r="S267" s="20">
        <f ca="1"/>
        <v>35.003944080318838</v>
      </c>
      <c r="T267" s="20">
        <f ca="1"/>
        <v>35.003944080318838</v>
      </c>
      <c r="U267" s="20">
        <f ca="1"/>
        <v>35.003944080318838</v>
      </c>
      <c r="V267" s="20">
        <f ca="1"/>
        <v>35.003944080318838</v>
      </c>
      <c r="W267" s="20">
        <f ca="1"/>
        <v>35.003944080318838</v>
      </c>
      <c r="X267" s="20">
        <f ca="1"/>
        <v>35.003944080318838</v>
      </c>
      <c r="Y267" s="20">
        <f ca="1"/>
        <v>35.003944080318838</v>
      </c>
      <c r="Z267" s="20">
        <f ca="1"/>
        <v>35.003944080318838</v>
      </c>
      <c r="AA267" s="20">
        <f ca="1"/>
        <v>35.003944080318838</v>
      </c>
      <c r="AB267" s="20">
        <f ca="1"/>
        <v>35.003944080318838</v>
      </c>
      <c r="AC267" s="20">
        <f ca="1"/>
        <v>35.003944080318838</v>
      </c>
      <c r="AD267" s="20">
        <f ca="1"/>
        <v>35.003944080318838</v>
      </c>
      <c r="AE267" s="20">
        <f ca="1"/>
        <v>35.003944080318838</v>
      </c>
      <c r="AF267" s="20">
        <f ca="1"/>
        <v>35.003944080318838</v>
      </c>
      <c r="AG267" s="20"/>
      <c r="AH267" s="22">
        <v>0.75</v>
      </c>
      <c r="AI267" s="20">
        <f ca="1"/>
        <v>3.403478560358189</v>
      </c>
      <c r="AJ267" s="20" cm="1">
        <f t="array" aca="1" ref="AJ267:BM267" ca="1">$AH267*Total_Maximum_Demand__MVA____Option_5_Summer_POE10</f>
        <v>38.957258105170162</v>
      </c>
      <c r="AK267" s="20">
        <f ca="1"/>
        <v>41.602861224049924</v>
      </c>
      <c r="AL267" s="20">
        <f ca="1"/>
        <v>41.67586522710927</v>
      </c>
      <c r="AM267" s="20">
        <f ca="1"/>
        <v>41.597155784561366</v>
      </c>
      <c r="AN267" s="20">
        <f ca="1"/>
        <v>41.617397738433247</v>
      </c>
      <c r="AO267" s="20">
        <f ca="1"/>
        <v>41.761867750056773</v>
      </c>
      <c r="AP267" s="20">
        <f ca="1"/>
        <v>42.054650093769808</v>
      </c>
      <c r="AQ267" s="20">
        <f ca="1"/>
        <v>42.570274562969487</v>
      </c>
      <c r="AR267" s="20">
        <f ca="1"/>
        <v>42.838946896727478</v>
      </c>
      <c r="AS267" s="20">
        <f ca="1"/>
        <v>43.033322112260265</v>
      </c>
      <c r="AT267" s="20">
        <f ca="1"/>
        <v>43.327498786431732</v>
      </c>
      <c r="AU267" s="20">
        <f ca="1"/>
        <v>43.703073885071205</v>
      </c>
      <c r="AV267" s="20">
        <f ca="1"/>
        <v>44.157227354293873</v>
      </c>
      <c r="AW267" s="20">
        <f ca="1"/>
        <v>44.395237354002887</v>
      </c>
      <c r="AX267" s="20">
        <f ca="1"/>
        <v>44.318077752047216</v>
      </c>
      <c r="AY267" s="20">
        <f ca="1"/>
        <v>44.400577752047219</v>
      </c>
      <c r="AZ267" s="20">
        <f ca="1"/>
        <v>44.400577752047219</v>
      </c>
      <c r="BA267" s="20">
        <f ca="1"/>
        <v>44.400577752047219</v>
      </c>
      <c r="BB267" s="20">
        <f ca="1"/>
        <v>44.400577752047219</v>
      </c>
      <c r="BC267" s="20">
        <f ca="1"/>
        <v>44.400577752047219</v>
      </c>
      <c r="BD267" s="20">
        <f ca="1"/>
        <v>44.400577752047219</v>
      </c>
      <c r="BE267" s="20">
        <f ca="1"/>
        <v>44.400577752047219</v>
      </c>
      <c r="BF267" s="20">
        <f ca="1"/>
        <v>44.400577752047219</v>
      </c>
      <c r="BG267" s="20">
        <f ca="1"/>
        <v>44.400577752047219</v>
      </c>
      <c r="BH267" s="20">
        <f ca="1"/>
        <v>44.400577752047219</v>
      </c>
      <c r="BI267" s="20">
        <f ca="1"/>
        <v>44.400577752047219</v>
      </c>
      <c r="BJ267" s="20">
        <f ca="1"/>
        <v>44.400577752047219</v>
      </c>
      <c r="BK267" s="20">
        <f ca="1"/>
        <v>44.400577752047219</v>
      </c>
      <c r="BL267" s="20">
        <f ca="1"/>
        <v>44.400577752047219</v>
      </c>
      <c r="BM267" s="20">
        <f ca="1"/>
        <v>44.400577752047219</v>
      </c>
    </row>
    <row r="268" spans="1:65">
      <c r="A268" s="22">
        <v>0.7</v>
      </c>
      <c r="B268" s="20">
        <f ca="1"/>
        <v>336.94437747546101</v>
      </c>
      <c r="C268" s="20" cm="1">
        <f t="array" aca="1" ref="C268:AF268" ca="1">$A268*Total_Maximum_Demand__MVA____Option_5_Summer_POE50</f>
        <v>29.018663120381063</v>
      </c>
      <c r="D268" s="20">
        <f ca="1"/>
        <v>31.207681166221068</v>
      </c>
      <c r="E268" s="20">
        <f ca="1"/>
        <v>31.441824442197518</v>
      </c>
      <c r="F268" s="20">
        <f ca="1"/>
        <v>31.330207293650354</v>
      </c>
      <c r="G268" s="20">
        <f ca="1"/>
        <v>31.440349998774174</v>
      </c>
      <c r="H268" s="20">
        <f ca="1"/>
        <v>31.47560107349987</v>
      </c>
      <c r="I268" s="20">
        <f ca="1"/>
        <v>31.601087396391506</v>
      </c>
      <c r="J268" s="20">
        <f ca="1"/>
        <v>31.865463218590826</v>
      </c>
      <c r="K268" s="20">
        <f ca="1"/>
        <v>32.099999073824264</v>
      </c>
      <c r="L268" s="20">
        <f ca="1"/>
        <v>32.202768473568206</v>
      </c>
      <c r="M268" s="20">
        <f ca="1"/>
        <v>32.076824157987588</v>
      </c>
      <c r="N268" s="20">
        <f ca="1"/>
        <v>32.486636090821676</v>
      </c>
      <c r="O268" s="20">
        <f ca="1"/>
        <v>32.52263861684802</v>
      </c>
      <c r="P268" s="20">
        <f ca="1"/>
        <v>32.423049801675916</v>
      </c>
      <c r="Q268" s="20">
        <f ca="1"/>
        <v>32.59334780829758</v>
      </c>
      <c r="R268" s="20">
        <f ca="1"/>
        <v>32.670347808297585</v>
      </c>
      <c r="S268" s="20">
        <f ca="1"/>
        <v>32.670347808297585</v>
      </c>
      <c r="T268" s="20">
        <f ca="1"/>
        <v>32.670347808297585</v>
      </c>
      <c r="U268" s="20">
        <f ca="1"/>
        <v>32.670347808297585</v>
      </c>
      <c r="V268" s="20">
        <f ca="1"/>
        <v>32.670347808297585</v>
      </c>
      <c r="W268" s="20">
        <f ca="1"/>
        <v>32.670347808297585</v>
      </c>
      <c r="X268" s="20">
        <f ca="1"/>
        <v>32.670347808297585</v>
      </c>
      <c r="Y268" s="20">
        <f ca="1"/>
        <v>32.670347808297585</v>
      </c>
      <c r="Z268" s="20">
        <f ca="1"/>
        <v>32.670347808297585</v>
      </c>
      <c r="AA268" s="20">
        <f ca="1"/>
        <v>32.670347808297585</v>
      </c>
      <c r="AB268" s="20">
        <f ca="1"/>
        <v>32.670347808297585</v>
      </c>
      <c r="AC268" s="20">
        <f ca="1"/>
        <v>32.670347808297585</v>
      </c>
      <c r="AD268" s="20">
        <f ca="1"/>
        <v>32.670347808297585</v>
      </c>
      <c r="AE268" s="20">
        <f ca="1"/>
        <v>32.670347808297585</v>
      </c>
      <c r="AF268" s="20">
        <f ca="1"/>
        <v>32.670347808297585</v>
      </c>
      <c r="AG268" s="20"/>
      <c r="AH268" s="22">
        <v>0.7</v>
      </c>
      <c r="AI268" s="20">
        <f ca="1"/>
        <v>5.6724642672636474</v>
      </c>
      <c r="AJ268" s="20" cm="1">
        <f t="array" aca="1" ref="AJ268:BM268" ca="1">$AH268*Total_Maximum_Demand__MVA____Option_5_Summer_POE10</f>
        <v>36.360107564825483</v>
      </c>
      <c r="AK268" s="20">
        <f ca="1"/>
        <v>38.82933714244659</v>
      </c>
      <c r="AL268" s="20">
        <f ca="1"/>
        <v>38.89747421196865</v>
      </c>
      <c r="AM268" s="20">
        <f ca="1"/>
        <v>38.824012065590608</v>
      </c>
      <c r="AN268" s="20">
        <f ca="1"/>
        <v>38.84290455587103</v>
      </c>
      <c r="AO268" s="20">
        <f ca="1"/>
        <v>38.97774323338632</v>
      </c>
      <c r="AP268" s="20">
        <f ca="1"/>
        <v>39.251006754185148</v>
      </c>
      <c r="AQ268" s="20">
        <f ca="1"/>
        <v>39.732256258771514</v>
      </c>
      <c r="AR268" s="20">
        <f ca="1"/>
        <v>39.983017103612312</v>
      </c>
      <c r="AS268" s="20">
        <f ca="1"/>
        <v>40.164433971442911</v>
      </c>
      <c r="AT268" s="20">
        <f ca="1"/>
        <v>40.438998867336281</v>
      </c>
      <c r="AU268" s="20">
        <f ca="1"/>
        <v>40.789535626066453</v>
      </c>
      <c r="AV268" s="20">
        <f ca="1"/>
        <v>41.213412197340951</v>
      </c>
      <c r="AW268" s="20">
        <f ca="1"/>
        <v>41.43555486373603</v>
      </c>
      <c r="AX268" s="20">
        <f ca="1"/>
        <v>41.363539235244069</v>
      </c>
      <c r="AY268" s="20">
        <f ca="1"/>
        <v>41.440539235244067</v>
      </c>
      <c r="AZ268" s="20">
        <f ca="1"/>
        <v>41.440539235244067</v>
      </c>
      <c r="BA268" s="20">
        <f ca="1"/>
        <v>41.440539235244067</v>
      </c>
      <c r="BB268" s="20">
        <f ca="1"/>
        <v>41.440539235244067</v>
      </c>
      <c r="BC268" s="20">
        <f ca="1"/>
        <v>41.440539235244067</v>
      </c>
      <c r="BD268" s="20">
        <f ca="1"/>
        <v>41.440539235244067</v>
      </c>
      <c r="BE268" s="20">
        <f ca="1"/>
        <v>41.440539235244067</v>
      </c>
      <c r="BF268" s="20">
        <f ca="1"/>
        <v>41.440539235244067</v>
      </c>
      <c r="BG268" s="20">
        <f ca="1"/>
        <v>41.440539235244067</v>
      </c>
      <c r="BH268" s="20">
        <f ca="1"/>
        <v>41.440539235244067</v>
      </c>
      <c r="BI268" s="20">
        <f ca="1"/>
        <v>41.440539235244067</v>
      </c>
      <c r="BJ268" s="20">
        <f ca="1"/>
        <v>41.440539235244067</v>
      </c>
      <c r="BK268" s="20">
        <f ca="1"/>
        <v>41.440539235244067</v>
      </c>
      <c r="BL268" s="20">
        <f ca="1"/>
        <v>41.440539235244067</v>
      </c>
      <c r="BM268" s="20">
        <f ca="1"/>
        <v>41.440539235244067</v>
      </c>
    </row>
    <row r="269" spans="1:65">
      <c r="A269" s="22">
        <v>0.65</v>
      </c>
      <c r="B269" s="20">
        <f ca="1"/>
        <v>521.48854830376217</v>
      </c>
      <c r="C269" s="20" cm="1">
        <f t="array" aca="1" ref="C269:AF269" ca="1">$A269*Total_Maximum_Demand__MVA____Option_5_Summer_POE50</f>
        <v>26.945901468925278</v>
      </c>
      <c r="D269" s="20">
        <f ca="1"/>
        <v>28.978561082919565</v>
      </c>
      <c r="E269" s="20">
        <f ca="1"/>
        <v>29.195979839183412</v>
      </c>
      <c r="F269" s="20">
        <f ca="1"/>
        <v>29.092335344103905</v>
      </c>
      <c r="G269" s="20">
        <f ca="1"/>
        <v>29.194610713147451</v>
      </c>
      <c r="H269" s="20">
        <f ca="1"/>
        <v>29.227343853964168</v>
      </c>
      <c r="I269" s="20">
        <f ca="1"/>
        <v>29.343866868077832</v>
      </c>
      <c r="J269" s="20">
        <f ca="1"/>
        <v>29.589358702977197</v>
      </c>
      <c r="K269" s="20">
        <f ca="1"/>
        <v>29.807141997122535</v>
      </c>
      <c r="L269" s="20">
        <f ca="1"/>
        <v>29.90257072545619</v>
      </c>
      <c r="M269" s="20">
        <f ca="1"/>
        <v>29.78562243241705</v>
      </c>
      <c r="N269" s="20">
        <f ca="1"/>
        <v>30.166162084334417</v>
      </c>
      <c r="O269" s="20">
        <f ca="1"/>
        <v>30.199593001358881</v>
      </c>
      <c r="P269" s="20">
        <f ca="1"/>
        <v>30.107117672984785</v>
      </c>
      <c r="Q269" s="20">
        <f ca="1"/>
        <v>30.265251536276331</v>
      </c>
      <c r="R269" s="20">
        <f ca="1"/>
        <v>30.336751536276328</v>
      </c>
      <c r="S269" s="20">
        <f ca="1"/>
        <v>30.336751536276328</v>
      </c>
      <c r="T269" s="20">
        <f ca="1"/>
        <v>30.336751536276328</v>
      </c>
      <c r="U269" s="20">
        <f ca="1"/>
        <v>30.336751536276328</v>
      </c>
      <c r="V269" s="20">
        <f ca="1"/>
        <v>30.336751536276328</v>
      </c>
      <c r="W269" s="20">
        <f ca="1"/>
        <v>30.336751536276328</v>
      </c>
      <c r="X269" s="20">
        <f ca="1"/>
        <v>30.336751536276328</v>
      </c>
      <c r="Y269" s="20">
        <f ca="1"/>
        <v>30.336751536276328</v>
      </c>
      <c r="Z269" s="20">
        <f ca="1"/>
        <v>30.336751536276328</v>
      </c>
      <c r="AA269" s="20">
        <f ca="1"/>
        <v>30.336751536276328</v>
      </c>
      <c r="AB269" s="20">
        <f ca="1"/>
        <v>30.336751536276328</v>
      </c>
      <c r="AC269" s="20">
        <f ca="1"/>
        <v>30.336751536276328</v>
      </c>
      <c r="AD269" s="20">
        <f ca="1"/>
        <v>30.336751536276328</v>
      </c>
      <c r="AE269" s="20">
        <f ca="1"/>
        <v>30.336751536276328</v>
      </c>
      <c r="AF269" s="20">
        <f ca="1"/>
        <v>30.336751536276328</v>
      </c>
      <c r="AG269" s="20"/>
      <c r="AH269" s="22">
        <v>0.65</v>
      </c>
      <c r="AI269" s="20">
        <f ca="1"/>
        <v>6.4287928362321329</v>
      </c>
      <c r="AJ269" s="20" cm="1">
        <f t="array" aca="1" ref="AJ269:BM269" ca="1">$AH269*Total_Maximum_Demand__MVA____Option_5_Summer_POE10</f>
        <v>33.762957024480805</v>
      </c>
      <c r="AK269" s="20">
        <f ca="1"/>
        <v>36.055813060843271</v>
      </c>
      <c r="AL269" s="20">
        <f ca="1"/>
        <v>36.119083196828036</v>
      </c>
      <c r="AM269" s="20">
        <f ca="1"/>
        <v>36.050868346619851</v>
      </c>
      <c r="AN269" s="20">
        <f ca="1"/>
        <v>36.068411373308813</v>
      </c>
      <c r="AO269" s="20">
        <f ca="1"/>
        <v>36.193618716715868</v>
      </c>
      <c r="AP269" s="20">
        <f ca="1"/>
        <v>36.447363414600495</v>
      </c>
      <c r="AQ269" s="20">
        <f ca="1"/>
        <v>36.894237954573555</v>
      </c>
      <c r="AR269" s="20">
        <f ca="1"/>
        <v>37.127087310497153</v>
      </c>
      <c r="AS269" s="20">
        <f ca="1"/>
        <v>37.295545830625564</v>
      </c>
      <c r="AT269" s="20">
        <f ca="1"/>
        <v>37.550498948240836</v>
      </c>
      <c r="AU269" s="20">
        <f ca="1"/>
        <v>37.875997367061714</v>
      </c>
      <c r="AV269" s="20">
        <f ca="1"/>
        <v>38.269597040388028</v>
      </c>
      <c r="AW269" s="20">
        <f ca="1"/>
        <v>38.475872373469173</v>
      </c>
      <c r="AX269" s="20">
        <f ca="1"/>
        <v>38.409000718440922</v>
      </c>
      <c r="AY269" s="20">
        <f ca="1"/>
        <v>38.480500718440922</v>
      </c>
      <c r="AZ269" s="20">
        <f ca="1"/>
        <v>38.480500718440922</v>
      </c>
      <c r="BA269" s="20">
        <f ca="1"/>
        <v>38.480500718440922</v>
      </c>
      <c r="BB269" s="20">
        <f ca="1"/>
        <v>38.480500718440922</v>
      </c>
      <c r="BC269" s="20">
        <f ca="1"/>
        <v>38.480500718440922</v>
      </c>
      <c r="BD269" s="20">
        <f ca="1"/>
        <v>38.480500718440922</v>
      </c>
      <c r="BE269" s="20">
        <f ca="1"/>
        <v>38.480500718440922</v>
      </c>
      <c r="BF269" s="20">
        <f ca="1"/>
        <v>38.480500718440922</v>
      </c>
      <c r="BG269" s="20">
        <f ca="1"/>
        <v>38.480500718440922</v>
      </c>
      <c r="BH269" s="20">
        <f ca="1"/>
        <v>38.480500718440922</v>
      </c>
      <c r="BI269" s="20">
        <f ca="1"/>
        <v>38.480500718440922</v>
      </c>
      <c r="BJ269" s="20">
        <f ca="1"/>
        <v>38.480500718440922</v>
      </c>
      <c r="BK269" s="20">
        <f ca="1"/>
        <v>38.480500718440922</v>
      </c>
      <c r="BL269" s="20">
        <f ca="1"/>
        <v>38.480500718440922</v>
      </c>
      <c r="BM269" s="20">
        <f ca="1"/>
        <v>38.480500718440922</v>
      </c>
    </row>
    <row r="270" spans="1:65">
      <c r="A270" s="22">
        <v>0.6</v>
      </c>
      <c r="B270" s="20">
        <f ca="1"/>
        <v>812.67504735665705</v>
      </c>
      <c r="C270" s="20" cm="1">
        <f t="array" aca="1" ref="C270:AF270" ca="1">$A270*Total_Maximum_Demand__MVA____Option_5_Summer_POE50</f>
        <v>24.873139817469486</v>
      </c>
      <c r="D270" s="20">
        <f ca="1"/>
        <v>26.749440999618059</v>
      </c>
      <c r="E270" s="20">
        <f ca="1"/>
        <v>26.950135236169302</v>
      </c>
      <c r="F270" s="20">
        <f ca="1"/>
        <v>26.854463394557449</v>
      </c>
      <c r="G270" s="20">
        <f ca="1"/>
        <v>26.948871427520722</v>
      </c>
      <c r="H270" s="20">
        <f ca="1"/>
        <v>26.979086634428459</v>
      </c>
      <c r="I270" s="20">
        <f ca="1"/>
        <v>27.086646339764151</v>
      </c>
      <c r="J270" s="20">
        <f ca="1"/>
        <v>27.313254187363565</v>
      </c>
      <c r="K270" s="20">
        <f ca="1"/>
        <v>27.514284920420799</v>
      </c>
      <c r="L270" s="20">
        <f ca="1"/>
        <v>27.602372977344174</v>
      </c>
      <c r="M270" s="20">
        <f ca="1"/>
        <v>27.494420706846505</v>
      </c>
      <c r="N270" s="20">
        <f ca="1"/>
        <v>27.845688077847154</v>
      </c>
      <c r="O270" s="20">
        <f ca="1"/>
        <v>27.876547385869735</v>
      </c>
      <c r="P270" s="20">
        <f ca="1"/>
        <v>27.791185544293644</v>
      </c>
      <c r="Q270" s="20">
        <f ca="1"/>
        <v>27.937155264255072</v>
      </c>
      <c r="R270" s="20">
        <f ca="1"/>
        <v>28.003155264255071</v>
      </c>
      <c r="S270" s="20">
        <f ca="1"/>
        <v>28.003155264255071</v>
      </c>
      <c r="T270" s="20">
        <f ca="1"/>
        <v>28.003155264255071</v>
      </c>
      <c r="U270" s="20">
        <f ca="1"/>
        <v>28.003155264255071</v>
      </c>
      <c r="V270" s="20">
        <f ca="1"/>
        <v>28.003155264255071</v>
      </c>
      <c r="W270" s="20">
        <f ca="1"/>
        <v>28.003155264255071</v>
      </c>
      <c r="X270" s="20">
        <f ca="1"/>
        <v>28.003155264255071</v>
      </c>
      <c r="Y270" s="20">
        <f ca="1"/>
        <v>28.003155264255071</v>
      </c>
      <c r="Z270" s="20">
        <f ca="1"/>
        <v>28.003155264255071</v>
      </c>
      <c r="AA270" s="20">
        <f ca="1"/>
        <v>28.003155264255071</v>
      </c>
      <c r="AB270" s="20">
        <f ca="1"/>
        <v>28.003155264255071</v>
      </c>
      <c r="AC270" s="20">
        <f ca="1"/>
        <v>28.003155264255071</v>
      </c>
      <c r="AD270" s="20">
        <f ca="1"/>
        <v>28.003155264255071</v>
      </c>
      <c r="AE270" s="20">
        <f ca="1"/>
        <v>28.003155264255071</v>
      </c>
      <c r="AF270" s="20">
        <f ca="1"/>
        <v>28.003155264255071</v>
      </c>
      <c r="AG270" s="20"/>
      <c r="AH270" s="22">
        <v>0.6</v>
      </c>
      <c r="AI270" s="20">
        <f ca="1"/>
        <v>11.344928534527291</v>
      </c>
      <c r="AJ270" s="20" cm="1">
        <f t="array" aca="1" ref="AJ270:BM270" ca="1">$AH270*Total_Maximum_Demand__MVA____Option_5_Summer_POE10</f>
        <v>31.165806484136127</v>
      </c>
      <c r="AK270" s="20">
        <f ca="1"/>
        <v>33.282288979239937</v>
      </c>
      <c r="AL270" s="20">
        <f ca="1"/>
        <v>33.340692181687416</v>
      </c>
      <c r="AM270" s="20">
        <f ca="1"/>
        <v>33.277724627649093</v>
      </c>
      <c r="AN270" s="20">
        <f ca="1"/>
        <v>33.293918190746595</v>
      </c>
      <c r="AO270" s="20">
        <f ca="1"/>
        <v>33.409494200045415</v>
      </c>
      <c r="AP270" s="20">
        <f ca="1"/>
        <v>33.643720075015842</v>
      </c>
      <c r="AQ270" s="20">
        <f ca="1"/>
        <v>34.056219650375589</v>
      </c>
      <c r="AR270" s="20">
        <f ca="1"/>
        <v>34.271157517381987</v>
      </c>
      <c r="AS270" s="20">
        <f ca="1"/>
        <v>34.426657689808209</v>
      </c>
      <c r="AT270" s="20">
        <f ca="1"/>
        <v>34.661999029145385</v>
      </c>
      <c r="AU270" s="20">
        <f ca="1"/>
        <v>34.962459108056962</v>
      </c>
      <c r="AV270" s="20">
        <f ca="1"/>
        <v>35.325781883435099</v>
      </c>
      <c r="AW270" s="20">
        <f ca="1"/>
        <v>35.516189883202308</v>
      </c>
      <c r="AX270" s="20">
        <f ca="1"/>
        <v>35.454462201637774</v>
      </c>
      <c r="AY270" s="20">
        <f ca="1"/>
        <v>35.520462201637777</v>
      </c>
      <c r="AZ270" s="20">
        <f ca="1"/>
        <v>35.520462201637777</v>
      </c>
      <c r="BA270" s="20">
        <f ca="1"/>
        <v>35.520462201637777</v>
      </c>
      <c r="BB270" s="20">
        <f ca="1"/>
        <v>35.520462201637777</v>
      </c>
      <c r="BC270" s="20">
        <f ca="1"/>
        <v>35.520462201637777</v>
      </c>
      <c r="BD270" s="20">
        <f ca="1"/>
        <v>35.520462201637777</v>
      </c>
      <c r="BE270" s="20">
        <f ca="1"/>
        <v>35.520462201637777</v>
      </c>
      <c r="BF270" s="20">
        <f ca="1"/>
        <v>35.520462201637777</v>
      </c>
      <c r="BG270" s="20">
        <f ca="1"/>
        <v>35.520462201637777</v>
      </c>
      <c r="BH270" s="20">
        <f ca="1"/>
        <v>35.520462201637777</v>
      </c>
      <c r="BI270" s="20">
        <f ca="1"/>
        <v>35.520462201637777</v>
      </c>
      <c r="BJ270" s="20">
        <f ca="1"/>
        <v>35.520462201637777</v>
      </c>
      <c r="BK270" s="20">
        <f ca="1"/>
        <v>35.520462201637777</v>
      </c>
      <c r="BL270" s="20">
        <f ca="1"/>
        <v>35.520462201637777</v>
      </c>
      <c r="BM270" s="20">
        <f ca="1"/>
        <v>35.520462201637777</v>
      </c>
    </row>
    <row r="271" spans="1:65">
      <c r="A271" s="22">
        <v>0.55000000000000104</v>
      </c>
      <c r="B271" s="20">
        <f ca="1"/>
        <v>1202.1842603754367</v>
      </c>
      <c r="C271" s="20" cm="1">
        <f t="array" aca="1" ref="C271:AF271" ca="1">$A271*Total_Maximum_Demand__MVA____Option_5_Summer_POE50</f>
        <v>22.80037816601374</v>
      </c>
      <c r="D271" s="20">
        <f ca="1"/>
        <v>24.520320916316603</v>
      </c>
      <c r="E271" s="20">
        <f ca="1"/>
        <v>24.704290633155242</v>
      </c>
      <c r="F271" s="20">
        <f ca="1"/>
        <v>24.616591445011043</v>
      </c>
      <c r="G271" s="20">
        <f ca="1"/>
        <v>24.703132141894041</v>
      </c>
      <c r="H271" s="20">
        <f ca="1"/>
        <v>24.730829414892803</v>
      </c>
      <c r="I271" s="20">
        <f ca="1"/>
        <v>24.82942581145052</v>
      </c>
      <c r="J271" s="20">
        <f ca="1"/>
        <v>25.037149671749983</v>
      </c>
      <c r="K271" s="20">
        <f ca="1"/>
        <v>25.221427843719116</v>
      </c>
      <c r="L271" s="20">
        <f ca="1"/>
        <v>25.302175229232208</v>
      </c>
      <c r="M271" s="20">
        <f ca="1"/>
        <v>25.203218981276013</v>
      </c>
      <c r="N271" s="20">
        <f ca="1"/>
        <v>25.52521407135994</v>
      </c>
      <c r="O271" s="20">
        <f ca="1"/>
        <v>25.553501770380638</v>
      </c>
      <c r="P271" s="20">
        <f ca="1"/>
        <v>25.475253415602555</v>
      </c>
      <c r="Q271" s="20">
        <f ca="1"/>
        <v>25.609058992233866</v>
      </c>
      <c r="R271" s="20">
        <f ca="1"/>
        <v>25.669558992233863</v>
      </c>
      <c r="S271" s="20">
        <f ca="1"/>
        <v>25.669558992233863</v>
      </c>
      <c r="T271" s="20">
        <f ca="1"/>
        <v>25.669558992233863</v>
      </c>
      <c r="U271" s="20">
        <f ca="1"/>
        <v>25.669558992233863</v>
      </c>
      <c r="V271" s="20">
        <f ca="1"/>
        <v>25.669558992233863</v>
      </c>
      <c r="W271" s="20">
        <f ca="1"/>
        <v>25.669558992233863</v>
      </c>
      <c r="X271" s="20">
        <f ca="1"/>
        <v>25.669558992233863</v>
      </c>
      <c r="Y271" s="20">
        <f ca="1"/>
        <v>25.669558992233863</v>
      </c>
      <c r="Z271" s="20">
        <f ca="1"/>
        <v>25.669558992233863</v>
      </c>
      <c r="AA271" s="20">
        <f ca="1"/>
        <v>25.669558992233863</v>
      </c>
      <c r="AB271" s="20">
        <f ca="1"/>
        <v>25.669558992233863</v>
      </c>
      <c r="AC271" s="20">
        <f ca="1"/>
        <v>25.669558992233863</v>
      </c>
      <c r="AD271" s="20">
        <f ca="1"/>
        <v>25.669558992233863</v>
      </c>
      <c r="AE271" s="20">
        <f ca="1"/>
        <v>25.669558992233863</v>
      </c>
      <c r="AF271" s="20">
        <f ca="1"/>
        <v>25.669558992233863</v>
      </c>
      <c r="AG271" s="20"/>
      <c r="AH271" s="22">
        <v>0.55000000000000104</v>
      </c>
      <c r="AI271" s="20">
        <f ca="1"/>
        <v>35.54744274151885</v>
      </c>
      <c r="AJ271" s="20" cm="1">
        <f t="array" aca="1" ref="AJ271:BM271" ca="1">$AH271*Total_Maximum_Demand__MVA____Option_5_Summer_POE10</f>
        <v>28.568655943791505</v>
      </c>
      <c r="AK271" s="20">
        <f ca="1"/>
        <v>30.50876489763667</v>
      </c>
      <c r="AL271" s="20">
        <f ca="1"/>
        <v>30.562301166546856</v>
      </c>
      <c r="AM271" s="20">
        <f ca="1"/>
        <v>30.504580908678392</v>
      </c>
      <c r="AN271" s="20">
        <f ca="1"/>
        <v>30.519425008184438</v>
      </c>
      <c r="AO271" s="20">
        <f ca="1"/>
        <v>30.625369683375023</v>
      </c>
      <c r="AP271" s="20">
        <f ca="1"/>
        <v>30.84007673543125</v>
      </c>
      <c r="AQ271" s="20">
        <f ca="1"/>
        <v>31.218201346177679</v>
      </c>
      <c r="AR271" s="20">
        <f ca="1"/>
        <v>31.415227724266881</v>
      </c>
      <c r="AS271" s="20">
        <f ca="1"/>
        <v>31.557769548990919</v>
      </c>
      <c r="AT271" s="20">
        <f ca="1"/>
        <v>31.773499110049997</v>
      </c>
      <c r="AU271" s="20">
        <f ca="1"/>
        <v>32.04892084905228</v>
      </c>
      <c r="AV271" s="20">
        <f ca="1"/>
        <v>32.381966726482233</v>
      </c>
      <c r="AW271" s="20">
        <f ca="1"/>
        <v>32.556507392935515</v>
      </c>
      <c r="AX271" s="20">
        <f ca="1"/>
        <v>32.499923684834691</v>
      </c>
      <c r="AY271" s="20">
        <f ca="1"/>
        <v>32.560423684834689</v>
      </c>
      <c r="AZ271" s="20">
        <f ca="1"/>
        <v>32.560423684834689</v>
      </c>
      <c r="BA271" s="20">
        <f ca="1"/>
        <v>32.560423684834689</v>
      </c>
      <c r="BB271" s="20">
        <f ca="1"/>
        <v>32.560423684834689</v>
      </c>
      <c r="BC271" s="20">
        <f ca="1"/>
        <v>32.560423684834689</v>
      </c>
      <c r="BD271" s="20">
        <f ca="1"/>
        <v>32.560423684834689</v>
      </c>
      <c r="BE271" s="20">
        <f ca="1"/>
        <v>32.560423684834689</v>
      </c>
      <c r="BF271" s="20">
        <f ca="1"/>
        <v>32.560423684834689</v>
      </c>
      <c r="BG271" s="20">
        <f ca="1"/>
        <v>32.560423684834689</v>
      </c>
      <c r="BH271" s="20">
        <f ca="1"/>
        <v>32.560423684834689</v>
      </c>
      <c r="BI271" s="20">
        <f ca="1"/>
        <v>32.560423684834689</v>
      </c>
      <c r="BJ271" s="20">
        <f ca="1"/>
        <v>32.560423684834689</v>
      </c>
      <c r="BK271" s="20">
        <f ca="1"/>
        <v>32.560423684834689</v>
      </c>
      <c r="BL271" s="20">
        <f ca="1"/>
        <v>32.560423684834689</v>
      </c>
      <c r="BM271" s="20">
        <f ca="1"/>
        <v>32.560423684834689</v>
      </c>
    </row>
    <row r="272" spans="1:65">
      <c r="A272" s="22">
        <v>0.500000000000001</v>
      </c>
      <c r="B272" s="20">
        <f ca="1"/>
        <v>1686.2345445151652</v>
      </c>
      <c r="C272" s="20" cm="1">
        <f t="array" aca="1" ref="C272:AF272" ca="1">$A272*Total_Maximum_Demand__MVA____Option_5_Summer_POE50</f>
        <v>20.727616514557948</v>
      </c>
      <c r="D272" s="20">
        <f ca="1"/>
        <v>22.291200833015097</v>
      </c>
      <c r="E272" s="20">
        <f ca="1"/>
        <v>22.458446030141133</v>
      </c>
      <c r="F272" s="20">
        <f ca="1"/>
        <v>22.378719495464587</v>
      </c>
      <c r="G272" s="20">
        <f ca="1"/>
        <v>22.457392856267315</v>
      </c>
      <c r="H272" s="20">
        <f ca="1"/>
        <v>22.482572195357097</v>
      </c>
      <c r="I272" s="20">
        <f ca="1"/>
        <v>22.572205283136839</v>
      </c>
      <c r="J272" s="20">
        <f ca="1"/>
        <v>22.761045156136351</v>
      </c>
      <c r="K272" s="20">
        <f ca="1"/>
        <v>22.92857076701738</v>
      </c>
      <c r="L272" s="20">
        <f ca="1"/>
        <v>23.001977481120193</v>
      </c>
      <c r="M272" s="20">
        <f ca="1"/>
        <v>22.912017255705468</v>
      </c>
      <c r="N272" s="20">
        <f ca="1"/>
        <v>23.204740064872674</v>
      </c>
      <c r="O272" s="20">
        <f ca="1"/>
        <v>23.230456154891492</v>
      </c>
      <c r="P272" s="20">
        <f ca="1"/>
        <v>23.159321286911418</v>
      </c>
      <c r="Q272" s="20">
        <f ca="1"/>
        <v>23.280962720212607</v>
      </c>
      <c r="R272" s="20">
        <f ca="1"/>
        <v>23.335962720212606</v>
      </c>
      <c r="S272" s="20">
        <f ca="1"/>
        <v>23.335962720212606</v>
      </c>
      <c r="T272" s="20">
        <f ca="1"/>
        <v>23.335962720212606</v>
      </c>
      <c r="U272" s="20">
        <f ca="1"/>
        <v>23.335962720212606</v>
      </c>
      <c r="V272" s="20">
        <f ca="1"/>
        <v>23.335962720212606</v>
      </c>
      <c r="W272" s="20">
        <f ca="1"/>
        <v>23.335962720212606</v>
      </c>
      <c r="X272" s="20">
        <f ca="1"/>
        <v>23.335962720212606</v>
      </c>
      <c r="Y272" s="20">
        <f ca="1"/>
        <v>23.335962720212606</v>
      </c>
      <c r="Z272" s="20">
        <f ca="1"/>
        <v>23.335962720212606</v>
      </c>
      <c r="AA272" s="20">
        <f ca="1"/>
        <v>23.335962720212606</v>
      </c>
      <c r="AB272" s="20">
        <f ca="1"/>
        <v>23.335962720212606</v>
      </c>
      <c r="AC272" s="20">
        <f ca="1"/>
        <v>23.335962720212606</v>
      </c>
      <c r="AD272" s="20">
        <f ca="1"/>
        <v>23.335962720212606</v>
      </c>
      <c r="AE272" s="20">
        <f ca="1"/>
        <v>23.335962720212606</v>
      </c>
      <c r="AF272" s="20">
        <f ca="1"/>
        <v>23.335962720212606</v>
      </c>
      <c r="AG272" s="20"/>
      <c r="AH272" s="22">
        <v>0.500000000000001</v>
      </c>
      <c r="AI272" s="20">
        <f ca="1"/>
        <v>95.29739969002928</v>
      </c>
      <c r="AJ272" s="20" cm="1">
        <f t="array" aca="1" ref="AJ272:BM272" ca="1">$AH272*Total_Maximum_Demand__MVA____Option_5_Summer_POE10</f>
        <v>25.971505403446827</v>
      </c>
      <c r="AK272" s="20">
        <f ca="1"/>
        <v>27.73524081603334</v>
      </c>
      <c r="AL272" s="20">
        <f ca="1"/>
        <v>27.783910151406236</v>
      </c>
      <c r="AM272" s="20">
        <f ca="1"/>
        <v>27.731437189707634</v>
      </c>
      <c r="AN272" s="20">
        <f ca="1"/>
        <v>27.744931825622221</v>
      </c>
      <c r="AO272" s="20">
        <f ca="1"/>
        <v>27.841245166704571</v>
      </c>
      <c r="AP272" s="20">
        <f ca="1"/>
        <v>28.036433395846593</v>
      </c>
      <c r="AQ272" s="20">
        <f ca="1"/>
        <v>28.380183041979713</v>
      </c>
      <c r="AR272" s="20">
        <f ca="1"/>
        <v>28.559297931151711</v>
      </c>
      <c r="AS272" s="20">
        <f ca="1"/>
        <v>28.688881408173565</v>
      </c>
      <c r="AT272" s="20">
        <f ca="1"/>
        <v>28.884999190954545</v>
      </c>
      <c r="AU272" s="20">
        <f ca="1"/>
        <v>29.135382590047527</v>
      </c>
      <c r="AV272" s="20">
        <f ca="1"/>
        <v>29.43815156952931</v>
      </c>
      <c r="AW272" s="20">
        <f ca="1"/>
        <v>29.596824902668654</v>
      </c>
      <c r="AX272" s="20">
        <f ca="1"/>
        <v>29.54538516803154</v>
      </c>
      <c r="AY272" s="20">
        <f ca="1"/>
        <v>29.60038516803154</v>
      </c>
      <c r="AZ272" s="20">
        <f ca="1"/>
        <v>29.60038516803154</v>
      </c>
      <c r="BA272" s="20">
        <f ca="1"/>
        <v>29.60038516803154</v>
      </c>
      <c r="BB272" s="20">
        <f ca="1"/>
        <v>29.60038516803154</v>
      </c>
      <c r="BC272" s="20">
        <f ca="1"/>
        <v>29.60038516803154</v>
      </c>
      <c r="BD272" s="20">
        <f ca="1"/>
        <v>29.60038516803154</v>
      </c>
      <c r="BE272" s="20">
        <f ca="1"/>
        <v>29.60038516803154</v>
      </c>
      <c r="BF272" s="20">
        <f ca="1"/>
        <v>29.60038516803154</v>
      </c>
      <c r="BG272" s="20">
        <f ca="1"/>
        <v>29.60038516803154</v>
      </c>
      <c r="BH272" s="20">
        <f ca="1"/>
        <v>29.60038516803154</v>
      </c>
      <c r="BI272" s="20">
        <f ca="1"/>
        <v>29.60038516803154</v>
      </c>
      <c r="BJ272" s="20">
        <f ca="1"/>
        <v>29.60038516803154</v>
      </c>
      <c r="BK272" s="20">
        <f ca="1"/>
        <v>29.60038516803154</v>
      </c>
      <c r="BL272" s="20">
        <f ca="1"/>
        <v>29.60038516803154</v>
      </c>
      <c r="BM272" s="20">
        <f ca="1"/>
        <v>29.60038516803154</v>
      </c>
    </row>
    <row r="273" spans="1:65">
      <c r="A273" s="22">
        <v>0.45000000000000101</v>
      </c>
      <c r="B273" s="20">
        <f ca="1"/>
        <v>2129.0649216461197</v>
      </c>
      <c r="C273" s="20" cm="1">
        <f t="array" aca="1" ref="C273:AF273" ca="1">$A273*Total_Maximum_Demand__MVA____Option_5_Summer_POE50</f>
        <v>18.654854863102155</v>
      </c>
      <c r="D273" s="20">
        <f ca="1"/>
        <v>20.062080749713591</v>
      </c>
      <c r="E273" s="20">
        <f ca="1"/>
        <v>20.212601427127023</v>
      </c>
      <c r="F273" s="20">
        <f ca="1"/>
        <v>20.140847545918131</v>
      </c>
      <c r="G273" s="20">
        <f ca="1"/>
        <v>20.211653570640589</v>
      </c>
      <c r="H273" s="20">
        <f ca="1"/>
        <v>20.234314975821391</v>
      </c>
      <c r="I273" s="20">
        <f ca="1"/>
        <v>20.314984754823158</v>
      </c>
      <c r="J273" s="20">
        <f ca="1"/>
        <v>20.484940640522719</v>
      </c>
      <c r="K273" s="20">
        <f ca="1"/>
        <v>20.635713690315647</v>
      </c>
      <c r="L273" s="20">
        <f ca="1"/>
        <v>20.701779733008177</v>
      </c>
      <c r="M273" s="20">
        <f ca="1"/>
        <v>20.620815530134927</v>
      </c>
      <c r="N273" s="20">
        <f ca="1"/>
        <v>20.884266058385411</v>
      </c>
      <c r="O273" s="20">
        <f ca="1"/>
        <v>20.907410539402349</v>
      </c>
      <c r="P273" s="20">
        <f ca="1"/>
        <v>20.84338915822028</v>
      </c>
      <c r="Q273" s="20">
        <f ca="1"/>
        <v>20.952866448191351</v>
      </c>
      <c r="R273" s="20">
        <f ca="1"/>
        <v>21.002366448191353</v>
      </c>
      <c r="S273" s="20">
        <f ca="1"/>
        <v>21.002366448191353</v>
      </c>
      <c r="T273" s="20">
        <f ca="1"/>
        <v>21.002366448191353</v>
      </c>
      <c r="U273" s="20">
        <f ca="1"/>
        <v>21.002366448191353</v>
      </c>
      <c r="V273" s="20">
        <f ca="1"/>
        <v>21.002366448191353</v>
      </c>
      <c r="W273" s="20">
        <f ca="1"/>
        <v>21.002366448191353</v>
      </c>
      <c r="X273" s="20">
        <f ca="1"/>
        <v>21.002366448191353</v>
      </c>
      <c r="Y273" s="20">
        <f ca="1"/>
        <v>21.002366448191353</v>
      </c>
      <c r="Z273" s="20">
        <f ca="1"/>
        <v>21.002366448191353</v>
      </c>
      <c r="AA273" s="20">
        <f ca="1"/>
        <v>21.002366448191353</v>
      </c>
      <c r="AB273" s="20">
        <f ca="1"/>
        <v>21.002366448191353</v>
      </c>
      <c r="AC273" s="20">
        <f ca="1"/>
        <v>21.002366448191353</v>
      </c>
      <c r="AD273" s="20">
        <f ca="1"/>
        <v>21.002366448191353</v>
      </c>
      <c r="AE273" s="20">
        <f ca="1"/>
        <v>21.002366448191353</v>
      </c>
      <c r="AF273" s="20">
        <f ca="1"/>
        <v>21.002366448191353</v>
      </c>
      <c r="AG273" s="20"/>
      <c r="AH273" s="22">
        <v>0.45000000000000101</v>
      </c>
      <c r="AI273" s="20">
        <f ca="1"/>
        <v>208.74668503530387</v>
      </c>
      <c r="AJ273" s="20" cm="1">
        <f t="array" aca="1" ref="AJ273:BM273" ca="1">$AH273*Total_Maximum_Demand__MVA____Option_5_Summer_POE10</f>
        <v>23.374354863102148</v>
      </c>
      <c r="AK273" s="20">
        <f ca="1"/>
        <v>24.961716734430009</v>
      </c>
      <c r="AL273" s="20">
        <f ca="1"/>
        <v>25.005519136265619</v>
      </c>
      <c r="AM273" s="20">
        <f ca="1"/>
        <v>24.958293470736876</v>
      </c>
      <c r="AN273" s="20">
        <f ca="1"/>
        <v>24.970438643060003</v>
      </c>
      <c r="AO273" s="20">
        <f ca="1"/>
        <v>25.057120650034118</v>
      </c>
      <c r="AP273" s="20">
        <f ca="1"/>
        <v>25.23279005626194</v>
      </c>
      <c r="AQ273" s="20">
        <f ca="1"/>
        <v>25.542164737781746</v>
      </c>
      <c r="AR273" s="20">
        <f ca="1"/>
        <v>25.703368138036545</v>
      </c>
      <c r="AS273" s="20">
        <f ca="1"/>
        <v>25.819993267356214</v>
      </c>
      <c r="AT273" s="20">
        <f ca="1"/>
        <v>25.996499271859097</v>
      </c>
      <c r="AU273" s="20">
        <f ca="1"/>
        <v>26.221844331042782</v>
      </c>
      <c r="AV273" s="20">
        <f ca="1"/>
        <v>26.494336412576384</v>
      </c>
      <c r="AW273" s="20">
        <f ca="1"/>
        <v>26.637142412401793</v>
      </c>
      <c r="AX273" s="20">
        <f ca="1"/>
        <v>26.590846651228393</v>
      </c>
      <c r="AY273" s="20">
        <f ca="1"/>
        <v>26.640346651228391</v>
      </c>
      <c r="AZ273" s="20">
        <f ca="1"/>
        <v>26.640346651228391</v>
      </c>
      <c r="BA273" s="20">
        <f ca="1"/>
        <v>26.640346651228391</v>
      </c>
      <c r="BB273" s="20">
        <f ca="1"/>
        <v>26.640346651228391</v>
      </c>
      <c r="BC273" s="20">
        <f ca="1"/>
        <v>26.640346651228391</v>
      </c>
      <c r="BD273" s="20">
        <f ca="1"/>
        <v>26.640346651228391</v>
      </c>
      <c r="BE273" s="20">
        <f ca="1"/>
        <v>26.640346651228391</v>
      </c>
      <c r="BF273" s="20">
        <f ca="1"/>
        <v>26.640346651228391</v>
      </c>
      <c r="BG273" s="20">
        <f ca="1"/>
        <v>26.640346651228391</v>
      </c>
      <c r="BH273" s="20">
        <f ca="1"/>
        <v>26.640346651228391</v>
      </c>
      <c r="BI273" s="20">
        <f ca="1"/>
        <v>26.640346651228391</v>
      </c>
      <c r="BJ273" s="20">
        <f ca="1"/>
        <v>26.640346651228391</v>
      </c>
      <c r="BK273" s="20">
        <f ca="1"/>
        <v>26.640346651228391</v>
      </c>
      <c r="BL273" s="20">
        <f ca="1"/>
        <v>26.640346651228391</v>
      </c>
      <c r="BM273" s="20">
        <f ca="1"/>
        <v>26.640346651228391</v>
      </c>
    </row>
    <row r="274" spans="1:65">
      <c r="A274" s="22">
        <v>0.40000000000000102</v>
      </c>
      <c r="B274" s="20">
        <f ca="1"/>
        <v>2484.5393490614188</v>
      </c>
      <c r="C274" s="20" cm="1">
        <f t="array" aca="1" ref="C274:AF274" ca="1">$A274*Total_Maximum_Demand__MVA____Option_5_Summer_POE50</f>
        <v>16.582093211646367</v>
      </c>
      <c r="D274" s="20">
        <f ca="1"/>
        <v>17.832960666412085</v>
      </c>
      <c r="E274" s="20">
        <f ca="1"/>
        <v>17.966756824112917</v>
      </c>
      <c r="F274" s="20">
        <f ca="1"/>
        <v>17.902975596371679</v>
      </c>
      <c r="G274" s="20">
        <f ca="1"/>
        <v>17.965914285013863</v>
      </c>
      <c r="H274" s="20">
        <f ca="1"/>
        <v>17.986057756285685</v>
      </c>
      <c r="I274" s="20">
        <f ca="1"/>
        <v>18.05776422650948</v>
      </c>
      <c r="J274" s="20">
        <f ca="1"/>
        <v>18.208836124909091</v>
      </c>
      <c r="K274" s="20">
        <f ca="1"/>
        <v>18.342856613613915</v>
      </c>
      <c r="L274" s="20">
        <f ca="1"/>
        <v>18.401581984896165</v>
      </c>
      <c r="M274" s="20">
        <f ca="1"/>
        <v>18.329613804564385</v>
      </c>
      <c r="N274" s="20">
        <f ca="1"/>
        <v>18.563792051898151</v>
      </c>
      <c r="O274" s="20">
        <f ca="1"/>
        <v>18.584364923913203</v>
      </c>
      <c r="P274" s="20">
        <f ca="1"/>
        <v>18.527457029529145</v>
      </c>
      <c r="Q274" s="20">
        <f ca="1"/>
        <v>18.624770176170095</v>
      </c>
      <c r="R274" s="20">
        <f ca="1"/>
        <v>18.668770176170096</v>
      </c>
      <c r="S274" s="20">
        <f ca="1"/>
        <v>18.668770176170096</v>
      </c>
      <c r="T274" s="20">
        <f ca="1"/>
        <v>18.668770176170096</v>
      </c>
      <c r="U274" s="20">
        <f ca="1"/>
        <v>18.668770176170096</v>
      </c>
      <c r="V274" s="20">
        <f ca="1"/>
        <v>18.668770176170096</v>
      </c>
      <c r="W274" s="20">
        <f ca="1"/>
        <v>18.668770176170096</v>
      </c>
      <c r="X274" s="20">
        <f ca="1"/>
        <v>18.668770176170096</v>
      </c>
      <c r="Y274" s="20">
        <f ca="1"/>
        <v>18.668770176170096</v>
      </c>
      <c r="Z274" s="20">
        <f ca="1"/>
        <v>18.668770176170096</v>
      </c>
      <c r="AA274" s="20">
        <f ca="1"/>
        <v>18.668770176170096</v>
      </c>
      <c r="AB274" s="20">
        <f ca="1"/>
        <v>18.668770176170096</v>
      </c>
      <c r="AC274" s="20">
        <f ca="1"/>
        <v>18.668770176170096</v>
      </c>
      <c r="AD274" s="20">
        <f ca="1"/>
        <v>18.668770176170096</v>
      </c>
      <c r="AE274" s="20">
        <f ca="1"/>
        <v>18.668770176170096</v>
      </c>
      <c r="AF274" s="20">
        <f ca="1"/>
        <v>18.668770176170096</v>
      </c>
      <c r="AG274" s="20"/>
      <c r="AH274" s="22">
        <v>0.40000000000000102</v>
      </c>
      <c r="AI274" s="20">
        <f ca="1"/>
        <v>380.43327019114673</v>
      </c>
      <c r="AJ274" s="20" cm="1">
        <f t="array" aca="1" ref="AJ274:BM274" ca="1">$AH274*Total_Maximum_Demand__MVA____Option_5_Summer_POE10</f>
        <v>20.777204322757473</v>
      </c>
      <c r="AK274" s="20">
        <f ca="1"/>
        <v>22.188192652826682</v>
      </c>
      <c r="AL274" s="20">
        <f ca="1"/>
        <v>22.227128121124998</v>
      </c>
      <c r="AM274" s="20">
        <f ca="1"/>
        <v>22.185149751766119</v>
      </c>
      <c r="AN274" s="20">
        <f ca="1"/>
        <v>22.195945460497789</v>
      </c>
      <c r="AO274" s="20">
        <f ca="1"/>
        <v>22.272996133363669</v>
      </c>
      <c r="AP274" s="20">
        <f ca="1"/>
        <v>22.429146716677288</v>
      </c>
      <c r="AQ274" s="20">
        <f ca="1"/>
        <v>22.704146433583784</v>
      </c>
      <c r="AR274" s="20">
        <f ca="1"/>
        <v>22.847438344921382</v>
      </c>
      <c r="AS274" s="20">
        <f ca="1"/>
        <v>22.951105126538863</v>
      </c>
      <c r="AT274" s="20">
        <f ca="1"/>
        <v>23.107999352763649</v>
      </c>
      <c r="AU274" s="20">
        <f ca="1"/>
        <v>23.308306072038036</v>
      </c>
      <c r="AV274" s="20">
        <f ca="1"/>
        <v>23.550521255623462</v>
      </c>
      <c r="AW274" s="20">
        <f ca="1"/>
        <v>23.677459922134936</v>
      </c>
      <c r="AX274" s="20">
        <f ca="1"/>
        <v>23.636308134425246</v>
      </c>
      <c r="AY274" s="20">
        <f ca="1"/>
        <v>23.680308134425243</v>
      </c>
      <c r="AZ274" s="20">
        <f ca="1"/>
        <v>23.680308134425243</v>
      </c>
      <c r="BA274" s="20">
        <f ca="1"/>
        <v>23.680308134425243</v>
      </c>
      <c r="BB274" s="20">
        <f ca="1"/>
        <v>23.680308134425243</v>
      </c>
      <c r="BC274" s="20">
        <f ca="1"/>
        <v>23.680308134425243</v>
      </c>
      <c r="BD274" s="20">
        <f ca="1"/>
        <v>23.680308134425243</v>
      </c>
      <c r="BE274" s="20">
        <f ca="1"/>
        <v>23.680308134425243</v>
      </c>
      <c r="BF274" s="20">
        <f ca="1"/>
        <v>23.680308134425243</v>
      </c>
      <c r="BG274" s="20">
        <f ca="1"/>
        <v>23.680308134425243</v>
      </c>
      <c r="BH274" s="20">
        <f ca="1"/>
        <v>23.680308134425243</v>
      </c>
      <c r="BI274" s="20">
        <f ca="1"/>
        <v>23.680308134425243</v>
      </c>
      <c r="BJ274" s="20">
        <f ca="1"/>
        <v>23.680308134425243</v>
      </c>
      <c r="BK274" s="20">
        <f ca="1"/>
        <v>23.680308134425243</v>
      </c>
      <c r="BL274" s="20">
        <f ca="1"/>
        <v>23.680308134425243</v>
      </c>
      <c r="BM274" s="20">
        <f ca="1"/>
        <v>23.680308134425243</v>
      </c>
    </row>
    <row r="275" spans="1:65">
      <c r="A275" s="22">
        <v>0.35000000000000098</v>
      </c>
      <c r="B275" s="20">
        <f ca="1"/>
        <v>2808.2479765800708</v>
      </c>
      <c r="C275" s="20" cm="1">
        <f t="array" aca="1" ref="C275:AF275" ca="1">$A275*Total_Maximum_Demand__MVA____Option_5_Summer_POE50</f>
        <v>14.509331560190574</v>
      </c>
      <c r="D275" s="20">
        <f ca="1"/>
        <v>15.603840583110578</v>
      </c>
      <c r="E275" s="20">
        <f ca="1"/>
        <v>15.720912221098805</v>
      </c>
      <c r="F275" s="20">
        <f ca="1"/>
        <v>15.665103646825223</v>
      </c>
      <c r="G275" s="20">
        <f ca="1"/>
        <v>15.720174999387133</v>
      </c>
      <c r="H275" s="20">
        <f ca="1"/>
        <v>15.73780053674998</v>
      </c>
      <c r="I275" s="20">
        <f ca="1"/>
        <v>15.800543698195799</v>
      </c>
      <c r="J275" s="20">
        <f ca="1"/>
        <v>15.932731609295457</v>
      </c>
      <c r="K275" s="20">
        <f ca="1"/>
        <v>16.049999536912178</v>
      </c>
      <c r="L275" s="20">
        <f ca="1"/>
        <v>16.101384236784149</v>
      </c>
      <c r="M275" s="20">
        <f ca="1"/>
        <v>16.03841207899384</v>
      </c>
      <c r="N275" s="20">
        <f ca="1"/>
        <v>16.243318045410884</v>
      </c>
      <c r="O275" s="20">
        <f ca="1"/>
        <v>16.261319308424056</v>
      </c>
      <c r="P275" s="20">
        <f ca="1"/>
        <v>16.211524900838004</v>
      </c>
      <c r="Q275" s="20">
        <f ca="1"/>
        <v>16.29667390414884</v>
      </c>
      <c r="R275" s="20">
        <f ca="1"/>
        <v>16.335173904148839</v>
      </c>
      <c r="S275" s="20">
        <f ca="1"/>
        <v>16.335173904148839</v>
      </c>
      <c r="T275" s="20">
        <f ca="1"/>
        <v>16.335173904148839</v>
      </c>
      <c r="U275" s="20">
        <f ca="1"/>
        <v>16.335173904148839</v>
      </c>
      <c r="V275" s="20">
        <f ca="1"/>
        <v>16.335173904148839</v>
      </c>
      <c r="W275" s="20">
        <f ca="1"/>
        <v>16.335173904148839</v>
      </c>
      <c r="X275" s="20">
        <f ca="1"/>
        <v>16.335173904148839</v>
      </c>
      <c r="Y275" s="20">
        <f ca="1"/>
        <v>16.335173904148839</v>
      </c>
      <c r="Z275" s="20">
        <f ca="1"/>
        <v>16.335173904148839</v>
      </c>
      <c r="AA275" s="20">
        <f ca="1"/>
        <v>16.335173904148839</v>
      </c>
      <c r="AB275" s="20">
        <f ca="1"/>
        <v>16.335173904148839</v>
      </c>
      <c r="AC275" s="20">
        <f ca="1"/>
        <v>16.335173904148839</v>
      </c>
      <c r="AD275" s="20">
        <f ca="1"/>
        <v>16.335173904148839</v>
      </c>
      <c r="AE275" s="20">
        <f ca="1"/>
        <v>16.335173904148839</v>
      </c>
      <c r="AF275" s="20">
        <f ca="1"/>
        <v>16.335173904148839</v>
      </c>
      <c r="AG275" s="20"/>
      <c r="AH275" s="22">
        <v>0.35000000000000098</v>
      </c>
      <c r="AI275" s="20">
        <f ca="1"/>
        <v>696.57861201998162</v>
      </c>
      <c r="AJ275" s="20" cm="1">
        <f t="array" aca="1" ref="AJ275:BM275" ca="1">$AH275*Total_Maximum_Demand__MVA____Option_5_Summer_POE10</f>
        <v>18.180053782412791</v>
      </c>
      <c r="AK275" s="20">
        <f ca="1"/>
        <v>19.414668571223352</v>
      </c>
      <c r="AL275" s="20">
        <f ca="1"/>
        <v>19.448737105984378</v>
      </c>
      <c r="AM275" s="20">
        <f ca="1"/>
        <v>19.412006032795357</v>
      </c>
      <c r="AN275" s="20">
        <f ca="1"/>
        <v>19.421452277935568</v>
      </c>
      <c r="AO275" s="20">
        <f ca="1"/>
        <v>19.488871616693213</v>
      </c>
      <c r="AP275" s="20">
        <f ca="1"/>
        <v>19.625503377092631</v>
      </c>
      <c r="AQ275" s="20">
        <f ca="1"/>
        <v>19.866128129385814</v>
      </c>
      <c r="AR275" s="20">
        <f ca="1"/>
        <v>19.991508551806213</v>
      </c>
      <c r="AS275" s="20">
        <f ca="1"/>
        <v>20.082216985721512</v>
      </c>
      <c r="AT275" s="20">
        <f ca="1"/>
        <v>20.219499433668197</v>
      </c>
      <c r="AU275" s="20">
        <f ca="1"/>
        <v>20.394767813033287</v>
      </c>
      <c r="AV275" s="20">
        <f ca="1"/>
        <v>20.606706098670532</v>
      </c>
      <c r="AW275" s="20">
        <f ca="1"/>
        <v>20.717777431868072</v>
      </c>
      <c r="AX275" s="20">
        <f ca="1"/>
        <v>20.681769617622095</v>
      </c>
      <c r="AY275" s="20">
        <f ca="1"/>
        <v>20.720269617622094</v>
      </c>
      <c r="AZ275" s="20">
        <f ca="1"/>
        <v>20.720269617622094</v>
      </c>
      <c r="BA275" s="20">
        <f ca="1"/>
        <v>20.720269617622094</v>
      </c>
      <c r="BB275" s="20">
        <f ca="1"/>
        <v>20.720269617622094</v>
      </c>
      <c r="BC275" s="20">
        <f ca="1"/>
        <v>20.720269617622094</v>
      </c>
      <c r="BD275" s="20">
        <f ca="1"/>
        <v>20.720269617622094</v>
      </c>
      <c r="BE275" s="20">
        <f ca="1"/>
        <v>20.720269617622094</v>
      </c>
      <c r="BF275" s="20">
        <f ca="1"/>
        <v>20.720269617622094</v>
      </c>
      <c r="BG275" s="20">
        <f ca="1"/>
        <v>20.720269617622094</v>
      </c>
      <c r="BH275" s="20">
        <f ca="1"/>
        <v>20.720269617622094</v>
      </c>
      <c r="BI275" s="20">
        <f ca="1"/>
        <v>20.720269617622094</v>
      </c>
      <c r="BJ275" s="20">
        <f ca="1"/>
        <v>20.720269617622094</v>
      </c>
      <c r="BK275" s="20">
        <f ca="1"/>
        <v>20.720269617622094</v>
      </c>
      <c r="BL275" s="20">
        <f ca="1"/>
        <v>20.720269617622094</v>
      </c>
      <c r="BM275" s="20">
        <f ca="1"/>
        <v>20.720269617622094</v>
      </c>
    </row>
    <row r="276" spans="1:65">
      <c r="A276" s="22">
        <v>0.30000000000000099</v>
      </c>
      <c r="B276" s="20">
        <f ca="1"/>
        <v>3095.6528327882202</v>
      </c>
      <c r="C276" s="20" cm="1">
        <f t="array" aca="1" ref="C276:AF276" ca="1">$A276*Total_Maximum_Demand__MVA____Option_5_Summer_POE50</f>
        <v>12.436569908734784</v>
      </c>
      <c r="D276" s="20">
        <f ca="1"/>
        <v>13.374720499809074</v>
      </c>
      <c r="E276" s="20">
        <f ca="1"/>
        <v>13.475067618084696</v>
      </c>
      <c r="F276" s="20">
        <f ca="1"/>
        <v>13.427231697278769</v>
      </c>
      <c r="G276" s="20">
        <f ca="1"/>
        <v>13.474435713760405</v>
      </c>
      <c r="H276" s="20">
        <f ca="1"/>
        <v>13.489543317214276</v>
      </c>
      <c r="I276" s="20">
        <f ca="1"/>
        <v>13.54332316988212</v>
      </c>
      <c r="J276" s="20">
        <f ca="1"/>
        <v>13.656627093681829</v>
      </c>
      <c r="K276" s="20">
        <f ca="1"/>
        <v>13.757142460210446</v>
      </c>
      <c r="L276" s="20">
        <f ca="1"/>
        <v>13.801186488672133</v>
      </c>
      <c r="M276" s="20">
        <f ca="1"/>
        <v>13.747210353423299</v>
      </c>
      <c r="N276" s="20">
        <f ca="1"/>
        <v>13.922844038923623</v>
      </c>
      <c r="O276" s="20">
        <f ca="1"/>
        <v>13.938273692934914</v>
      </c>
      <c r="P276" s="20">
        <f ca="1"/>
        <v>13.895592772146868</v>
      </c>
      <c r="Q276" s="20">
        <f ca="1"/>
        <v>13.968577632127582</v>
      </c>
      <c r="R276" s="20">
        <f ca="1"/>
        <v>14.001577632127582</v>
      </c>
      <c r="S276" s="20">
        <f ca="1"/>
        <v>14.001577632127582</v>
      </c>
      <c r="T276" s="20">
        <f ca="1"/>
        <v>14.001577632127582</v>
      </c>
      <c r="U276" s="20">
        <f ca="1"/>
        <v>14.001577632127582</v>
      </c>
      <c r="V276" s="20">
        <f ca="1"/>
        <v>14.001577632127582</v>
      </c>
      <c r="W276" s="20">
        <f ca="1"/>
        <v>14.001577632127582</v>
      </c>
      <c r="X276" s="20">
        <f ca="1"/>
        <v>14.001577632127582</v>
      </c>
      <c r="Y276" s="20">
        <f ca="1"/>
        <v>14.001577632127582</v>
      </c>
      <c r="Z276" s="20">
        <f ca="1"/>
        <v>14.001577632127582</v>
      </c>
      <c r="AA276" s="20">
        <f ca="1"/>
        <v>14.001577632127582</v>
      </c>
      <c r="AB276" s="20">
        <f ca="1"/>
        <v>14.001577632127582</v>
      </c>
      <c r="AC276" s="20">
        <f ca="1"/>
        <v>14.001577632127582</v>
      </c>
      <c r="AD276" s="20">
        <f ca="1"/>
        <v>14.001577632127582</v>
      </c>
      <c r="AE276" s="20">
        <f ca="1"/>
        <v>14.001577632127582</v>
      </c>
      <c r="AF276" s="20">
        <f ca="1"/>
        <v>14.001577632127582</v>
      </c>
      <c r="AG276" s="20"/>
      <c r="AH276" s="22">
        <v>0.30000000000000099</v>
      </c>
      <c r="AI276" s="20">
        <f ca="1"/>
        <v>1260.799724470482</v>
      </c>
      <c r="AJ276" s="20" cm="1">
        <f t="array" aca="1" ref="AJ276:BM276" ca="1">$AH276*Total_Maximum_Demand__MVA____Option_5_Summer_POE10</f>
        <v>15.582903242068115</v>
      </c>
      <c r="AK276" s="20">
        <f ca="1"/>
        <v>16.641144489620025</v>
      </c>
      <c r="AL276" s="20">
        <f ca="1"/>
        <v>16.670346090843761</v>
      </c>
      <c r="AM276" s="20">
        <f ca="1"/>
        <v>16.6388623138246</v>
      </c>
      <c r="AN276" s="20">
        <f ca="1"/>
        <v>16.646959095373354</v>
      </c>
      <c r="AO276" s="20">
        <f ca="1"/>
        <v>16.704747100022765</v>
      </c>
      <c r="AP276" s="20">
        <f ca="1"/>
        <v>16.821860037507978</v>
      </c>
      <c r="AQ276" s="20">
        <f ca="1"/>
        <v>17.028109825187851</v>
      </c>
      <c r="AR276" s="20">
        <f ca="1"/>
        <v>17.13557875869105</v>
      </c>
      <c r="AS276" s="20">
        <f ca="1"/>
        <v>17.213328844904161</v>
      </c>
      <c r="AT276" s="20">
        <f ca="1"/>
        <v>17.330999514572749</v>
      </c>
      <c r="AU276" s="20">
        <f ca="1"/>
        <v>17.481229554028541</v>
      </c>
      <c r="AV276" s="20">
        <f ca="1"/>
        <v>17.66289094171761</v>
      </c>
      <c r="AW276" s="20">
        <f ca="1"/>
        <v>17.758094941601215</v>
      </c>
      <c r="AX276" s="20">
        <f ca="1"/>
        <v>17.727231100818948</v>
      </c>
      <c r="AY276" s="20">
        <f ca="1"/>
        <v>17.760231100818945</v>
      </c>
      <c r="AZ276" s="20">
        <f ca="1"/>
        <v>17.760231100818945</v>
      </c>
      <c r="BA276" s="20">
        <f ca="1"/>
        <v>17.760231100818945</v>
      </c>
      <c r="BB276" s="20">
        <f ca="1"/>
        <v>17.760231100818945</v>
      </c>
      <c r="BC276" s="20">
        <f ca="1"/>
        <v>17.760231100818945</v>
      </c>
      <c r="BD276" s="20">
        <f ca="1"/>
        <v>17.760231100818945</v>
      </c>
      <c r="BE276" s="20">
        <f ca="1"/>
        <v>17.760231100818945</v>
      </c>
      <c r="BF276" s="20">
        <f ca="1"/>
        <v>17.760231100818945</v>
      </c>
      <c r="BG276" s="20">
        <f ca="1"/>
        <v>17.760231100818945</v>
      </c>
      <c r="BH276" s="20">
        <f ca="1"/>
        <v>17.760231100818945</v>
      </c>
      <c r="BI276" s="20">
        <f ca="1"/>
        <v>17.760231100818945</v>
      </c>
      <c r="BJ276" s="20">
        <f ca="1"/>
        <v>17.760231100818945</v>
      </c>
      <c r="BK276" s="20">
        <f ca="1"/>
        <v>17.760231100818945</v>
      </c>
      <c r="BL276" s="20">
        <f ca="1"/>
        <v>17.760231100818945</v>
      </c>
      <c r="BM276" s="20">
        <f ca="1"/>
        <v>17.760231100818945</v>
      </c>
    </row>
    <row r="277" spans="1:65">
      <c r="A277" s="22">
        <v>0.250000000000001</v>
      </c>
      <c r="B277" s="20">
        <f ca="1"/>
        <v>3358.8551747893671</v>
      </c>
      <c r="C277" s="20" cm="1">
        <f t="array" aca="1" ref="C277:AF277" ca="1">$A277*Total_Maximum_Demand__MVA____Option_5_Summer_POE50</f>
        <v>10.363808257278993</v>
      </c>
      <c r="D277" s="20">
        <f ca="1"/>
        <v>11.14560041650757</v>
      </c>
      <c r="E277" s="20">
        <f ca="1"/>
        <v>11.229223015070588</v>
      </c>
      <c r="F277" s="20">
        <f ca="1"/>
        <v>11.189359747732315</v>
      </c>
      <c r="G277" s="20">
        <f ca="1"/>
        <v>11.228696428133679</v>
      </c>
      <c r="H277" s="20">
        <f ca="1"/>
        <v>11.24128609767857</v>
      </c>
      <c r="I277" s="20">
        <f ca="1"/>
        <v>11.286102641568441</v>
      </c>
      <c r="J277" s="20">
        <f ca="1"/>
        <v>11.380522578068199</v>
      </c>
      <c r="K277" s="20">
        <f ca="1"/>
        <v>11.464285383508713</v>
      </c>
      <c r="L277" s="20">
        <f ca="1"/>
        <v>11.500988740560119</v>
      </c>
      <c r="M277" s="20">
        <f ca="1"/>
        <v>11.456008627852757</v>
      </c>
      <c r="N277" s="20">
        <f ca="1"/>
        <v>11.60237003243636</v>
      </c>
      <c r="O277" s="20">
        <f ca="1"/>
        <v>11.615228077445769</v>
      </c>
      <c r="P277" s="20">
        <f ca="1"/>
        <v>11.579660643455732</v>
      </c>
      <c r="Q277" s="20">
        <f ca="1"/>
        <v>11.640481360106326</v>
      </c>
      <c r="R277" s="20">
        <f ca="1"/>
        <v>11.667981360106326</v>
      </c>
      <c r="S277" s="20">
        <f ca="1"/>
        <v>11.667981360106326</v>
      </c>
      <c r="T277" s="20">
        <f ca="1"/>
        <v>11.667981360106326</v>
      </c>
      <c r="U277" s="20">
        <f ca="1"/>
        <v>11.667981360106326</v>
      </c>
      <c r="V277" s="20">
        <f ca="1"/>
        <v>11.667981360106326</v>
      </c>
      <c r="W277" s="20">
        <f ca="1"/>
        <v>11.667981360106326</v>
      </c>
      <c r="X277" s="20">
        <f ca="1"/>
        <v>11.667981360106326</v>
      </c>
      <c r="Y277" s="20">
        <f ca="1"/>
        <v>11.667981360106326</v>
      </c>
      <c r="Z277" s="20">
        <f ca="1"/>
        <v>11.667981360106326</v>
      </c>
      <c r="AA277" s="20">
        <f ca="1"/>
        <v>11.667981360106326</v>
      </c>
      <c r="AB277" s="20">
        <f ca="1"/>
        <v>11.667981360106326</v>
      </c>
      <c r="AC277" s="20">
        <f ca="1"/>
        <v>11.667981360106326</v>
      </c>
      <c r="AD277" s="20">
        <f ca="1"/>
        <v>11.667981360106326</v>
      </c>
      <c r="AE277" s="20">
        <f ca="1"/>
        <v>11.667981360106326</v>
      </c>
      <c r="AF277" s="20">
        <f ca="1"/>
        <v>11.667981360106326</v>
      </c>
      <c r="AG277" s="20"/>
      <c r="AH277" s="22">
        <v>0.250000000000001</v>
      </c>
      <c r="AI277" s="20">
        <f ca="1"/>
        <v>1965.3197864644774</v>
      </c>
      <c r="AJ277" s="20" cm="1">
        <f t="array" aca="1" ref="AJ277:BM277" ca="1">$AH277*Total_Maximum_Demand__MVA____Option_5_Summer_POE10</f>
        <v>12.985752701723438</v>
      </c>
      <c r="AK277" s="20">
        <f ca="1"/>
        <v>13.867620408016696</v>
      </c>
      <c r="AL277" s="20">
        <f ca="1"/>
        <v>13.891955075703144</v>
      </c>
      <c r="AM277" s="20">
        <f ca="1"/>
        <v>13.865718594853844</v>
      </c>
      <c r="AN277" s="20">
        <f ca="1"/>
        <v>13.872465912811137</v>
      </c>
      <c r="AO277" s="20">
        <f ca="1"/>
        <v>13.920622583352312</v>
      </c>
      <c r="AP277" s="20">
        <f ca="1"/>
        <v>14.018216697923325</v>
      </c>
      <c r="AQ277" s="20">
        <f ca="1"/>
        <v>14.190091520989885</v>
      </c>
      <c r="AR277" s="20">
        <f ca="1"/>
        <v>14.279648965575884</v>
      </c>
      <c r="AS277" s="20">
        <f ca="1"/>
        <v>14.344440704086811</v>
      </c>
      <c r="AT277" s="20">
        <f ca="1"/>
        <v>14.442499595477301</v>
      </c>
      <c r="AU277" s="20">
        <f ca="1"/>
        <v>14.567691295023794</v>
      </c>
      <c r="AV277" s="20">
        <f ca="1"/>
        <v>14.719075784764684</v>
      </c>
      <c r="AW277" s="20">
        <f ca="1"/>
        <v>14.798412451334356</v>
      </c>
      <c r="AX277" s="20">
        <f ca="1"/>
        <v>14.772692584015799</v>
      </c>
      <c r="AY277" s="20">
        <f ca="1"/>
        <v>14.800192584015798</v>
      </c>
      <c r="AZ277" s="20">
        <f ca="1"/>
        <v>14.800192584015798</v>
      </c>
      <c r="BA277" s="20">
        <f ca="1"/>
        <v>14.800192584015798</v>
      </c>
      <c r="BB277" s="20">
        <f ca="1"/>
        <v>14.800192584015798</v>
      </c>
      <c r="BC277" s="20">
        <f ca="1"/>
        <v>14.800192584015798</v>
      </c>
      <c r="BD277" s="20">
        <f ca="1"/>
        <v>14.800192584015798</v>
      </c>
      <c r="BE277" s="20">
        <f ca="1"/>
        <v>14.800192584015798</v>
      </c>
      <c r="BF277" s="20">
        <f ca="1"/>
        <v>14.800192584015798</v>
      </c>
      <c r="BG277" s="20">
        <f ca="1"/>
        <v>14.800192584015798</v>
      </c>
      <c r="BH277" s="20">
        <f ca="1"/>
        <v>14.800192584015798</v>
      </c>
      <c r="BI277" s="20">
        <f ca="1"/>
        <v>14.800192584015798</v>
      </c>
      <c r="BJ277" s="20">
        <f ca="1"/>
        <v>14.800192584015798</v>
      </c>
      <c r="BK277" s="20">
        <f ca="1"/>
        <v>14.800192584015798</v>
      </c>
      <c r="BL277" s="20">
        <f ca="1"/>
        <v>14.800192584015798</v>
      </c>
      <c r="BM277" s="20">
        <f ca="1"/>
        <v>14.800192584015798</v>
      </c>
    </row>
    <row r="278" spans="1:65">
      <c r="A278" s="22">
        <v>0.20000000000000101</v>
      </c>
      <c r="B278" s="20">
        <f ca="1"/>
        <v>3588.7790597558865</v>
      </c>
      <c r="C278" s="20" cm="1">
        <f t="array" aca="1" ref="C278:AF278" ca="1">$A278*Total_Maximum_Demand__MVA____Option_5_Summer_POE50</f>
        <v>8.2910466058232046</v>
      </c>
      <c r="D278" s="20">
        <f ca="1"/>
        <v>8.9164803332060654</v>
      </c>
      <c r="E278" s="20">
        <f ca="1"/>
        <v>8.9833784120564797</v>
      </c>
      <c r="F278" s="20">
        <f ca="1"/>
        <v>8.9514877981858607</v>
      </c>
      <c r="G278" s="20">
        <f ca="1"/>
        <v>8.9829571425069528</v>
      </c>
      <c r="H278" s="20">
        <f ca="1"/>
        <v>8.9930288781428658</v>
      </c>
      <c r="I278" s="20">
        <f ca="1"/>
        <v>9.0288821132547632</v>
      </c>
      <c r="J278" s="20">
        <f ca="1"/>
        <v>9.1044180624545685</v>
      </c>
      <c r="K278" s="20">
        <f ca="1"/>
        <v>9.1714283068069804</v>
      </c>
      <c r="L278" s="20">
        <f ca="1"/>
        <v>9.2007909924481055</v>
      </c>
      <c r="M278" s="20">
        <f ca="1"/>
        <v>9.1648069022822156</v>
      </c>
      <c r="N278" s="20">
        <f ca="1"/>
        <v>9.2818960259490986</v>
      </c>
      <c r="O278" s="20">
        <f ca="1"/>
        <v>9.2921824619566245</v>
      </c>
      <c r="P278" s="20">
        <f ca="1"/>
        <v>9.2637285147645958</v>
      </c>
      <c r="Q278" s="20">
        <f ca="1"/>
        <v>9.3123850880850707</v>
      </c>
      <c r="R278" s="20">
        <f ca="1"/>
        <v>9.3343850880850709</v>
      </c>
      <c r="S278" s="20">
        <f ca="1"/>
        <v>9.3343850880850709</v>
      </c>
      <c r="T278" s="20">
        <f ca="1"/>
        <v>9.3343850880850709</v>
      </c>
      <c r="U278" s="20">
        <f ca="1"/>
        <v>9.3343850880850709</v>
      </c>
      <c r="V278" s="20">
        <f ca="1"/>
        <v>9.3343850880850709</v>
      </c>
      <c r="W278" s="20">
        <f ca="1"/>
        <v>9.3343850880850709</v>
      </c>
      <c r="X278" s="20">
        <f ca="1"/>
        <v>9.3343850880850709</v>
      </c>
      <c r="Y278" s="20">
        <f ca="1"/>
        <v>9.3343850880850709</v>
      </c>
      <c r="Z278" s="20">
        <f ca="1"/>
        <v>9.3343850880850709</v>
      </c>
      <c r="AA278" s="20">
        <f ca="1"/>
        <v>9.3343850880850709</v>
      </c>
      <c r="AB278" s="20">
        <f ca="1"/>
        <v>9.3343850880850709</v>
      </c>
      <c r="AC278" s="20">
        <f ca="1"/>
        <v>9.3343850880850709</v>
      </c>
      <c r="AD278" s="20">
        <f ca="1"/>
        <v>9.3343850880850709</v>
      </c>
      <c r="AE278" s="20">
        <f ca="1"/>
        <v>9.3343850880850709</v>
      </c>
      <c r="AF278" s="20">
        <f ca="1"/>
        <v>9.3343850880850709</v>
      </c>
      <c r="AG278" s="20"/>
      <c r="AH278" s="22">
        <v>0.20000000000000101</v>
      </c>
      <c r="AI278" s="20">
        <f ca="1"/>
        <v>2490.2118133286849</v>
      </c>
      <c r="AJ278" s="20" cm="1">
        <f t="array" aca="1" ref="AJ278:BM278" ca="1">$AH278*Total_Maximum_Demand__MVA____Option_5_Summer_POE10</f>
        <v>10.388602161378762</v>
      </c>
      <c r="AK278" s="20">
        <f ca="1"/>
        <v>11.09409632641337</v>
      </c>
      <c r="AL278" s="20">
        <f ca="1"/>
        <v>11.113564060562528</v>
      </c>
      <c r="AM278" s="20">
        <f ca="1"/>
        <v>11.092574875883088</v>
      </c>
      <c r="AN278" s="20">
        <f ca="1"/>
        <v>11.097972730248921</v>
      </c>
      <c r="AO278" s="20">
        <f ca="1"/>
        <v>11.136498066681861</v>
      </c>
      <c r="AP278" s="20">
        <f ca="1"/>
        <v>11.21457335833867</v>
      </c>
      <c r="AQ278" s="20">
        <f ca="1"/>
        <v>11.35207321679192</v>
      </c>
      <c r="AR278" s="20">
        <f ca="1"/>
        <v>11.42371917246072</v>
      </c>
      <c r="AS278" s="20">
        <f ca="1"/>
        <v>11.475552563269462</v>
      </c>
      <c r="AT278" s="20">
        <f ca="1"/>
        <v>11.553999676381853</v>
      </c>
      <c r="AU278" s="20">
        <f ca="1"/>
        <v>11.654153036019046</v>
      </c>
      <c r="AV278" s="20">
        <f ca="1"/>
        <v>11.775260627811759</v>
      </c>
      <c r="AW278" s="20">
        <f ca="1"/>
        <v>11.838729961067497</v>
      </c>
      <c r="AX278" s="20">
        <f ca="1"/>
        <v>11.818154067212651</v>
      </c>
      <c r="AY278" s="20">
        <f ca="1"/>
        <v>11.840154067212652</v>
      </c>
      <c r="AZ278" s="20">
        <f ca="1"/>
        <v>11.840154067212652</v>
      </c>
      <c r="BA278" s="20">
        <f ca="1"/>
        <v>11.840154067212652</v>
      </c>
      <c r="BB278" s="20">
        <f ca="1"/>
        <v>11.840154067212652</v>
      </c>
      <c r="BC278" s="20">
        <f ca="1"/>
        <v>11.840154067212652</v>
      </c>
      <c r="BD278" s="20">
        <f ca="1"/>
        <v>11.840154067212652</v>
      </c>
      <c r="BE278" s="20">
        <f ca="1"/>
        <v>11.840154067212652</v>
      </c>
      <c r="BF278" s="20">
        <f ca="1"/>
        <v>11.840154067212652</v>
      </c>
      <c r="BG278" s="20">
        <f ca="1"/>
        <v>11.840154067212652</v>
      </c>
      <c r="BH278" s="20">
        <f ca="1"/>
        <v>11.840154067212652</v>
      </c>
      <c r="BI278" s="20">
        <f ca="1"/>
        <v>11.840154067212652</v>
      </c>
      <c r="BJ278" s="20">
        <f ca="1"/>
        <v>11.840154067212652</v>
      </c>
      <c r="BK278" s="20">
        <f ca="1"/>
        <v>11.840154067212652</v>
      </c>
      <c r="BL278" s="20">
        <f ca="1"/>
        <v>11.840154067212652</v>
      </c>
      <c r="BM278" s="20">
        <f ca="1"/>
        <v>11.840154067212652</v>
      </c>
    </row>
    <row r="279" spans="1:65">
      <c r="A279" s="22">
        <v>0.15000000000000099</v>
      </c>
      <c r="B279" s="20">
        <f ca="1"/>
        <v>3802.4418804895759</v>
      </c>
      <c r="C279" s="20" cm="1">
        <f t="array" aca="1" ref="C279:AF279" ca="1">$A279*Total_Maximum_Demand__MVA____Option_5_Summer_POE50</f>
        <v>6.2182849543674124</v>
      </c>
      <c r="D279" s="20">
        <f ca="1"/>
        <v>6.6873602499045592</v>
      </c>
      <c r="E279" s="20">
        <f ca="1"/>
        <v>6.7375338090423709</v>
      </c>
      <c r="F279" s="20">
        <f ca="1"/>
        <v>6.7136158486394066</v>
      </c>
      <c r="G279" s="20">
        <f ca="1"/>
        <v>6.7372178568802257</v>
      </c>
      <c r="H279" s="20">
        <f ca="1"/>
        <v>6.74477165860716</v>
      </c>
      <c r="I279" s="20">
        <f ca="1"/>
        <v>6.7716615849410831</v>
      </c>
      <c r="J279" s="20">
        <f ca="1"/>
        <v>6.8283135468409366</v>
      </c>
      <c r="K279" s="20">
        <f ca="1"/>
        <v>6.878571230105246</v>
      </c>
      <c r="L279" s="20">
        <f ca="1"/>
        <v>6.9005932443360898</v>
      </c>
      <c r="M279" s="20">
        <f ca="1"/>
        <v>6.8736051767116724</v>
      </c>
      <c r="N279" s="20">
        <f ca="1"/>
        <v>6.9614220194618346</v>
      </c>
      <c r="O279" s="20">
        <f ca="1"/>
        <v>6.9691368464674799</v>
      </c>
      <c r="P279" s="20">
        <f ca="1"/>
        <v>6.9477963860734571</v>
      </c>
      <c r="Q279" s="20">
        <f ca="1"/>
        <v>6.9842888160638141</v>
      </c>
      <c r="R279" s="20">
        <f ca="1"/>
        <v>7.0007888160638148</v>
      </c>
      <c r="S279" s="20">
        <f ca="1"/>
        <v>7.0007888160638148</v>
      </c>
      <c r="T279" s="20">
        <f ca="1"/>
        <v>7.0007888160638148</v>
      </c>
      <c r="U279" s="20">
        <f ca="1"/>
        <v>7.0007888160638148</v>
      </c>
      <c r="V279" s="20">
        <f ca="1"/>
        <v>7.0007888160638148</v>
      </c>
      <c r="W279" s="20">
        <f ca="1"/>
        <v>7.0007888160638148</v>
      </c>
      <c r="X279" s="20">
        <f ca="1"/>
        <v>7.0007888160638148</v>
      </c>
      <c r="Y279" s="20">
        <f ca="1"/>
        <v>7.0007888160638148</v>
      </c>
      <c r="Z279" s="20">
        <f ca="1"/>
        <v>7.0007888160638148</v>
      </c>
      <c r="AA279" s="20">
        <f ca="1"/>
        <v>7.0007888160638148</v>
      </c>
      <c r="AB279" s="20">
        <f ca="1"/>
        <v>7.0007888160638148</v>
      </c>
      <c r="AC279" s="20">
        <f ca="1"/>
        <v>7.0007888160638148</v>
      </c>
      <c r="AD279" s="20">
        <f ca="1"/>
        <v>7.0007888160638148</v>
      </c>
      <c r="AE279" s="20">
        <f ca="1"/>
        <v>7.0007888160638148</v>
      </c>
      <c r="AF279" s="20">
        <f ca="1"/>
        <v>7.0007888160638148</v>
      </c>
      <c r="AG279" s="20"/>
      <c r="AH279" s="22">
        <v>0.15000000000000099</v>
      </c>
      <c r="AI279" s="20">
        <f ca="1"/>
        <v>2997.7082831067587</v>
      </c>
      <c r="AJ279" s="20" cm="1">
        <f t="array" aca="1" ref="AJ279:BM279" ca="1">$AH279*Total_Maximum_Demand__MVA____Option_5_Summer_POE10</f>
        <v>7.7914516210340841</v>
      </c>
      <c r="AK279" s="20">
        <f ca="1"/>
        <v>8.3205722448100392</v>
      </c>
      <c r="AL279" s="20">
        <f ca="1"/>
        <v>8.3351730454219091</v>
      </c>
      <c r="AM279" s="20">
        <f ca="1"/>
        <v>8.3194311569123283</v>
      </c>
      <c r="AN279" s="20">
        <f ca="1"/>
        <v>8.3234795476867038</v>
      </c>
      <c r="AO279" s="20">
        <f ca="1"/>
        <v>8.3523735500114089</v>
      </c>
      <c r="AP279" s="20">
        <f ca="1"/>
        <v>8.4109300187540175</v>
      </c>
      <c r="AQ279" s="20">
        <f ca="1"/>
        <v>8.514054912593954</v>
      </c>
      <c r="AR279" s="20">
        <f ca="1"/>
        <v>8.5677893793455535</v>
      </c>
      <c r="AS279" s="20">
        <f ca="1"/>
        <v>8.6066644224521092</v>
      </c>
      <c r="AT279" s="20">
        <f ca="1"/>
        <v>8.6654997572864048</v>
      </c>
      <c r="AU279" s="20">
        <f ca="1"/>
        <v>8.740614777014299</v>
      </c>
      <c r="AV279" s="20">
        <f ca="1"/>
        <v>8.8314454708588332</v>
      </c>
      <c r="AW279" s="20">
        <f ca="1"/>
        <v>8.8790474708006375</v>
      </c>
      <c r="AX279" s="20">
        <f ca="1"/>
        <v>8.8636155504095022</v>
      </c>
      <c r="AY279" s="20">
        <f ca="1"/>
        <v>8.8801155504095028</v>
      </c>
      <c r="AZ279" s="20">
        <f ca="1"/>
        <v>8.8801155504095028</v>
      </c>
      <c r="BA279" s="20">
        <f ca="1"/>
        <v>8.8801155504095028</v>
      </c>
      <c r="BB279" s="20">
        <f ca="1"/>
        <v>8.8801155504095028</v>
      </c>
      <c r="BC279" s="20">
        <f ca="1"/>
        <v>8.8801155504095028</v>
      </c>
      <c r="BD279" s="20">
        <f ca="1"/>
        <v>8.8801155504095028</v>
      </c>
      <c r="BE279" s="20">
        <f ca="1"/>
        <v>8.8801155504095028</v>
      </c>
      <c r="BF279" s="20">
        <f ca="1"/>
        <v>8.8801155504095028</v>
      </c>
      <c r="BG279" s="20">
        <f ca="1"/>
        <v>8.8801155504095028</v>
      </c>
      <c r="BH279" s="20">
        <f ca="1"/>
        <v>8.8801155504095028</v>
      </c>
      <c r="BI279" s="20">
        <f ca="1"/>
        <v>8.8801155504095028</v>
      </c>
      <c r="BJ279" s="20">
        <f ca="1"/>
        <v>8.8801155504095028</v>
      </c>
      <c r="BK279" s="20">
        <f ca="1"/>
        <v>8.8801155504095028</v>
      </c>
      <c r="BL279" s="20">
        <f ca="1"/>
        <v>8.8801155504095028</v>
      </c>
      <c r="BM279" s="20">
        <f ca="1"/>
        <v>8.8801155504095028</v>
      </c>
    </row>
    <row r="280" spans="1:65">
      <c r="A280" s="22">
        <v>0.100000000000001</v>
      </c>
      <c r="B280" s="20">
        <f ca="1"/>
        <v>4024.802479766407</v>
      </c>
      <c r="C280" s="20" cm="1">
        <f t="array" aca="1" ref="C280:AF280" ca="1">$A280*Total_Maximum_Demand__MVA____Option_5_Summer_POE50</f>
        <v>4.1455233029116227</v>
      </c>
      <c r="D280" s="20">
        <f ca="1"/>
        <v>4.4582401666030549</v>
      </c>
      <c r="E280" s="20">
        <f ca="1"/>
        <v>4.491689206028262</v>
      </c>
      <c r="F280" s="20">
        <f ca="1"/>
        <v>4.4757438990929534</v>
      </c>
      <c r="G280" s="20">
        <f ca="1"/>
        <v>4.4914785712534986</v>
      </c>
      <c r="H280" s="20">
        <f ca="1"/>
        <v>4.4965144390714551</v>
      </c>
      <c r="I280" s="20">
        <f ca="1"/>
        <v>4.5144410566274038</v>
      </c>
      <c r="J280" s="20">
        <f ca="1"/>
        <v>4.5522090312273065</v>
      </c>
      <c r="K280" s="20">
        <f ca="1"/>
        <v>4.5857141534035124</v>
      </c>
      <c r="L280" s="20">
        <f ca="1"/>
        <v>4.6003954962240758</v>
      </c>
      <c r="M280" s="20">
        <f ca="1"/>
        <v>4.58240345114113</v>
      </c>
      <c r="N280" s="20">
        <f ca="1"/>
        <v>4.6409480129745724</v>
      </c>
      <c r="O280" s="20">
        <f ca="1"/>
        <v>4.6460912309783362</v>
      </c>
      <c r="P280" s="20">
        <f ca="1"/>
        <v>4.631864257382321</v>
      </c>
      <c r="Q280" s="20">
        <f ca="1"/>
        <v>4.6561925440425584</v>
      </c>
      <c r="R280" s="20">
        <f ca="1"/>
        <v>4.6671925440425586</v>
      </c>
      <c r="S280" s="20">
        <f ca="1"/>
        <v>4.6671925440425586</v>
      </c>
      <c r="T280" s="20">
        <f ca="1"/>
        <v>4.6671925440425586</v>
      </c>
      <c r="U280" s="20">
        <f ca="1"/>
        <v>4.6671925440425586</v>
      </c>
      <c r="V280" s="20">
        <f ca="1"/>
        <v>4.6671925440425586</v>
      </c>
      <c r="W280" s="20">
        <f ca="1"/>
        <v>4.6671925440425586</v>
      </c>
      <c r="X280" s="20">
        <f ca="1"/>
        <v>4.6671925440425586</v>
      </c>
      <c r="Y280" s="20">
        <f ca="1"/>
        <v>4.6671925440425586</v>
      </c>
      <c r="Z280" s="20">
        <f ca="1"/>
        <v>4.6671925440425586</v>
      </c>
      <c r="AA280" s="20">
        <f ca="1"/>
        <v>4.6671925440425586</v>
      </c>
      <c r="AB280" s="20">
        <f ca="1"/>
        <v>4.6671925440425586</v>
      </c>
      <c r="AC280" s="20">
        <f ca="1"/>
        <v>4.6671925440425586</v>
      </c>
      <c r="AD280" s="20">
        <f ca="1"/>
        <v>4.6671925440425586</v>
      </c>
      <c r="AE280" s="20">
        <f ca="1"/>
        <v>4.6671925440425586</v>
      </c>
      <c r="AF280" s="20">
        <f ca="1"/>
        <v>4.6671925440425586</v>
      </c>
      <c r="AG280" s="20"/>
      <c r="AH280" s="22">
        <v>0.100000000000001</v>
      </c>
      <c r="AI280" s="20">
        <f ca="1"/>
        <v>3491.5908386433939</v>
      </c>
      <c r="AJ280" s="20" cm="1">
        <f t="array" aca="1" ref="AJ280:BM280" ca="1">$AH280*Total_Maximum_Demand__MVA____Option_5_Summer_POE10</f>
        <v>5.1943010806894065</v>
      </c>
      <c r="AK280" s="20">
        <f ca="1"/>
        <v>5.5470481632067123</v>
      </c>
      <c r="AL280" s="20">
        <f ca="1"/>
        <v>5.5567820302812914</v>
      </c>
      <c r="AM280" s="20">
        <f ca="1"/>
        <v>5.5462874379415714</v>
      </c>
      <c r="AN280" s="20">
        <f ca="1"/>
        <v>5.5489863651244882</v>
      </c>
      <c r="AO280" s="20">
        <f ca="1"/>
        <v>5.5682490333409591</v>
      </c>
      <c r="AP280" s="20">
        <f ca="1"/>
        <v>5.6072866791693636</v>
      </c>
      <c r="AQ280" s="20">
        <f ca="1"/>
        <v>5.6760366083959886</v>
      </c>
      <c r="AR280" s="20">
        <f ca="1"/>
        <v>5.7118595862303883</v>
      </c>
      <c r="AS280" s="20">
        <f ca="1"/>
        <v>5.7377762816347593</v>
      </c>
      <c r="AT280" s="20">
        <f ca="1"/>
        <v>5.7769998381909557</v>
      </c>
      <c r="AU280" s="20">
        <f ca="1"/>
        <v>5.8270765180095525</v>
      </c>
      <c r="AV280" s="20">
        <f ca="1"/>
        <v>5.887630313905909</v>
      </c>
      <c r="AW280" s="20">
        <f ca="1"/>
        <v>5.9193649805337785</v>
      </c>
      <c r="AX280" s="20">
        <f ca="1"/>
        <v>5.9090770336063549</v>
      </c>
      <c r="AY280" s="20">
        <f ca="1"/>
        <v>5.9200770336063551</v>
      </c>
      <c r="AZ280" s="20">
        <f ca="1"/>
        <v>5.9200770336063551</v>
      </c>
      <c r="BA280" s="20">
        <f ca="1"/>
        <v>5.9200770336063551</v>
      </c>
      <c r="BB280" s="20">
        <f ca="1"/>
        <v>5.9200770336063551</v>
      </c>
      <c r="BC280" s="20">
        <f ca="1"/>
        <v>5.9200770336063551</v>
      </c>
      <c r="BD280" s="20">
        <f ca="1"/>
        <v>5.9200770336063551</v>
      </c>
      <c r="BE280" s="20">
        <f ca="1"/>
        <v>5.9200770336063551</v>
      </c>
      <c r="BF280" s="20">
        <f ca="1"/>
        <v>5.9200770336063551</v>
      </c>
      <c r="BG280" s="20">
        <f ca="1"/>
        <v>5.9200770336063551</v>
      </c>
      <c r="BH280" s="20">
        <f ca="1"/>
        <v>5.9200770336063551</v>
      </c>
      <c r="BI280" s="20">
        <f ca="1"/>
        <v>5.9200770336063551</v>
      </c>
      <c r="BJ280" s="20">
        <f ca="1"/>
        <v>5.9200770336063551</v>
      </c>
      <c r="BK280" s="20">
        <f ca="1"/>
        <v>5.9200770336063551</v>
      </c>
      <c r="BL280" s="20">
        <f ca="1"/>
        <v>5.9200770336063551</v>
      </c>
      <c r="BM280" s="20">
        <f ca="1"/>
        <v>5.9200770336063551</v>
      </c>
    </row>
    <row r="281" spans="1:65">
      <c r="A281" s="22">
        <v>5.0000000000001002E-2</v>
      </c>
      <c r="B281" s="20">
        <f ca="1"/>
        <v>4239.9779576380342</v>
      </c>
      <c r="C281" s="20" cm="1">
        <f t="array" aca="1" ref="C281:AF281" ca="1">$A281*Total_Maximum_Demand__MVA____Option_5_Summer_POE50</f>
        <v>2.0727616514558322</v>
      </c>
      <c r="D281" s="20">
        <f ca="1"/>
        <v>2.2291200833015496</v>
      </c>
      <c r="E281" s="20">
        <f ca="1"/>
        <v>2.2458446030141537</v>
      </c>
      <c r="F281" s="20">
        <f ca="1"/>
        <v>2.2378719495464989</v>
      </c>
      <c r="G281" s="20">
        <f ca="1"/>
        <v>2.2457392856267719</v>
      </c>
      <c r="H281" s="20">
        <f ca="1"/>
        <v>2.2482572195357502</v>
      </c>
      <c r="I281" s="20">
        <f ca="1"/>
        <v>2.2572205283137246</v>
      </c>
      <c r="J281" s="20">
        <f ca="1"/>
        <v>2.2761045156136763</v>
      </c>
      <c r="K281" s="20">
        <f ca="1"/>
        <v>2.2928570767017793</v>
      </c>
      <c r="L281" s="20">
        <f ca="1"/>
        <v>2.3001977481120606</v>
      </c>
      <c r="M281" s="20">
        <f ca="1"/>
        <v>2.2912017255705881</v>
      </c>
      <c r="N281" s="20">
        <f ca="1"/>
        <v>2.3204740064873093</v>
      </c>
      <c r="O281" s="20">
        <f ca="1"/>
        <v>2.3230456154891912</v>
      </c>
      <c r="P281" s="20">
        <f ca="1"/>
        <v>2.3159321286911836</v>
      </c>
      <c r="Q281" s="20">
        <f ca="1"/>
        <v>2.3280962720213028</v>
      </c>
      <c r="R281" s="20">
        <f ca="1"/>
        <v>2.3335962720213028</v>
      </c>
      <c r="S281" s="20">
        <f ca="1"/>
        <v>2.3335962720213028</v>
      </c>
      <c r="T281" s="20">
        <f ca="1"/>
        <v>2.3335962720213028</v>
      </c>
      <c r="U281" s="20">
        <f ca="1"/>
        <v>2.3335962720213028</v>
      </c>
      <c r="V281" s="20">
        <f ca="1"/>
        <v>2.3335962720213028</v>
      </c>
      <c r="W281" s="20">
        <f ca="1"/>
        <v>2.3335962720213028</v>
      </c>
      <c r="X281" s="20">
        <f ca="1"/>
        <v>2.3335962720213028</v>
      </c>
      <c r="Y281" s="20">
        <f ca="1"/>
        <v>2.3335962720213028</v>
      </c>
      <c r="Z281" s="20">
        <f ca="1"/>
        <v>2.3335962720213028</v>
      </c>
      <c r="AA281" s="20">
        <f ca="1"/>
        <v>2.3335962720213028</v>
      </c>
      <c r="AB281" s="20">
        <f ca="1"/>
        <v>2.3335962720213028</v>
      </c>
      <c r="AC281" s="20">
        <f ca="1"/>
        <v>2.3335962720213028</v>
      </c>
      <c r="AD281" s="20">
        <f ca="1"/>
        <v>2.3335962720213028</v>
      </c>
      <c r="AE281" s="20">
        <f ca="1"/>
        <v>2.3335962720213028</v>
      </c>
      <c r="AF281" s="20">
        <f ca="1"/>
        <v>2.3335962720213028</v>
      </c>
      <c r="AG281" s="20"/>
      <c r="AH281" s="22">
        <v>5.0000000000001002E-2</v>
      </c>
      <c r="AI281" s="20">
        <f ca="1"/>
        <v>3955.9765799902452</v>
      </c>
      <c r="AJ281" s="20" cm="1">
        <f t="array" aca="1" ref="AJ281:BM281" ca="1">$AH281*Total_Maximum_Demand__MVA____Option_5_Summer_POE10</f>
        <v>2.5971505403447295</v>
      </c>
      <c r="AK281" s="20">
        <f ca="1"/>
        <v>2.7735240816033837</v>
      </c>
      <c r="AL281" s="20">
        <f ca="1"/>
        <v>2.7783910151406737</v>
      </c>
      <c r="AM281" s="20">
        <f ca="1"/>
        <v>2.7731437189708132</v>
      </c>
      <c r="AN281" s="20">
        <f ca="1"/>
        <v>2.7744931825622721</v>
      </c>
      <c r="AO281" s="20">
        <f ca="1"/>
        <v>2.7841245166705071</v>
      </c>
      <c r="AP281" s="20">
        <f ca="1"/>
        <v>2.8036433395847098</v>
      </c>
      <c r="AQ281" s="20">
        <f ca="1"/>
        <v>2.8380183041980223</v>
      </c>
      <c r="AR281" s="20">
        <f ca="1"/>
        <v>2.8559297931152225</v>
      </c>
      <c r="AS281" s="20">
        <f ca="1"/>
        <v>2.8688881408174081</v>
      </c>
      <c r="AT281" s="20">
        <f ca="1"/>
        <v>2.8884999190955067</v>
      </c>
      <c r="AU281" s="20">
        <f ca="1"/>
        <v>2.9135382590048056</v>
      </c>
      <c r="AV281" s="20">
        <f ca="1"/>
        <v>2.9438151569529838</v>
      </c>
      <c r="AW281" s="20">
        <f ca="1"/>
        <v>2.9596824902669185</v>
      </c>
      <c r="AX281" s="20">
        <f ca="1"/>
        <v>2.9545385168032072</v>
      </c>
      <c r="AY281" s="20">
        <f ca="1"/>
        <v>2.9600385168032073</v>
      </c>
      <c r="AZ281" s="20">
        <f ca="1"/>
        <v>2.9600385168032073</v>
      </c>
      <c r="BA281" s="20">
        <f ca="1"/>
        <v>2.9600385168032073</v>
      </c>
      <c r="BB281" s="20">
        <f ca="1"/>
        <v>2.9600385168032073</v>
      </c>
      <c r="BC281" s="20">
        <f ca="1"/>
        <v>2.9600385168032073</v>
      </c>
      <c r="BD281" s="20">
        <f ca="1"/>
        <v>2.9600385168032073</v>
      </c>
      <c r="BE281" s="20">
        <f ca="1"/>
        <v>2.9600385168032073</v>
      </c>
      <c r="BF281" s="20">
        <f ca="1"/>
        <v>2.9600385168032073</v>
      </c>
      <c r="BG281" s="20">
        <f ca="1"/>
        <v>2.9600385168032073</v>
      </c>
      <c r="BH281" s="20">
        <f ca="1"/>
        <v>2.9600385168032073</v>
      </c>
      <c r="BI281" s="20">
        <f ca="1"/>
        <v>2.9600385168032073</v>
      </c>
      <c r="BJ281" s="20">
        <f ca="1"/>
        <v>2.9600385168032073</v>
      </c>
      <c r="BK281" s="20">
        <f ca="1"/>
        <v>2.9600385168032073</v>
      </c>
      <c r="BL281" s="20">
        <f ca="1"/>
        <v>2.9600385168032073</v>
      </c>
      <c r="BM281" s="20">
        <f ca="1"/>
        <v>2.9600385168032073</v>
      </c>
    </row>
    <row r="282" spans="1:65">
      <c r="A282" s="22">
        <v>9.9920072216264108E-16</v>
      </c>
      <c r="B282" s="20">
        <f ca="1"/>
        <v>4391.6218357162816</v>
      </c>
      <c r="C282" s="20" cm="1">
        <f t="array" aca="1" ref="C282:AF282" ca="1">$A282*Total_Maximum_Demand__MVA____Option_5_Summer_POE50</f>
        <v>4.142209878011309E-14</v>
      </c>
      <c r="D282" s="20">
        <f ca="1"/>
        <v>4.4546767940442212E-14</v>
      </c>
      <c r="E282" s="20">
        <f ca="1"/>
        <v>4.4880990983935345E-14</v>
      </c>
      <c r="F282" s="20">
        <f ca="1"/>
        <v>4.4721665361886691E-14</v>
      </c>
      <c r="G282" s="20">
        <f ca="1"/>
        <v>4.4878886319744787E-14</v>
      </c>
      <c r="H282" s="20">
        <f ca="1"/>
        <v>4.4929204747348958E-14</v>
      </c>
      <c r="I282" s="20">
        <f ca="1"/>
        <v>4.5108327639427332E-14</v>
      </c>
      <c r="J282" s="20">
        <f ca="1"/>
        <v>4.5485705514375757E-14</v>
      </c>
      <c r="K282" s="20">
        <f ca="1"/>
        <v>4.582048893712188E-14</v>
      </c>
      <c r="L282" s="20">
        <f ca="1"/>
        <v>4.5967185020608115E-14</v>
      </c>
      <c r="M282" s="20">
        <f ca="1"/>
        <v>4.57874083762075E-14</v>
      </c>
      <c r="N282" s="20">
        <f ca="1"/>
        <v>4.6372386060834203E-14</v>
      </c>
      <c r="O282" s="20">
        <f ca="1"/>
        <v>4.6423777132270208E-14</v>
      </c>
      <c r="P282" s="20">
        <f ca="1"/>
        <v>4.6281621109356939E-14</v>
      </c>
      <c r="Q282" s="20">
        <f ca="1"/>
        <v>4.6524709525355833E-14</v>
      </c>
      <c r="R282" s="20">
        <f ca="1"/>
        <v>4.6634621604793719E-14</v>
      </c>
      <c r="S282" s="20">
        <f ca="1"/>
        <v>4.6634621604793719E-14</v>
      </c>
      <c r="T282" s="20">
        <f ca="1"/>
        <v>4.6634621604793719E-14</v>
      </c>
      <c r="U282" s="20">
        <f ca="1"/>
        <v>4.6634621604793719E-14</v>
      </c>
      <c r="V282" s="20">
        <f ca="1"/>
        <v>4.6634621604793719E-14</v>
      </c>
      <c r="W282" s="20">
        <f ca="1"/>
        <v>4.6634621604793719E-14</v>
      </c>
      <c r="X282" s="20">
        <f ca="1"/>
        <v>4.6634621604793719E-14</v>
      </c>
      <c r="Y282" s="20">
        <f ca="1"/>
        <v>4.6634621604793719E-14</v>
      </c>
      <c r="Z282" s="20">
        <f ca="1"/>
        <v>4.6634621604793719E-14</v>
      </c>
      <c r="AA282" s="20">
        <f ca="1"/>
        <v>4.6634621604793719E-14</v>
      </c>
      <c r="AB282" s="20">
        <f ca="1"/>
        <v>4.6634621604793719E-14</v>
      </c>
      <c r="AC282" s="20">
        <f ca="1"/>
        <v>4.6634621604793719E-14</v>
      </c>
      <c r="AD282" s="20">
        <f ca="1"/>
        <v>4.6634621604793719E-14</v>
      </c>
      <c r="AE282" s="20">
        <f ca="1"/>
        <v>4.6634621604793719E-14</v>
      </c>
      <c r="AF282" s="20">
        <f ca="1"/>
        <v>4.6634621604793719E-14</v>
      </c>
      <c r="AG282" s="20"/>
      <c r="AH282" s="22">
        <v>9.9920072216264108E-16</v>
      </c>
      <c r="AI282" s="20">
        <f ca="1"/>
        <v>4391.6218357162816</v>
      </c>
      <c r="AJ282" s="20" cm="1">
        <f t="array" aca="1" ref="AJ282:BM282" ca="1">$AH282*Total_Maximum_Demand__MVA____Option_5_Summer_POE10</f>
        <v>5.1901493909549904E-14</v>
      </c>
      <c r="AK282" s="20">
        <f ca="1"/>
        <v>5.5426145305470429E-14</v>
      </c>
      <c r="AL282" s="20">
        <f ca="1"/>
        <v>5.5523406175573975E-14</v>
      </c>
      <c r="AM282" s="20">
        <f ca="1"/>
        <v>5.5418544133127468E-14</v>
      </c>
      <c r="AN282" s="20">
        <f ca="1"/>
        <v>5.5445511833029821E-14</v>
      </c>
      <c r="AO282" s="20">
        <f ca="1"/>
        <v>5.5637984552956583E-14</v>
      </c>
      <c r="AP282" s="20">
        <f ca="1"/>
        <v>5.6028048991989294E-14</v>
      </c>
      <c r="AQ282" s="20">
        <f ca="1"/>
        <v>5.6714998781308024E-14</v>
      </c>
      <c r="AR282" s="20">
        <f ca="1"/>
        <v>5.7072942234529512E-14</v>
      </c>
      <c r="AS282" s="20">
        <f ca="1"/>
        <v>5.7331902042170679E-14</v>
      </c>
      <c r="AT282" s="20">
        <f ca="1"/>
        <v>5.7723824102538058E-14</v>
      </c>
      <c r="AU282" s="20">
        <f ca="1"/>
        <v>5.8224190648920546E-14</v>
      </c>
      <c r="AV282" s="20">
        <f ca="1"/>
        <v>5.8829244614813827E-14</v>
      </c>
      <c r="AW282" s="20">
        <f ca="1"/>
        <v>5.9146337632935393E-14</v>
      </c>
      <c r="AX282" s="20">
        <f ca="1"/>
        <v>5.9043540392940881E-14</v>
      </c>
      <c r="AY282" s="20">
        <f ca="1"/>
        <v>5.9153452472378773E-14</v>
      </c>
      <c r="AZ282" s="20">
        <f ca="1"/>
        <v>5.9153452472378773E-14</v>
      </c>
      <c r="BA282" s="20">
        <f ca="1"/>
        <v>5.9153452472378773E-14</v>
      </c>
      <c r="BB282" s="20">
        <f ca="1"/>
        <v>5.9153452472378773E-14</v>
      </c>
      <c r="BC282" s="20">
        <f ca="1"/>
        <v>5.9153452472378773E-14</v>
      </c>
      <c r="BD282" s="20">
        <f ca="1"/>
        <v>5.9153452472378773E-14</v>
      </c>
      <c r="BE282" s="20">
        <f ca="1"/>
        <v>5.9153452472378773E-14</v>
      </c>
      <c r="BF282" s="20">
        <f ca="1"/>
        <v>5.9153452472378773E-14</v>
      </c>
      <c r="BG282" s="20">
        <f ca="1"/>
        <v>5.9153452472378773E-14</v>
      </c>
      <c r="BH282" s="20">
        <f ca="1"/>
        <v>5.9153452472378773E-14</v>
      </c>
      <c r="BI282" s="20">
        <f ca="1"/>
        <v>5.9153452472378773E-14</v>
      </c>
      <c r="BJ282" s="20">
        <f ca="1"/>
        <v>5.9153452472378773E-14</v>
      </c>
      <c r="BK282" s="20">
        <f ca="1"/>
        <v>5.9153452472378773E-14</v>
      </c>
      <c r="BL282" s="20">
        <f ca="1"/>
        <v>5.9153452472378773E-14</v>
      </c>
      <c r="BM282" s="20">
        <f ca="1"/>
        <v>5.9153452472378773E-14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43.362774327122139</v>
      </c>
      <c r="D287" s="20">
        <v>47.901269976253765</v>
      </c>
      <c r="E287" s="20">
        <v>48.382520057968037</v>
      </c>
      <c r="F287" s="20">
        <v>48.977485939191155</v>
      </c>
      <c r="G287" s="20">
        <v>49.7674218543183</v>
      </c>
      <c r="H287" s="20">
        <v>50.51630275644316</v>
      </c>
      <c r="I287" s="20">
        <v>51.825038098213383</v>
      </c>
      <c r="J287" s="20">
        <v>55.116593488649009</v>
      </c>
      <c r="K287" s="20">
        <v>56.887027356187161</v>
      </c>
      <c r="L287" s="20">
        <v>55.595443394370555</v>
      </c>
      <c r="M287" s="20">
        <v>59.59400715313496</v>
      </c>
      <c r="N287" s="20">
        <v>60.31442861276966</v>
      </c>
      <c r="O287" s="20">
        <v>60.832292566695102</v>
      </c>
      <c r="P287" s="20">
        <v>63.273351148506521</v>
      </c>
      <c r="Q287" s="20">
        <v>63.670680473118956</v>
      </c>
      <c r="R287" s="20">
        <v>63.670680473118956</v>
      </c>
      <c r="S287" s="20">
        <v>63.670680473118956</v>
      </c>
      <c r="T287" s="20">
        <v>63.670680473118956</v>
      </c>
      <c r="U287" s="20">
        <v>63.670680473118956</v>
      </c>
      <c r="V287" s="20">
        <v>63.670680473118956</v>
      </c>
      <c r="W287" s="20">
        <v>63.670680473118956</v>
      </c>
      <c r="X287" s="20">
        <v>63.670680473118956</v>
      </c>
      <c r="Y287" s="20">
        <v>63.670680473118956</v>
      </c>
      <c r="Z287" s="20">
        <v>63.670680473118956</v>
      </c>
      <c r="AA287" s="20">
        <v>63.670680473118956</v>
      </c>
      <c r="AB287" s="20">
        <v>63.670680473118956</v>
      </c>
      <c r="AC287" s="20">
        <v>63.670680473118956</v>
      </c>
      <c r="AD287" s="20">
        <v>63.670680473118956</v>
      </c>
      <c r="AE287" s="20">
        <v>63.670680473118956</v>
      </c>
      <c r="AF287" s="20">
        <v>63.670680473118956</v>
      </c>
      <c r="AH287" s="22" cm="1">
        <f t="array" ref="AH287:AH310">Percent_MD</f>
        <v>1</v>
      </c>
      <c r="AI287" s="20" cm="1">
        <f t="array" aca="1" ref="AI287:AI310" ca="1">Winter___MD___Hours</f>
        <v>0</v>
      </c>
      <c r="AJ287" s="20" cm="1">
        <f t="array" ref="AJ287:BM287">$AH287*Total_Maximum_Demand__MVA____Option_6_Winter_POE10</f>
        <v>47.533892339544494</v>
      </c>
      <c r="AK287" s="20">
        <v>51.862966962331036</v>
      </c>
      <c r="AL287" s="20">
        <v>52.31128059337324</v>
      </c>
      <c r="AM287" s="20">
        <v>53.858472430557526</v>
      </c>
      <c r="AN287" s="20">
        <v>53.820764822730624</v>
      </c>
      <c r="AO287" s="20">
        <v>54.160982698150249</v>
      </c>
      <c r="AP287" s="20">
        <v>55.491621716587431</v>
      </c>
      <c r="AQ287" s="20">
        <v>59.314587998772154</v>
      </c>
      <c r="AR287" s="20">
        <v>60.892174446776643</v>
      </c>
      <c r="AS287" s="20">
        <v>59.398866223137766</v>
      </c>
      <c r="AT287" s="20">
        <v>63.523974781036003</v>
      </c>
      <c r="AU287" s="20">
        <v>61.792030705083803</v>
      </c>
      <c r="AV287" s="20">
        <v>63.350419013714593</v>
      </c>
      <c r="AW287" s="20">
        <v>64.473425814894028</v>
      </c>
      <c r="AX287" s="20">
        <v>64.012041377527765</v>
      </c>
      <c r="AY287" s="20">
        <v>64.012041377527765</v>
      </c>
      <c r="AZ287" s="20">
        <v>64.012041377527765</v>
      </c>
      <c r="BA287" s="20">
        <v>64.012041377527765</v>
      </c>
      <c r="BB287" s="20">
        <v>64.012041377527765</v>
      </c>
      <c r="BC287" s="20">
        <v>64.012041377527765</v>
      </c>
      <c r="BD287" s="20">
        <v>64.012041377527765</v>
      </c>
      <c r="BE287" s="20">
        <v>64.012041377527765</v>
      </c>
      <c r="BF287" s="20">
        <v>64.012041377527765</v>
      </c>
      <c r="BG287" s="20">
        <v>64.012041377527765</v>
      </c>
      <c r="BH287" s="20">
        <v>64.012041377527765</v>
      </c>
      <c r="BI287" s="20">
        <v>64.012041377527765</v>
      </c>
      <c r="BJ287" s="20">
        <v>64.012041377527765</v>
      </c>
      <c r="BK287" s="20">
        <v>64.012041377527765</v>
      </c>
      <c r="BL287" s="20">
        <v>64.012041377527765</v>
      </c>
      <c r="BM287" s="20">
        <v>64.012041377527765</v>
      </c>
    </row>
    <row r="288" spans="1:65">
      <c r="A288" s="22">
        <v>0.99</v>
      </c>
      <c r="B288" s="20">
        <f ca="1"/>
        <v>0.2971985383678441</v>
      </c>
      <c r="C288" s="20" cm="1">
        <f t="array" ref="C288:AF288">$A288*Total_Maximum_Demand__MVA____Option_6_Winter_POE50</f>
        <v>42.929146583850915</v>
      </c>
      <c r="D288" s="20">
        <v>47.42225727649123</v>
      </c>
      <c r="E288" s="20">
        <v>47.898694857388357</v>
      </c>
      <c r="F288" s="20">
        <v>48.48771107979924</v>
      </c>
      <c r="G288" s="20">
        <v>49.269747635775119</v>
      </c>
      <c r="H288" s="20">
        <v>50.011139728878732</v>
      </c>
      <c r="I288" s="20">
        <v>51.306787717231252</v>
      </c>
      <c r="J288" s="20">
        <v>54.565427553762518</v>
      </c>
      <c r="K288" s="20">
        <v>56.318157082625291</v>
      </c>
      <c r="L288" s="20">
        <v>55.039488960426851</v>
      </c>
      <c r="M288" s="20">
        <v>58.998067081603608</v>
      </c>
      <c r="N288" s="20">
        <v>59.711284326641966</v>
      </c>
      <c r="O288" s="20">
        <v>60.223969641028148</v>
      </c>
      <c r="P288" s="20">
        <v>62.640617637021457</v>
      </c>
      <c r="Q288" s="20">
        <v>63.033973668387766</v>
      </c>
      <c r="R288" s="20">
        <v>63.033973668387766</v>
      </c>
      <c r="S288" s="20">
        <v>63.033973668387766</v>
      </c>
      <c r="T288" s="20">
        <v>63.033973668387766</v>
      </c>
      <c r="U288" s="20">
        <v>63.033973668387766</v>
      </c>
      <c r="V288" s="20">
        <v>63.033973668387766</v>
      </c>
      <c r="W288" s="20">
        <v>63.033973668387766</v>
      </c>
      <c r="X288" s="20">
        <v>63.033973668387766</v>
      </c>
      <c r="Y288" s="20">
        <v>63.033973668387766</v>
      </c>
      <c r="Z288" s="20">
        <v>63.033973668387766</v>
      </c>
      <c r="AA288" s="20">
        <v>63.033973668387766</v>
      </c>
      <c r="AB288" s="20">
        <v>63.033973668387766</v>
      </c>
      <c r="AC288" s="20">
        <v>63.033973668387766</v>
      </c>
      <c r="AD288" s="20">
        <v>63.033973668387766</v>
      </c>
      <c r="AE288" s="20">
        <v>63.033973668387766</v>
      </c>
      <c r="AF288" s="20">
        <v>63.033973668387766</v>
      </c>
      <c r="AH288" s="22">
        <v>0.99</v>
      </c>
      <c r="AI288" s="20">
        <f ca="1"/>
        <v>0.2971985383678441</v>
      </c>
      <c r="AJ288" s="20" cm="1">
        <f t="array" ref="AJ288:BM288">$AH288*Total_Maximum_Demand__MVA____Option_6_Winter_POE10</f>
        <v>47.058553416149046</v>
      </c>
      <c r="AK288" s="20">
        <v>51.344337292707728</v>
      </c>
      <c r="AL288" s="20">
        <v>51.788167787439505</v>
      </c>
      <c r="AM288" s="20">
        <v>53.319887706251947</v>
      </c>
      <c r="AN288" s="20">
        <v>53.282557174503317</v>
      </c>
      <c r="AO288" s="20">
        <v>53.61937287116875</v>
      </c>
      <c r="AP288" s="20">
        <v>54.936705499421556</v>
      </c>
      <c r="AQ288" s="20">
        <v>58.721442118784431</v>
      </c>
      <c r="AR288" s="20">
        <v>60.283252702308879</v>
      </c>
      <c r="AS288" s="20">
        <v>58.804877560906391</v>
      </c>
      <c r="AT288" s="20">
        <v>62.888735033225643</v>
      </c>
      <c r="AU288" s="20">
        <v>61.174110398032965</v>
      </c>
      <c r="AV288" s="20">
        <v>62.716914823577447</v>
      </c>
      <c r="AW288" s="20">
        <v>63.828691556745085</v>
      </c>
      <c r="AX288" s="20">
        <v>63.371920963752487</v>
      </c>
      <c r="AY288" s="20">
        <v>63.371920963752487</v>
      </c>
      <c r="AZ288" s="20">
        <v>63.371920963752487</v>
      </c>
      <c r="BA288" s="20">
        <v>63.371920963752487</v>
      </c>
      <c r="BB288" s="20">
        <v>63.371920963752487</v>
      </c>
      <c r="BC288" s="20">
        <v>63.371920963752487</v>
      </c>
      <c r="BD288" s="20">
        <v>63.371920963752487</v>
      </c>
      <c r="BE288" s="20">
        <v>63.371920963752487</v>
      </c>
      <c r="BF288" s="20">
        <v>63.371920963752487</v>
      </c>
      <c r="BG288" s="20">
        <v>63.371920963752487</v>
      </c>
      <c r="BH288" s="20">
        <v>63.371920963752487</v>
      </c>
      <c r="BI288" s="20">
        <v>63.371920963752487</v>
      </c>
      <c r="BJ288" s="20">
        <v>63.371920963752487</v>
      </c>
      <c r="BK288" s="20">
        <v>63.371920963752487</v>
      </c>
      <c r="BL288" s="20">
        <v>63.371920963752487</v>
      </c>
      <c r="BM288" s="20">
        <v>63.371920963752487</v>
      </c>
    </row>
    <row r="289" spans="1:65">
      <c r="A289" s="22">
        <v>0.98</v>
      </c>
      <c r="B289" s="20">
        <f ca="1"/>
        <v>0.2971985383678441</v>
      </c>
      <c r="C289" s="20" cm="1">
        <f t="array" ref="C289:AF289">$A289*Total_Maximum_Demand__MVA____Option_6_Winter_POE50</f>
        <v>42.495518840579699</v>
      </c>
      <c r="D289" s="20">
        <v>46.943244576728688</v>
      </c>
      <c r="E289" s="20">
        <v>47.414869656808676</v>
      </c>
      <c r="F289" s="20">
        <v>47.997936220407333</v>
      </c>
      <c r="G289" s="20">
        <v>48.772073417231937</v>
      </c>
      <c r="H289" s="20">
        <v>49.505976701314296</v>
      </c>
      <c r="I289" s="20">
        <v>50.788537336249114</v>
      </c>
      <c r="J289" s="20">
        <v>54.014261618876027</v>
      </c>
      <c r="K289" s="20">
        <v>55.74928680906342</v>
      </c>
      <c r="L289" s="20">
        <v>54.48353452648314</v>
      </c>
      <c r="M289" s="20">
        <v>58.402127010072263</v>
      </c>
      <c r="N289" s="20">
        <v>59.108140040514265</v>
      </c>
      <c r="O289" s="20">
        <v>59.615646715361201</v>
      </c>
      <c r="P289" s="20">
        <v>62.007884125536393</v>
      </c>
      <c r="Q289" s="20">
        <v>62.397266863656576</v>
      </c>
      <c r="R289" s="20">
        <v>62.397266863656576</v>
      </c>
      <c r="S289" s="20">
        <v>62.397266863656576</v>
      </c>
      <c r="T289" s="20">
        <v>62.397266863656576</v>
      </c>
      <c r="U289" s="20">
        <v>62.397266863656576</v>
      </c>
      <c r="V289" s="20">
        <v>62.397266863656576</v>
      </c>
      <c r="W289" s="20">
        <v>62.397266863656576</v>
      </c>
      <c r="X289" s="20">
        <v>62.397266863656576</v>
      </c>
      <c r="Y289" s="20">
        <v>62.397266863656576</v>
      </c>
      <c r="Z289" s="20">
        <v>62.397266863656576</v>
      </c>
      <c r="AA289" s="20">
        <v>62.397266863656576</v>
      </c>
      <c r="AB289" s="20">
        <v>62.397266863656576</v>
      </c>
      <c r="AC289" s="20">
        <v>62.397266863656576</v>
      </c>
      <c r="AD289" s="20">
        <v>62.397266863656576</v>
      </c>
      <c r="AE289" s="20">
        <v>62.397266863656576</v>
      </c>
      <c r="AF289" s="20">
        <v>62.397266863656576</v>
      </c>
      <c r="AH289" s="22">
        <v>0.98</v>
      </c>
      <c r="AI289" s="20">
        <f ca="1"/>
        <v>0.2971985383678441</v>
      </c>
      <c r="AJ289" s="20" cm="1">
        <f t="array" ref="AJ289:BM289">$AH289*Total_Maximum_Demand__MVA____Option_6_Winter_POE10</f>
        <v>46.583214492753605</v>
      </c>
      <c r="AK289" s="20">
        <v>50.825707623084412</v>
      </c>
      <c r="AL289" s="20">
        <v>51.265054981505777</v>
      </c>
      <c r="AM289" s="20">
        <v>52.781302981946375</v>
      </c>
      <c r="AN289" s="20">
        <v>52.744349526276011</v>
      </c>
      <c r="AO289" s="20">
        <v>53.077763044187243</v>
      </c>
      <c r="AP289" s="20">
        <v>54.381789282255681</v>
      </c>
      <c r="AQ289" s="20">
        <v>58.128296238796707</v>
      </c>
      <c r="AR289" s="20">
        <v>59.674330957841107</v>
      </c>
      <c r="AS289" s="20">
        <v>58.210888898675009</v>
      </c>
      <c r="AT289" s="20">
        <v>62.253495285415283</v>
      </c>
      <c r="AU289" s="20">
        <v>60.556190090982128</v>
      </c>
      <c r="AV289" s="20">
        <v>62.083410633440302</v>
      </c>
      <c r="AW289" s="20">
        <v>63.183957298596148</v>
      </c>
      <c r="AX289" s="20">
        <v>62.731800549977208</v>
      </c>
      <c r="AY289" s="20">
        <v>62.731800549977208</v>
      </c>
      <c r="AZ289" s="20">
        <v>62.731800549977208</v>
      </c>
      <c r="BA289" s="20">
        <v>62.731800549977208</v>
      </c>
      <c r="BB289" s="20">
        <v>62.731800549977208</v>
      </c>
      <c r="BC289" s="20">
        <v>62.731800549977208</v>
      </c>
      <c r="BD289" s="20">
        <v>62.731800549977208</v>
      </c>
      <c r="BE289" s="20">
        <v>62.731800549977208</v>
      </c>
      <c r="BF289" s="20">
        <v>62.731800549977208</v>
      </c>
      <c r="BG289" s="20">
        <v>62.731800549977208</v>
      </c>
      <c r="BH289" s="20">
        <v>62.731800549977208</v>
      </c>
      <c r="BI289" s="20">
        <v>62.731800549977208</v>
      </c>
      <c r="BJ289" s="20">
        <v>62.731800549977208</v>
      </c>
      <c r="BK289" s="20">
        <v>62.731800549977208</v>
      </c>
      <c r="BL289" s="20">
        <v>62.731800549977208</v>
      </c>
      <c r="BM289" s="20">
        <v>62.731800549977208</v>
      </c>
    </row>
    <row r="290" spans="1:65">
      <c r="A290" s="22">
        <v>0.97</v>
      </c>
      <c r="B290" s="20">
        <f ca="1"/>
        <v>0.2971985383678441</v>
      </c>
      <c r="C290" s="20" cm="1">
        <f t="array" ref="C290:AF290">$A290*Total_Maximum_Demand__MVA____Option_6_Winter_POE50</f>
        <v>42.061891097308475</v>
      </c>
      <c r="D290" s="20">
        <v>46.464231876966153</v>
      </c>
      <c r="E290" s="20">
        <v>46.931044456228996</v>
      </c>
      <c r="F290" s="20">
        <v>47.508161361015418</v>
      </c>
      <c r="G290" s="20">
        <v>48.274399198688748</v>
      </c>
      <c r="H290" s="20">
        <v>49.000813673749867</v>
      </c>
      <c r="I290" s="20">
        <v>50.270286955266982</v>
      </c>
      <c r="J290" s="20">
        <v>53.463095683989536</v>
      </c>
      <c r="K290" s="20">
        <v>55.180416535501543</v>
      </c>
      <c r="L290" s="20">
        <v>53.927580092539436</v>
      </c>
      <c r="M290" s="20">
        <v>57.806186938540911</v>
      </c>
      <c r="N290" s="20">
        <v>58.50499575438657</v>
      </c>
      <c r="O290" s="20">
        <v>59.007323789694247</v>
      </c>
      <c r="P290" s="20">
        <v>61.375150614051321</v>
      </c>
      <c r="Q290" s="20">
        <v>61.760560058925385</v>
      </c>
      <c r="R290" s="20">
        <v>61.760560058925385</v>
      </c>
      <c r="S290" s="20">
        <v>61.760560058925385</v>
      </c>
      <c r="T290" s="20">
        <v>61.760560058925385</v>
      </c>
      <c r="U290" s="20">
        <v>61.760560058925385</v>
      </c>
      <c r="V290" s="20">
        <v>61.760560058925385</v>
      </c>
      <c r="W290" s="20">
        <v>61.760560058925385</v>
      </c>
      <c r="X290" s="20">
        <v>61.760560058925385</v>
      </c>
      <c r="Y290" s="20">
        <v>61.760560058925385</v>
      </c>
      <c r="Z290" s="20">
        <v>61.760560058925385</v>
      </c>
      <c r="AA290" s="20">
        <v>61.760560058925385</v>
      </c>
      <c r="AB290" s="20">
        <v>61.760560058925385</v>
      </c>
      <c r="AC290" s="20">
        <v>61.760560058925385</v>
      </c>
      <c r="AD290" s="20">
        <v>61.760560058925385</v>
      </c>
      <c r="AE290" s="20">
        <v>61.760560058925385</v>
      </c>
      <c r="AF290" s="20">
        <v>61.760560058925385</v>
      </c>
      <c r="AH290" s="22">
        <v>0.97</v>
      </c>
      <c r="AI290" s="20">
        <f ca="1"/>
        <v>0.2971985383678441</v>
      </c>
      <c r="AJ290" s="20" cm="1">
        <f t="array" ref="AJ290:BM290">$AH290*Total_Maximum_Demand__MVA____Option_6_Winter_POE10</f>
        <v>46.107875569358157</v>
      </c>
      <c r="AK290" s="20">
        <v>50.307077953461103</v>
      </c>
      <c r="AL290" s="20">
        <v>50.741942175572042</v>
      </c>
      <c r="AM290" s="20">
        <v>52.242718257640796</v>
      </c>
      <c r="AN290" s="20">
        <v>52.206141878048705</v>
      </c>
      <c r="AO290" s="20">
        <v>52.536153217205744</v>
      </c>
      <c r="AP290" s="20">
        <v>53.826873065089806</v>
      </c>
      <c r="AQ290" s="20">
        <v>57.535150358808991</v>
      </c>
      <c r="AR290" s="20">
        <v>59.065409213373343</v>
      </c>
      <c r="AS290" s="20">
        <v>57.616900236443634</v>
      </c>
      <c r="AT290" s="20">
        <v>61.618255537604924</v>
      </c>
      <c r="AU290" s="20">
        <v>59.93826978393129</v>
      </c>
      <c r="AV290" s="20">
        <v>61.449906443303156</v>
      </c>
      <c r="AW290" s="20">
        <v>62.539223040447204</v>
      </c>
      <c r="AX290" s="20">
        <v>62.09168013620193</v>
      </c>
      <c r="AY290" s="20">
        <v>62.09168013620193</v>
      </c>
      <c r="AZ290" s="20">
        <v>62.09168013620193</v>
      </c>
      <c r="BA290" s="20">
        <v>62.09168013620193</v>
      </c>
      <c r="BB290" s="20">
        <v>62.09168013620193</v>
      </c>
      <c r="BC290" s="20">
        <v>62.09168013620193</v>
      </c>
      <c r="BD290" s="20">
        <v>62.09168013620193</v>
      </c>
      <c r="BE290" s="20">
        <v>62.09168013620193</v>
      </c>
      <c r="BF290" s="20">
        <v>62.09168013620193</v>
      </c>
      <c r="BG290" s="20">
        <v>62.09168013620193</v>
      </c>
      <c r="BH290" s="20">
        <v>62.09168013620193</v>
      </c>
      <c r="BI290" s="20">
        <v>62.09168013620193</v>
      </c>
      <c r="BJ290" s="20">
        <v>62.09168013620193</v>
      </c>
      <c r="BK290" s="20">
        <v>62.09168013620193</v>
      </c>
      <c r="BL290" s="20">
        <v>62.09168013620193</v>
      </c>
      <c r="BM290" s="20">
        <v>62.09168013620193</v>
      </c>
    </row>
    <row r="291" spans="1:65">
      <c r="A291" s="22">
        <v>0.95</v>
      </c>
      <c r="B291" s="20">
        <f ca="1"/>
        <v>1.4859926918392203</v>
      </c>
      <c r="C291" s="20" cm="1">
        <f t="array" ref="C291:AF291">$A291*Total_Maximum_Demand__MVA____Option_6_Winter_POE50</f>
        <v>41.194635610766028</v>
      </c>
      <c r="D291" s="20">
        <v>45.506206477441076</v>
      </c>
      <c r="E291" s="20">
        <v>45.963394055069635</v>
      </c>
      <c r="F291" s="20">
        <v>46.528611642231596</v>
      </c>
      <c r="G291" s="20">
        <v>47.279050761602385</v>
      </c>
      <c r="H291" s="20">
        <v>47.990487618621003</v>
      </c>
      <c r="I291" s="20">
        <v>49.233786193302713</v>
      </c>
      <c r="J291" s="20">
        <v>52.360763814216554</v>
      </c>
      <c r="K291" s="20">
        <v>54.042675988377802</v>
      </c>
      <c r="L291" s="20">
        <v>52.815671224652029</v>
      </c>
      <c r="M291" s="20">
        <v>56.614306795478207</v>
      </c>
      <c r="N291" s="20">
        <v>57.298707182131174</v>
      </c>
      <c r="O291" s="20">
        <v>57.790677938360346</v>
      </c>
      <c r="P291" s="20">
        <v>60.109683591081193</v>
      </c>
      <c r="Q291" s="20">
        <v>60.487146449463005</v>
      </c>
      <c r="R291" s="20">
        <v>60.487146449463005</v>
      </c>
      <c r="S291" s="20">
        <v>60.487146449463005</v>
      </c>
      <c r="T291" s="20">
        <v>60.487146449463005</v>
      </c>
      <c r="U291" s="20">
        <v>60.487146449463005</v>
      </c>
      <c r="V291" s="20">
        <v>60.487146449463005</v>
      </c>
      <c r="W291" s="20">
        <v>60.487146449463005</v>
      </c>
      <c r="X291" s="20">
        <v>60.487146449463005</v>
      </c>
      <c r="Y291" s="20">
        <v>60.487146449463005</v>
      </c>
      <c r="Z291" s="20">
        <v>60.487146449463005</v>
      </c>
      <c r="AA291" s="20">
        <v>60.487146449463005</v>
      </c>
      <c r="AB291" s="20">
        <v>60.487146449463005</v>
      </c>
      <c r="AC291" s="20">
        <v>60.487146449463005</v>
      </c>
      <c r="AD291" s="20">
        <v>60.487146449463005</v>
      </c>
      <c r="AE291" s="20">
        <v>60.487146449463005</v>
      </c>
      <c r="AF291" s="20">
        <v>60.487146449463005</v>
      </c>
      <c r="AH291" s="22">
        <v>0.95</v>
      </c>
      <c r="AI291" s="20">
        <f ca="1"/>
        <v>1.4859926918392203</v>
      </c>
      <c r="AJ291" s="20" cm="1">
        <f t="array" ref="AJ291:BM291">$AH291*Total_Maximum_Demand__MVA____Option_6_Winter_POE10</f>
        <v>45.157197722567268</v>
      </c>
      <c r="AK291" s="20">
        <v>49.269818614214479</v>
      </c>
      <c r="AL291" s="20">
        <v>49.695716563704579</v>
      </c>
      <c r="AM291" s="20">
        <v>51.165548809029644</v>
      </c>
      <c r="AN291" s="20">
        <v>51.129726581594092</v>
      </c>
      <c r="AO291" s="20">
        <v>51.452933563242738</v>
      </c>
      <c r="AP291" s="20">
        <v>52.717040630758056</v>
      </c>
      <c r="AQ291" s="20">
        <v>56.348858598833544</v>
      </c>
      <c r="AR291" s="20">
        <v>57.847565724437807</v>
      </c>
      <c r="AS291" s="20">
        <v>56.428922911980877</v>
      </c>
      <c r="AT291" s="20">
        <v>60.347776041984197</v>
      </c>
      <c r="AU291" s="20">
        <v>58.702429169829614</v>
      </c>
      <c r="AV291" s="20">
        <v>60.182898063028858</v>
      </c>
      <c r="AW291" s="20">
        <v>61.249754524149324</v>
      </c>
      <c r="AX291" s="20">
        <v>60.811439308651373</v>
      </c>
      <c r="AY291" s="20">
        <v>60.811439308651373</v>
      </c>
      <c r="AZ291" s="20">
        <v>60.811439308651373</v>
      </c>
      <c r="BA291" s="20">
        <v>60.811439308651373</v>
      </c>
      <c r="BB291" s="20">
        <v>60.811439308651373</v>
      </c>
      <c r="BC291" s="20">
        <v>60.811439308651373</v>
      </c>
      <c r="BD291" s="20">
        <v>60.811439308651373</v>
      </c>
      <c r="BE291" s="20">
        <v>60.811439308651373</v>
      </c>
      <c r="BF291" s="20">
        <v>60.811439308651373</v>
      </c>
      <c r="BG291" s="20">
        <v>60.811439308651373</v>
      </c>
      <c r="BH291" s="20">
        <v>60.811439308651373</v>
      </c>
      <c r="BI291" s="20">
        <v>60.811439308651373</v>
      </c>
      <c r="BJ291" s="20">
        <v>60.811439308651373</v>
      </c>
      <c r="BK291" s="20">
        <v>60.811439308651373</v>
      </c>
      <c r="BL291" s="20">
        <v>60.811439308651373</v>
      </c>
      <c r="BM291" s="20">
        <v>60.811439308651373</v>
      </c>
    </row>
    <row r="292" spans="1:65">
      <c r="A292" s="22">
        <v>0.9</v>
      </c>
      <c r="B292" s="20">
        <f ca="1"/>
        <v>8.6187576126674763</v>
      </c>
      <c r="C292" s="20" cm="1">
        <f t="array" ref="C292:AF292">$A292*Total_Maximum_Demand__MVA____Option_6_Winter_POE50</f>
        <v>39.026496894409924</v>
      </c>
      <c r="D292" s="20">
        <v>43.111142978628386</v>
      </c>
      <c r="E292" s="20">
        <v>43.544268052171233</v>
      </c>
      <c r="F292" s="20">
        <v>44.079737345272044</v>
      </c>
      <c r="G292" s="20">
        <v>44.790679668886469</v>
      </c>
      <c r="H292" s="20">
        <v>45.464672480798846</v>
      </c>
      <c r="I292" s="20">
        <v>46.642534288392049</v>
      </c>
      <c r="J292" s="20">
        <v>49.604934139784106</v>
      </c>
      <c r="K292" s="20">
        <v>51.198324620568449</v>
      </c>
      <c r="L292" s="20">
        <v>50.035899054933502</v>
      </c>
      <c r="M292" s="20">
        <v>53.634606437821468</v>
      </c>
      <c r="N292" s="20">
        <v>54.282985751492696</v>
      </c>
      <c r="O292" s="20">
        <v>54.749063310025591</v>
      </c>
      <c r="P292" s="20">
        <v>56.946016033655873</v>
      </c>
      <c r="Q292" s="20">
        <v>57.30361242580706</v>
      </c>
      <c r="R292" s="20">
        <v>57.30361242580706</v>
      </c>
      <c r="S292" s="20">
        <v>57.30361242580706</v>
      </c>
      <c r="T292" s="20">
        <v>57.30361242580706</v>
      </c>
      <c r="U292" s="20">
        <v>57.30361242580706</v>
      </c>
      <c r="V292" s="20">
        <v>57.30361242580706</v>
      </c>
      <c r="W292" s="20">
        <v>57.30361242580706</v>
      </c>
      <c r="X292" s="20">
        <v>57.30361242580706</v>
      </c>
      <c r="Y292" s="20">
        <v>57.30361242580706</v>
      </c>
      <c r="Z292" s="20">
        <v>57.30361242580706</v>
      </c>
      <c r="AA292" s="20">
        <v>57.30361242580706</v>
      </c>
      <c r="AB292" s="20">
        <v>57.30361242580706</v>
      </c>
      <c r="AC292" s="20">
        <v>57.30361242580706</v>
      </c>
      <c r="AD292" s="20">
        <v>57.30361242580706</v>
      </c>
      <c r="AE292" s="20">
        <v>57.30361242580706</v>
      </c>
      <c r="AF292" s="20">
        <v>57.30361242580706</v>
      </c>
      <c r="AH292" s="22">
        <v>0.9</v>
      </c>
      <c r="AI292" s="20">
        <f ca="1"/>
        <v>8.6187576126674763</v>
      </c>
      <c r="AJ292" s="20" cm="1">
        <f t="array" ref="AJ292:BM292">$AH292*Total_Maximum_Demand__MVA____Option_6_Winter_POE10</f>
        <v>42.780503105590043</v>
      </c>
      <c r="AK292" s="20">
        <v>46.676670266097936</v>
      </c>
      <c r="AL292" s="20">
        <v>47.080152534035918</v>
      </c>
      <c r="AM292" s="20">
        <v>48.472625187501777</v>
      </c>
      <c r="AN292" s="20">
        <v>48.43868834045756</v>
      </c>
      <c r="AO292" s="20">
        <v>48.744884428335226</v>
      </c>
      <c r="AP292" s="20">
        <v>49.942459544928688</v>
      </c>
      <c r="AQ292" s="20">
        <v>53.383129198894942</v>
      </c>
      <c r="AR292" s="20">
        <v>54.802957002098978</v>
      </c>
      <c r="AS292" s="20">
        <v>53.458979600823987</v>
      </c>
      <c r="AT292" s="20">
        <v>57.171577302932405</v>
      </c>
      <c r="AU292" s="20">
        <v>55.612827634575424</v>
      </c>
      <c r="AV292" s="20">
        <v>57.015377112343131</v>
      </c>
      <c r="AW292" s="20">
        <v>58.026083233404627</v>
      </c>
      <c r="AX292" s="20">
        <v>57.610837239774987</v>
      </c>
      <c r="AY292" s="20">
        <v>57.610837239774987</v>
      </c>
      <c r="AZ292" s="20">
        <v>57.610837239774987</v>
      </c>
      <c r="BA292" s="20">
        <v>57.610837239774987</v>
      </c>
      <c r="BB292" s="20">
        <v>57.610837239774987</v>
      </c>
      <c r="BC292" s="20">
        <v>57.610837239774987</v>
      </c>
      <c r="BD292" s="20">
        <v>57.610837239774987</v>
      </c>
      <c r="BE292" s="20">
        <v>57.610837239774987</v>
      </c>
      <c r="BF292" s="20">
        <v>57.610837239774987</v>
      </c>
      <c r="BG292" s="20">
        <v>57.610837239774987</v>
      </c>
      <c r="BH292" s="20">
        <v>57.610837239774987</v>
      </c>
      <c r="BI292" s="20">
        <v>57.610837239774987</v>
      </c>
      <c r="BJ292" s="20">
        <v>57.610837239774987</v>
      </c>
      <c r="BK292" s="20">
        <v>57.610837239774987</v>
      </c>
      <c r="BL292" s="20">
        <v>57.610837239774987</v>
      </c>
      <c r="BM292" s="20">
        <v>57.610837239774987</v>
      </c>
    </row>
    <row r="293" spans="1:65">
      <c r="A293" s="22">
        <v>0.85</v>
      </c>
      <c r="B293" s="20">
        <f ca="1"/>
        <v>40.121802679658892</v>
      </c>
      <c r="C293" s="20" cm="1">
        <f t="array" ref="C293:AF293">$A293*Total_Maximum_Demand__MVA____Option_6_Winter_POE50</f>
        <v>36.85835817805382</v>
      </c>
      <c r="D293" s="20">
        <v>40.716079479815697</v>
      </c>
      <c r="E293" s="20">
        <v>41.125142049272831</v>
      </c>
      <c r="F293" s="20">
        <v>41.630863048312477</v>
      </c>
      <c r="G293" s="20">
        <v>42.302308576170553</v>
      </c>
      <c r="H293" s="20">
        <v>42.938857342976682</v>
      </c>
      <c r="I293" s="20">
        <v>44.051282383481372</v>
      </c>
      <c r="J293" s="20">
        <v>46.849104465351658</v>
      </c>
      <c r="K293" s="20">
        <v>48.353973252759083</v>
      </c>
      <c r="L293" s="20">
        <v>47.256126885214968</v>
      </c>
      <c r="M293" s="20">
        <v>50.654906080164714</v>
      </c>
      <c r="N293" s="20">
        <v>51.26726432085421</v>
      </c>
      <c r="O293" s="20">
        <v>51.707448681690835</v>
      </c>
      <c r="P293" s="20">
        <v>53.782348476230538</v>
      </c>
      <c r="Q293" s="20">
        <v>54.120078402151108</v>
      </c>
      <c r="R293" s="20">
        <v>54.120078402151108</v>
      </c>
      <c r="S293" s="20">
        <v>54.120078402151108</v>
      </c>
      <c r="T293" s="20">
        <v>54.120078402151108</v>
      </c>
      <c r="U293" s="20">
        <v>54.120078402151108</v>
      </c>
      <c r="V293" s="20">
        <v>54.120078402151108</v>
      </c>
      <c r="W293" s="20">
        <v>54.120078402151108</v>
      </c>
      <c r="X293" s="20">
        <v>54.120078402151108</v>
      </c>
      <c r="Y293" s="20">
        <v>54.120078402151108</v>
      </c>
      <c r="Z293" s="20">
        <v>54.120078402151108</v>
      </c>
      <c r="AA293" s="20">
        <v>54.120078402151108</v>
      </c>
      <c r="AB293" s="20">
        <v>54.120078402151108</v>
      </c>
      <c r="AC293" s="20">
        <v>54.120078402151108</v>
      </c>
      <c r="AD293" s="20">
        <v>54.120078402151108</v>
      </c>
      <c r="AE293" s="20">
        <v>54.120078402151108</v>
      </c>
      <c r="AF293" s="20">
        <v>54.120078402151108</v>
      </c>
      <c r="AH293" s="22">
        <v>0.85</v>
      </c>
      <c r="AI293" s="20">
        <f ca="1"/>
        <v>40.121802679658892</v>
      </c>
      <c r="AJ293" s="20" cm="1">
        <f t="array" ref="AJ293:BM293">$AH293*Total_Maximum_Demand__MVA____Option_6_Winter_POE10</f>
        <v>40.403808488612817</v>
      </c>
      <c r="AK293" s="20">
        <v>44.083521917981379</v>
      </c>
      <c r="AL293" s="20">
        <v>44.464588504367256</v>
      </c>
      <c r="AM293" s="20">
        <v>45.779701565973895</v>
      </c>
      <c r="AN293" s="20">
        <v>45.747650099321028</v>
      </c>
      <c r="AO293" s="20">
        <v>46.036835293427714</v>
      </c>
      <c r="AP293" s="20">
        <v>47.167878459099313</v>
      </c>
      <c r="AQ293" s="20">
        <v>50.417399798956332</v>
      </c>
      <c r="AR293" s="20">
        <v>51.758348279760142</v>
      </c>
      <c r="AS293" s="20">
        <v>50.489036289667098</v>
      </c>
      <c r="AT293" s="20">
        <v>53.9953785638806</v>
      </c>
      <c r="AU293" s="20">
        <v>52.523226099321235</v>
      </c>
      <c r="AV293" s="20">
        <v>53.847856161657404</v>
      </c>
      <c r="AW293" s="20">
        <v>54.802411942659923</v>
      </c>
      <c r="AX293" s="20">
        <v>54.410235170898602</v>
      </c>
      <c r="AY293" s="20">
        <v>54.410235170898602</v>
      </c>
      <c r="AZ293" s="20">
        <v>54.410235170898602</v>
      </c>
      <c r="BA293" s="20">
        <v>54.410235170898602</v>
      </c>
      <c r="BB293" s="20">
        <v>54.410235170898602</v>
      </c>
      <c r="BC293" s="20">
        <v>54.410235170898602</v>
      </c>
      <c r="BD293" s="20">
        <v>54.410235170898602</v>
      </c>
      <c r="BE293" s="20">
        <v>54.410235170898602</v>
      </c>
      <c r="BF293" s="20">
        <v>54.410235170898602</v>
      </c>
      <c r="BG293" s="20">
        <v>54.410235170898602</v>
      </c>
      <c r="BH293" s="20">
        <v>54.410235170898602</v>
      </c>
      <c r="BI293" s="20">
        <v>54.410235170898602</v>
      </c>
      <c r="BJ293" s="20">
        <v>54.410235170898602</v>
      </c>
      <c r="BK293" s="20">
        <v>54.410235170898602</v>
      </c>
      <c r="BL293" s="20">
        <v>54.410235170898602</v>
      </c>
      <c r="BM293" s="20">
        <v>54.410235170898602</v>
      </c>
    </row>
    <row r="294" spans="1:65">
      <c r="A294" s="22">
        <v>0.8</v>
      </c>
      <c r="B294" s="20">
        <f ca="1"/>
        <v>93.023142509134956</v>
      </c>
      <c r="C294" s="20" cm="1">
        <f t="array" ref="C294:AF294">$A294*Total_Maximum_Demand__MVA____Option_6_Winter_POE50</f>
        <v>34.690219461697716</v>
      </c>
      <c r="D294" s="20">
        <v>38.321015981003015</v>
      </c>
      <c r="E294" s="20">
        <v>38.70601604637443</v>
      </c>
      <c r="F294" s="20">
        <v>39.181988751352925</v>
      </c>
      <c r="G294" s="20">
        <v>39.813937483454644</v>
      </c>
      <c r="H294" s="20">
        <v>40.413042205154532</v>
      </c>
      <c r="I294" s="20">
        <v>41.460030478570708</v>
      </c>
      <c r="J294" s="20">
        <v>44.09327479091921</v>
      </c>
      <c r="K294" s="20">
        <v>45.50962188494973</v>
      </c>
      <c r="L294" s="20">
        <v>44.476354715496448</v>
      </c>
      <c r="M294" s="20">
        <v>47.675205722507968</v>
      </c>
      <c r="N294" s="20">
        <v>48.251542890215731</v>
      </c>
      <c r="O294" s="20">
        <v>48.665834053356086</v>
      </c>
      <c r="P294" s="20">
        <v>50.618680918805218</v>
      </c>
      <c r="Q294" s="20">
        <v>50.936544378495171</v>
      </c>
      <c r="R294" s="20">
        <v>50.936544378495171</v>
      </c>
      <c r="S294" s="20">
        <v>50.936544378495171</v>
      </c>
      <c r="T294" s="20">
        <v>50.936544378495171</v>
      </c>
      <c r="U294" s="20">
        <v>50.936544378495171</v>
      </c>
      <c r="V294" s="20">
        <v>50.936544378495171</v>
      </c>
      <c r="W294" s="20">
        <v>50.936544378495171</v>
      </c>
      <c r="X294" s="20">
        <v>50.936544378495171</v>
      </c>
      <c r="Y294" s="20">
        <v>50.936544378495171</v>
      </c>
      <c r="Z294" s="20">
        <v>50.936544378495171</v>
      </c>
      <c r="AA294" s="20">
        <v>50.936544378495171</v>
      </c>
      <c r="AB294" s="20">
        <v>50.936544378495171</v>
      </c>
      <c r="AC294" s="20">
        <v>50.936544378495171</v>
      </c>
      <c r="AD294" s="20">
        <v>50.936544378495171</v>
      </c>
      <c r="AE294" s="20">
        <v>50.936544378495171</v>
      </c>
      <c r="AF294" s="20">
        <v>50.936544378495171</v>
      </c>
      <c r="AH294" s="22">
        <v>0.8</v>
      </c>
      <c r="AI294" s="20">
        <f ca="1"/>
        <v>93.023142509134956</v>
      </c>
      <c r="AJ294" s="20" cm="1">
        <f t="array" ref="AJ294:BM294">$AH294*Total_Maximum_Demand__MVA____Option_6_Winter_POE10</f>
        <v>38.027113871635599</v>
      </c>
      <c r="AK294" s="20">
        <v>41.490373569864829</v>
      </c>
      <c r="AL294" s="20">
        <v>41.849024474698595</v>
      </c>
      <c r="AM294" s="20">
        <v>43.086777944446027</v>
      </c>
      <c r="AN294" s="20">
        <v>43.056611858184503</v>
      </c>
      <c r="AO294" s="20">
        <v>43.328786158520202</v>
      </c>
      <c r="AP294" s="20">
        <v>44.393297373269945</v>
      </c>
      <c r="AQ294" s="20">
        <v>47.451670399017729</v>
      </c>
      <c r="AR294" s="20">
        <v>48.71373955742132</v>
      </c>
      <c r="AS294" s="20">
        <v>47.519092978510216</v>
      </c>
      <c r="AT294" s="20">
        <v>50.819179824828808</v>
      </c>
      <c r="AU294" s="20">
        <v>49.433624564067046</v>
      </c>
      <c r="AV294" s="20">
        <v>50.680335210971677</v>
      </c>
      <c r="AW294" s="20">
        <v>51.578740651915226</v>
      </c>
      <c r="AX294" s="20">
        <v>51.209633102022217</v>
      </c>
      <c r="AY294" s="20">
        <v>51.209633102022217</v>
      </c>
      <c r="AZ294" s="20">
        <v>51.209633102022217</v>
      </c>
      <c r="BA294" s="20">
        <v>51.209633102022217</v>
      </c>
      <c r="BB294" s="20">
        <v>51.209633102022217</v>
      </c>
      <c r="BC294" s="20">
        <v>51.209633102022217</v>
      </c>
      <c r="BD294" s="20">
        <v>51.209633102022217</v>
      </c>
      <c r="BE294" s="20">
        <v>51.209633102022217</v>
      </c>
      <c r="BF294" s="20">
        <v>51.209633102022217</v>
      </c>
      <c r="BG294" s="20">
        <v>51.209633102022217</v>
      </c>
      <c r="BH294" s="20">
        <v>51.209633102022217</v>
      </c>
      <c r="BI294" s="20">
        <v>51.209633102022217</v>
      </c>
      <c r="BJ294" s="20">
        <v>51.209633102022217</v>
      </c>
      <c r="BK294" s="20">
        <v>51.209633102022217</v>
      </c>
      <c r="BL294" s="20">
        <v>51.209633102022217</v>
      </c>
      <c r="BM294" s="20">
        <v>51.209633102022217</v>
      </c>
    </row>
    <row r="295" spans="1:65">
      <c r="A295" s="22">
        <v>0.75</v>
      </c>
      <c r="B295" s="20">
        <f ca="1"/>
        <v>197.04263093788308</v>
      </c>
      <c r="C295" s="20" cm="1">
        <f t="array" ref="C295:AF295">$A295*Total_Maximum_Demand__MVA____Option_6_Winter_POE50</f>
        <v>32.522080745341604</v>
      </c>
      <c r="D295" s="20">
        <v>35.925952482190326</v>
      </c>
      <c r="E295" s="20">
        <v>36.286890043476028</v>
      </c>
      <c r="F295" s="20">
        <v>36.733114454393366</v>
      </c>
      <c r="G295" s="20">
        <v>37.325566390738729</v>
      </c>
      <c r="H295" s="20">
        <v>37.887227067332368</v>
      </c>
      <c r="I295" s="20">
        <v>38.868778573660038</v>
      </c>
      <c r="J295" s="20">
        <v>41.337445116486755</v>
      </c>
      <c r="K295" s="20">
        <v>42.665270517140371</v>
      </c>
      <c r="L295" s="20">
        <v>41.696582545777915</v>
      </c>
      <c r="M295" s="20">
        <v>44.695505364851222</v>
      </c>
      <c r="N295" s="20">
        <v>45.235821459577245</v>
      </c>
      <c r="O295" s="20">
        <v>45.624219425021323</v>
      </c>
      <c r="P295" s="20">
        <v>47.455013361379891</v>
      </c>
      <c r="Q295" s="20">
        <v>47.753010354839219</v>
      </c>
      <c r="R295" s="20">
        <v>47.753010354839219</v>
      </c>
      <c r="S295" s="20">
        <v>47.753010354839219</v>
      </c>
      <c r="T295" s="20">
        <v>47.753010354839219</v>
      </c>
      <c r="U295" s="20">
        <v>47.753010354839219</v>
      </c>
      <c r="V295" s="20">
        <v>47.753010354839219</v>
      </c>
      <c r="W295" s="20">
        <v>47.753010354839219</v>
      </c>
      <c r="X295" s="20">
        <v>47.753010354839219</v>
      </c>
      <c r="Y295" s="20">
        <v>47.753010354839219</v>
      </c>
      <c r="Z295" s="20">
        <v>47.753010354839219</v>
      </c>
      <c r="AA295" s="20">
        <v>47.753010354839219</v>
      </c>
      <c r="AB295" s="20">
        <v>47.753010354839219</v>
      </c>
      <c r="AC295" s="20">
        <v>47.753010354839219</v>
      </c>
      <c r="AD295" s="20">
        <v>47.753010354839219</v>
      </c>
      <c r="AE295" s="20">
        <v>47.753010354839219</v>
      </c>
      <c r="AF295" s="20">
        <v>47.753010354839219</v>
      </c>
      <c r="AH295" s="22">
        <v>0.75</v>
      </c>
      <c r="AI295" s="20">
        <f ca="1"/>
        <v>197.04263093788308</v>
      </c>
      <c r="AJ295" s="20" cm="1">
        <f t="array" ref="AJ295:BM295">$AH295*Total_Maximum_Demand__MVA____Option_6_Winter_POE10</f>
        <v>35.650419254658374</v>
      </c>
      <c r="AK295" s="20">
        <v>38.897225221748279</v>
      </c>
      <c r="AL295" s="20">
        <v>39.233460445029934</v>
      </c>
      <c r="AM295" s="20">
        <v>40.393854322918145</v>
      </c>
      <c r="AN295" s="20">
        <v>40.365573617047971</v>
      </c>
      <c r="AO295" s="20">
        <v>40.620737023612691</v>
      </c>
      <c r="AP295" s="20">
        <v>41.618716287440577</v>
      </c>
      <c r="AQ295" s="20">
        <v>44.485940999079119</v>
      </c>
      <c r="AR295" s="20">
        <v>45.669130835082484</v>
      </c>
      <c r="AS295" s="20">
        <v>44.549149667353326</v>
      </c>
      <c r="AT295" s="20">
        <v>47.642981085777002</v>
      </c>
      <c r="AU295" s="20">
        <v>46.344023028812856</v>
      </c>
      <c r="AV295" s="20">
        <v>47.512814260285943</v>
      </c>
      <c r="AW295" s="20">
        <v>48.355069361170521</v>
      </c>
      <c r="AX295" s="20">
        <v>48.009031033145824</v>
      </c>
      <c r="AY295" s="20">
        <v>48.009031033145824</v>
      </c>
      <c r="AZ295" s="20">
        <v>48.009031033145824</v>
      </c>
      <c r="BA295" s="20">
        <v>48.009031033145824</v>
      </c>
      <c r="BB295" s="20">
        <v>48.009031033145824</v>
      </c>
      <c r="BC295" s="20">
        <v>48.009031033145824</v>
      </c>
      <c r="BD295" s="20">
        <v>48.009031033145824</v>
      </c>
      <c r="BE295" s="20">
        <v>48.009031033145824</v>
      </c>
      <c r="BF295" s="20">
        <v>48.009031033145824</v>
      </c>
      <c r="BG295" s="20">
        <v>48.009031033145824</v>
      </c>
      <c r="BH295" s="20">
        <v>48.009031033145824</v>
      </c>
      <c r="BI295" s="20">
        <v>48.009031033145824</v>
      </c>
      <c r="BJ295" s="20">
        <v>48.009031033145824</v>
      </c>
      <c r="BK295" s="20">
        <v>48.009031033145824</v>
      </c>
      <c r="BL295" s="20">
        <v>48.009031033145824</v>
      </c>
      <c r="BM295" s="20">
        <v>48.009031033145824</v>
      </c>
    </row>
    <row r="296" spans="1:65">
      <c r="A296" s="22">
        <v>0.7</v>
      </c>
      <c r="B296" s="20">
        <f ca="1"/>
        <v>378.03654080390874</v>
      </c>
      <c r="C296" s="20" cm="1">
        <f t="array" ref="C296:AF296">$A296*Total_Maximum_Demand__MVA____Option_6_Winter_POE50</f>
        <v>30.353942028985497</v>
      </c>
      <c r="D296" s="20">
        <v>33.530888983377636</v>
      </c>
      <c r="E296" s="20">
        <v>33.867764040577626</v>
      </c>
      <c r="F296" s="20">
        <v>34.284240157433807</v>
      </c>
      <c r="G296" s="20">
        <v>34.837195298022806</v>
      </c>
      <c r="H296" s="20">
        <v>35.361411929510211</v>
      </c>
      <c r="I296" s="20">
        <v>36.277526668749367</v>
      </c>
      <c r="J296" s="20">
        <v>38.581615442054307</v>
      </c>
      <c r="K296" s="20">
        <v>39.820919149331012</v>
      </c>
      <c r="L296" s="20">
        <v>38.916810376059388</v>
      </c>
      <c r="M296" s="20">
        <v>41.715805007194469</v>
      </c>
      <c r="N296" s="20">
        <v>42.220100028938759</v>
      </c>
      <c r="O296" s="20">
        <v>42.582604796686567</v>
      </c>
      <c r="P296" s="20">
        <v>44.291345803954563</v>
      </c>
      <c r="Q296" s="20">
        <v>44.569476331183267</v>
      </c>
      <c r="R296" s="20">
        <v>44.569476331183267</v>
      </c>
      <c r="S296" s="20">
        <v>44.569476331183267</v>
      </c>
      <c r="T296" s="20">
        <v>44.569476331183267</v>
      </c>
      <c r="U296" s="20">
        <v>44.569476331183267</v>
      </c>
      <c r="V296" s="20">
        <v>44.569476331183267</v>
      </c>
      <c r="W296" s="20">
        <v>44.569476331183267</v>
      </c>
      <c r="X296" s="20">
        <v>44.569476331183267</v>
      </c>
      <c r="Y296" s="20">
        <v>44.569476331183267</v>
      </c>
      <c r="Z296" s="20">
        <v>44.569476331183267</v>
      </c>
      <c r="AA296" s="20">
        <v>44.569476331183267</v>
      </c>
      <c r="AB296" s="20">
        <v>44.569476331183267</v>
      </c>
      <c r="AC296" s="20">
        <v>44.569476331183267</v>
      </c>
      <c r="AD296" s="20">
        <v>44.569476331183267</v>
      </c>
      <c r="AE296" s="20">
        <v>44.569476331183267</v>
      </c>
      <c r="AF296" s="20">
        <v>44.569476331183267</v>
      </c>
      <c r="AH296" s="22">
        <v>0.7</v>
      </c>
      <c r="AI296" s="20">
        <f ca="1"/>
        <v>378.03654080390874</v>
      </c>
      <c r="AJ296" s="20" cm="1">
        <f t="array" ref="AJ296:BM296">$AH296*Total_Maximum_Demand__MVA____Option_6_Winter_POE10</f>
        <v>33.273724637681141</v>
      </c>
      <c r="AK296" s="20">
        <v>36.304076873631722</v>
      </c>
      <c r="AL296" s="20">
        <v>36.617896415361265</v>
      </c>
      <c r="AM296" s="20">
        <v>37.700930701390263</v>
      </c>
      <c r="AN296" s="20">
        <v>37.674535375911432</v>
      </c>
      <c r="AO296" s="20">
        <v>37.912687888705172</v>
      </c>
      <c r="AP296" s="20">
        <v>38.844135201611202</v>
      </c>
      <c r="AQ296" s="20">
        <v>41.520211599140502</v>
      </c>
      <c r="AR296" s="20">
        <v>42.624522112743648</v>
      </c>
      <c r="AS296" s="20">
        <v>41.579206356196437</v>
      </c>
      <c r="AT296" s="20">
        <v>44.466782346725196</v>
      </c>
      <c r="AU296" s="20">
        <v>43.25442149355866</v>
      </c>
      <c r="AV296" s="20">
        <v>44.345293309600216</v>
      </c>
      <c r="AW296" s="20">
        <v>45.131398070425817</v>
      </c>
      <c r="AX296" s="20">
        <v>44.808428964269432</v>
      </c>
      <c r="AY296" s="20">
        <v>44.808428964269432</v>
      </c>
      <c r="AZ296" s="20">
        <v>44.808428964269432</v>
      </c>
      <c r="BA296" s="20">
        <v>44.808428964269432</v>
      </c>
      <c r="BB296" s="20">
        <v>44.808428964269432</v>
      </c>
      <c r="BC296" s="20">
        <v>44.808428964269432</v>
      </c>
      <c r="BD296" s="20">
        <v>44.808428964269432</v>
      </c>
      <c r="BE296" s="20">
        <v>44.808428964269432</v>
      </c>
      <c r="BF296" s="20">
        <v>44.808428964269432</v>
      </c>
      <c r="BG296" s="20">
        <v>44.808428964269432</v>
      </c>
      <c r="BH296" s="20">
        <v>44.808428964269432</v>
      </c>
      <c r="BI296" s="20">
        <v>44.808428964269432</v>
      </c>
      <c r="BJ296" s="20">
        <v>44.808428964269432</v>
      </c>
      <c r="BK296" s="20">
        <v>44.808428964269432</v>
      </c>
      <c r="BL296" s="20">
        <v>44.808428964269432</v>
      </c>
      <c r="BM296" s="20">
        <v>44.808428964269432</v>
      </c>
    </row>
    <row r="297" spans="1:65">
      <c r="A297" s="22">
        <v>0.65</v>
      </c>
      <c r="B297" s="20">
        <f ca="1"/>
        <v>616.09257003654955</v>
      </c>
      <c r="C297" s="20" cm="1">
        <f t="array" ref="C297:AF297">$A297*Total_Maximum_Demand__MVA____Option_6_Winter_POE50</f>
        <v>28.185803312629393</v>
      </c>
      <c r="D297" s="20">
        <v>31.135825484564947</v>
      </c>
      <c r="E297" s="20">
        <v>31.448638037679224</v>
      </c>
      <c r="F297" s="20">
        <v>31.835365860474251</v>
      </c>
      <c r="G297" s="20">
        <v>32.348824205306897</v>
      </c>
      <c r="H297" s="20">
        <v>32.835596791688054</v>
      </c>
      <c r="I297" s="20">
        <v>33.686274763838703</v>
      </c>
      <c r="J297" s="20">
        <v>35.825785767621859</v>
      </c>
      <c r="K297" s="20">
        <v>36.976567781521659</v>
      </c>
      <c r="L297" s="20">
        <v>36.137038206340861</v>
      </c>
      <c r="M297" s="20">
        <v>38.736104649537722</v>
      </c>
      <c r="N297" s="20">
        <v>39.204378598300281</v>
      </c>
      <c r="O297" s="20">
        <v>39.540990168351819</v>
      </c>
      <c r="P297" s="20">
        <v>41.127678246529243</v>
      </c>
      <c r="Q297" s="20">
        <v>41.385942307527323</v>
      </c>
      <c r="R297" s="20">
        <v>41.385942307527323</v>
      </c>
      <c r="S297" s="20">
        <v>41.385942307527323</v>
      </c>
      <c r="T297" s="20">
        <v>41.385942307527323</v>
      </c>
      <c r="U297" s="20">
        <v>41.385942307527323</v>
      </c>
      <c r="V297" s="20">
        <v>41.385942307527323</v>
      </c>
      <c r="W297" s="20">
        <v>41.385942307527323</v>
      </c>
      <c r="X297" s="20">
        <v>41.385942307527323</v>
      </c>
      <c r="Y297" s="20">
        <v>41.385942307527323</v>
      </c>
      <c r="Z297" s="20">
        <v>41.385942307527323</v>
      </c>
      <c r="AA297" s="20">
        <v>41.385942307527323</v>
      </c>
      <c r="AB297" s="20">
        <v>41.385942307527323</v>
      </c>
      <c r="AC297" s="20">
        <v>41.385942307527323</v>
      </c>
      <c r="AD297" s="20">
        <v>41.385942307527323</v>
      </c>
      <c r="AE297" s="20">
        <v>41.385942307527323</v>
      </c>
      <c r="AF297" s="20">
        <v>41.385942307527323</v>
      </c>
      <c r="AH297" s="22">
        <v>0.65</v>
      </c>
      <c r="AI297" s="20">
        <f ca="1"/>
        <v>616.09257003654955</v>
      </c>
      <c r="AJ297" s="20" cm="1">
        <f t="array" ref="AJ297:BM297">$AH297*Total_Maximum_Demand__MVA____Option_6_Winter_POE10</f>
        <v>30.897030020703923</v>
      </c>
      <c r="AK297" s="20">
        <v>33.710928525515172</v>
      </c>
      <c r="AL297" s="20">
        <v>34.002332385692604</v>
      </c>
      <c r="AM297" s="20">
        <v>35.008007079862395</v>
      </c>
      <c r="AN297" s="20">
        <v>34.983497134774908</v>
      </c>
      <c r="AO297" s="20">
        <v>35.20463875379766</v>
      </c>
      <c r="AP297" s="20">
        <v>36.069554115781834</v>
      </c>
      <c r="AQ297" s="20">
        <v>38.5544821992019</v>
      </c>
      <c r="AR297" s="20">
        <v>39.579913390404819</v>
      </c>
      <c r="AS297" s="20">
        <v>38.609263045039548</v>
      </c>
      <c r="AT297" s="20">
        <v>41.290583607673405</v>
      </c>
      <c r="AU297" s="20">
        <v>40.16481995830447</v>
      </c>
      <c r="AV297" s="20">
        <v>41.177772358914488</v>
      </c>
      <c r="AW297" s="20">
        <v>41.90772677968112</v>
      </c>
      <c r="AX297" s="20">
        <v>41.607826895393046</v>
      </c>
      <c r="AY297" s="20">
        <v>41.607826895393046</v>
      </c>
      <c r="AZ297" s="20">
        <v>41.607826895393046</v>
      </c>
      <c r="BA297" s="20">
        <v>41.607826895393046</v>
      </c>
      <c r="BB297" s="20">
        <v>41.607826895393046</v>
      </c>
      <c r="BC297" s="20">
        <v>41.607826895393046</v>
      </c>
      <c r="BD297" s="20">
        <v>41.607826895393046</v>
      </c>
      <c r="BE297" s="20">
        <v>41.607826895393046</v>
      </c>
      <c r="BF297" s="20">
        <v>41.607826895393046</v>
      </c>
      <c r="BG297" s="20">
        <v>41.607826895393046</v>
      </c>
      <c r="BH297" s="20">
        <v>41.607826895393046</v>
      </c>
      <c r="BI297" s="20">
        <v>41.607826895393046</v>
      </c>
      <c r="BJ297" s="20">
        <v>41.607826895393046</v>
      </c>
      <c r="BK297" s="20">
        <v>41.607826895393046</v>
      </c>
      <c r="BL297" s="20">
        <v>41.607826895393046</v>
      </c>
      <c r="BM297" s="20">
        <v>41.607826895393046</v>
      </c>
    </row>
    <row r="298" spans="1:65">
      <c r="A298" s="22">
        <v>0.6</v>
      </c>
      <c r="B298" s="20">
        <f ca="1"/>
        <v>934.98660170519599</v>
      </c>
      <c r="C298" s="20" cm="1">
        <f t="array" ref="C298:AF298">$A298*Total_Maximum_Demand__MVA____Option_6_Winter_POE50</f>
        <v>26.017664596273281</v>
      </c>
      <c r="D298" s="20">
        <v>28.740761985752258</v>
      </c>
      <c r="E298" s="20">
        <v>29.029512034780822</v>
      </c>
      <c r="F298" s="20">
        <v>29.386491563514692</v>
      </c>
      <c r="G298" s="20">
        <v>29.860453112590978</v>
      </c>
      <c r="H298" s="20">
        <v>30.309781653865894</v>
      </c>
      <c r="I298" s="20">
        <v>31.095022858928029</v>
      </c>
      <c r="J298" s="20">
        <v>33.069956093189404</v>
      </c>
      <c r="K298" s="20">
        <v>34.132216413712293</v>
      </c>
      <c r="L298" s="20">
        <v>33.357266036622335</v>
      </c>
      <c r="M298" s="20">
        <v>35.756404291880976</v>
      </c>
      <c r="N298" s="20">
        <v>36.188657167661795</v>
      </c>
      <c r="O298" s="20">
        <v>36.499375540017063</v>
      </c>
      <c r="P298" s="20">
        <v>37.964010689103908</v>
      </c>
      <c r="Q298" s="20">
        <v>38.202408283871371</v>
      </c>
      <c r="R298" s="20">
        <v>38.202408283871371</v>
      </c>
      <c r="S298" s="20">
        <v>38.202408283871371</v>
      </c>
      <c r="T298" s="20">
        <v>38.202408283871371</v>
      </c>
      <c r="U298" s="20">
        <v>38.202408283871371</v>
      </c>
      <c r="V298" s="20">
        <v>38.202408283871371</v>
      </c>
      <c r="W298" s="20">
        <v>38.202408283871371</v>
      </c>
      <c r="X298" s="20">
        <v>38.202408283871371</v>
      </c>
      <c r="Y298" s="20">
        <v>38.202408283871371</v>
      </c>
      <c r="Z298" s="20">
        <v>38.202408283871371</v>
      </c>
      <c r="AA298" s="20">
        <v>38.202408283871371</v>
      </c>
      <c r="AB298" s="20">
        <v>38.202408283871371</v>
      </c>
      <c r="AC298" s="20">
        <v>38.202408283871371</v>
      </c>
      <c r="AD298" s="20">
        <v>38.202408283871371</v>
      </c>
      <c r="AE298" s="20">
        <v>38.202408283871371</v>
      </c>
      <c r="AF298" s="20">
        <v>38.202408283871371</v>
      </c>
      <c r="AH298" s="22">
        <v>0.6</v>
      </c>
      <c r="AI298" s="20">
        <f ca="1"/>
        <v>934.98660170519599</v>
      </c>
      <c r="AJ298" s="20" cm="1">
        <f t="array" ref="AJ298:BM298">$AH298*Total_Maximum_Demand__MVA____Option_6_Winter_POE10</f>
        <v>28.520335403726694</v>
      </c>
      <c r="AK298" s="20">
        <v>31.117780177398622</v>
      </c>
      <c r="AL298" s="20">
        <v>31.386768356023943</v>
      </c>
      <c r="AM298" s="20">
        <v>32.315083458334513</v>
      </c>
      <c r="AN298" s="20">
        <v>32.292458893638376</v>
      </c>
      <c r="AO298" s="20">
        <v>32.496589618890148</v>
      </c>
      <c r="AP298" s="20">
        <v>33.294973029952459</v>
      </c>
      <c r="AQ298" s="20">
        <v>35.58875279926329</v>
      </c>
      <c r="AR298" s="20">
        <v>36.535304668065983</v>
      </c>
      <c r="AS298" s="20">
        <v>35.639319733882658</v>
      </c>
      <c r="AT298" s="20">
        <v>38.114384868621599</v>
      </c>
      <c r="AU298" s="20">
        <v>37.075218423050281</v>
      </c>
      <c r="AV298" s="20">
        <v>38.010251408228754</v>
      </c>
      <c r="AW298" s="20">
        <v>38.684055488936416</v>
      </c>
      <c r="AX298" s="20">
        <v>38.407224826516661</v>
      </c>
      <c r="AY298" s="20">
        <v>38.407224826516661</v>
      </c>
      <c r="AZ298" s="20">
        <v>38.407224826516661</v>
      </c>
      <c r="BA298" s="20">
        <v>38.407224826516661</v>
      </c>
      <c r="BB298" s="20">
        <v>38.407224826516661</v>
      </c>
      <c r="BC298" s="20">
        <v>38.407224826516661</v>
      </c>
      <c r="BD298" s="20">
        <v>38.407224826516661</v>
      </c>
      <c r="BE298" s="20">
        <v>38.407224826516661</v>
      </c>
      <c r="BF298" s="20">
        <v>38.407224826516661</v>
      </c>
      <c r="BG298" s="20">
        <v>38.407224826516661</v>
      </c>
      <c r="BH298" s="20">
        <v>38.407224826516661</v>
      </c>
      <c r="BI298" s="20">
        <v>38.407224826516661</v>
      </c>
      <c r="BJ298" s="20">
        <v>38.407224826516661</v>
      </c>
      <c r="BK298" s="20">
        <v>38.407224826516661</v>
      </c>
      <c r="BL298" s="20">
        <v>38.407224826516661</v>
      </c>
      <c r="BM298" s="20">
        <v>38.407224826516661</v>
      </c>
    </row>
    <row r="299" spans="1:65">
      <c r="A299" s="22">
        <v>0.55000000000000104</v>
      </c>
      <c r="B299" s="20">
        <f ca="1"/>
        <v>1310.9427527404598</v>
      </c>
      <c r="C299" s="20" cm="1">
        <f t="array" ref="C299:AF299">$A299*Total_Maximum_Demand__MVA____Option_6_Winter_POE50</f>
        <v>23.849525879917223</v>
      </c>
      <c r="D299" s="20">
        <v>26.345698486939622</v>
      </c>
      <c r="E299" s="20">
        <v>26.61038603188247</v>
      </c>
      <c r="F299" s="20">
        <v>26.937617266555186</v>
      </c>
      <c r="G299" s="20">
        <v>27.372082019875116</v>
      </c>
      <c r="H299" s="20">
        <v>27.78396651604379</v>
      </c>
      <c r="I299" s="20">
        <v>28.503770954017416</v>
      </c>
      <c r="J299" s="20">
        <v>30.314126418757013</v>
      </c>
      <c r="K299" s="20">
        <v>31.287865045902997</v>
      </c>
      <c r="L299" s="20">
        <v>30.577493866903865</v>
      </c>
      <c r="M299" s="20">
        <v>32.776703934224294</v>
      </c>
      <c r="N299" s="20">
        <v>33.172935737023373</v>
      </c>
      <c r="O299" s="20">
        <v>33.457760911682371</v>
      </c>
      <c r="P299" s="20">
        <v>34.800343131678652</v>
      </c>
      <c r="Q299" s="20">
        <v>35.01887426021549</v>
      </c>
      <c r="R299" s="20">
        <v>35.01887426021549</v>
      </c>
      <c r="S299" s="20">
        <v>35.01887426021549</v>
      </c>
      <c r="T299" s="20">
        <v>35.01887426021549</v>
      </c>
      <c r="U299" s="20">
        <v>35.01887426021549</v>
      </c>
      <c r="V299" s="20">
        <v>35.01887426021549</v>
      </c>
      <c r="W299" s="20">
        <v>35.01887426021549</v>
      </c>
      <c r="X299" s="20">
        <v>35.01887426021549</v>
      </c>
      <c r="Y299" s="20">
        <v>35.01887426021549</v>
      </c>
      <c r="Z299" s="20">
        <v>35.01887426021549</v>
      </c>
      <c r="AA299" s="20">
        <v>35.01887426021549</v>
      </c>
      <c r="AB299" s="20">
        <v>35.01887426021549</v>
      </c>
      <c r="AC299" s="20">
        <v>35.01887426021549</v>
      </c>
      <c r="AD299" s="20">
        <v>35.01887426021549</v>
      </c>
      <c r="AE299" s="20">
        <v>35.01887426021549</v>
      </c>
      <c r="AF299" s="20">
        <v>35.01887426021549</v>
      </c>
      <c r="AH299" s="22">
        <v>0.55000000000000104</v>
      </c>
      <c r="AI299" s="20">
        <f ca="1"/>
        <v>1310.9427527404598</v>
      </c>
      <c r="AJ299" s="20" cm="1">
        <f t="array" ref="AJ299:BM299">$AH299*Total_Maximum_Demand__MVA____Option_6_Winter_POE10</f>
        <v>26.143640786749522</v>
      </c>
      <c r="AK299" s="20">
        <v>28.524631829282125</v>
      </c>
      <c r="AL299" s="20">
        <v>28.771204326355338</v>
      </c>
      <c r="AM299" s="20">
        <v>29.622159836806695</v>
      </c>
      <c r="AN299" s="20">
        <v>29.601420652501901</v>
      </c>
      <c r="AO299" s="20">
        <v>29.788540483982693</v>
      </c>
      <c r="AP299" s="20">
        <v>30.520391944123144</v>
      </c>
      <c r="AQ299" s="20">
        <v>32.623023399324744</v>
      </c>
      <c r="AR299" s="20">
        <v>33.490695945727218</v>
      </c>
      <c r="AS299" s="20">
        <v>32.669376422725833</v>
      </c>
      <c r="AT299" s="20">
        <v>34.938186129569871</v>
      </c>
      <c r="AU299" s="20">
        <v>33.985616887796155</v>
      </c>
      <c r="AV299" s="20">
        <v>34.842730457543091</v>
      </c>
      <c r="AW299" s="20">
        <v>35.460384198191782</v>
      </c>
      <c r="AX299" s="20">
        <v>35.206622757640339</v>
      </c>
      <c r="AY299" s="20">
        <v>35.206622757640339</v>
      </c>
      <c r="AZ299" s="20">
        <v>35.206622757640339</v>
      </c>
      <c r="BA299" s="20">
        <v>35.206622757640339</v>
      </c>
      <c r="BB299" s="20">
        <v>35.206622757640339</v>
      </c>
      <c r="BC299" s="20">
        <v>35.206622757640339</v>
      </c>
      <c r="BD299" s="20">
        <v>35.206622757640339</v>
      </c>
      <c r="BE299" s="20">
        <v>35.206622757640339</v>
      </c>
      <c r="BF299" s="20">
        <v>35.206622757640339</v>
      </c>
      <c r="BG299" s="20">
        <v>35.206622757640339</v>
      </c>
      <c r="BH299" s="20">
        <v>35.206622757640339</v>
      </c>
      <c r="BI299" s="20">
        <v>35.206622757640339</v>
      </c>
      <c r="BJ299" s="20">
        <v>35.206622757640339</v>
      </c>
      <c r="BK299" s="20">
        <v>35.206622757640339</v>
      </c>
      <c r="BL299" s="20">
        <v>35.206622757640339</v>
      </c>
      <c r="BM299" s="20">
        <v>35.206622757640339</v>
      </c>
    </row>
    <row r="300" spans="1:65">
      <c r="A300" s="22">
        <v>0.500000000000001</v>
      </c>
      <c r="B300" s="20">
        <f ca="1"/>
        <v>1730.2898903774217</v>
      </c>
      <c r="C300" s="20" cm="1">
        <f t="array" ref="C300:AF300">$A300*Total_Maximum_Demand__MVA____Option_6_Winter_POE50</f>
        <v>21.681387163561112</v>
      </c>
      <c r="D300" s="20">
        <v>23.950634988126929</v>
      </c>
      <c r="E300" s="20">
        <v>24.191260028984068</v>
      </c>
      <c r="F300" s="20">
        <v>24.488742969595627</v>
      </c>
      <c r="G300" s="20">
        <v>24.8837109271592</v>
      </c>
      <c r="H300" s="20">
        <v>25.25815137822163</v>
      </c>
      <c r="I300" s="20">
        <v>25.912519049106745</v>
      </c>
      <c r="J300" s="20">
        <v>27.558296744324561</v>
      </c>
      <c r="K300" s="20">
        <v>28.443513678093638</v>
      </c>
      <c r="L300" s="20">
        <v>27.797721697185334</v>
      </c>
      <c r="M300" s="20">
        <v>29.797003576567541</v>
      </c>
      <c r="N300" s="20">
        <v>30.157214306384891</v>
      </c>
      <c r="O300" s="20">
        <v>30.416146283347612</v>
      </c>
      <c r="P300" s="20">
        <v>31.636675574253324</v>
      </c>
      <c r="Q300" s="20">
        <v>31.835340236559542</v>
      </c>
      <c r="R300" s="20">
        <v>31.835340236559542</v>
      </c>
      <c r="S300" s="20">
        <v>31.835340236559542</v>
      </c>
      <c r="T300" s="20">
        <v>31.835340236559542</v>
      </c>
      <c r="U300" s="20">
        <v>31.835340236559542</v>
      </c>
      <c r="V300" s="20">
        <v>31.835340236559542</v>
      </c>
      <c r="W300" s="20">
        <v>31.835340236559542</v>
      </c>
      <c r="X300" s="20">
        <v>31.835340236559542</v>
      </c>
      <c r="Y300" s="20">
        <v>31.835340236559542</v>
      </c>
      <c r="Z300" s="20">
        <v>31.835340236559542</v>
      </c>
      <c r="AA300" s="20">
        <v>31.835340236559542</v>
      </c>
      <c r="AB300" s="20">
        <v>31.835340236559542</v>
      </c>
      <c r="AC300" s="20">
        <v>31.835340236559542</v>
      </c>
      <c r="AD300" s="20">
        <v>31.835340236559542</v>
      </c>
      <c r="AE300" s="20">
        <v>31.835340236559542</v>
      </c>
      <c r="AF300" s="20">
        <v>31.835340236559542</v>
      </c>
      <c r="AH300" s="22">
        <v>0.500000000000001</v>
      </c>
      <c r="AI300" s="20">
        <f ca="1"/>
        <v>1730.2898903774217</v>
      </c>
      <c r="AJ300" s="20" cm="1">
        <f t="array" ref="AJ300:BM300">$AH300*Total_Maximum_Demand__MVA____Option_6_Winter_POE10</f>
        <v>23.766946169772293</v>
      </c>
      <c r="AK300" s="20">
        <v>25.931483481165571</v>
      </c>
      <c r="AL300" s="20">
        <v>26.155640296686673</v>
      </c>
      <c r="AM300" s="20">
        <v>26.929236215278817</v>
      </c>
      <c r="AN300" s="20">
        <v>26.910382411365365</v>
      </c>
      <c r="AO300" s="20">
        <v>27.080491349075178</v>
      </c>
      <c r="AP300" s="20">
        <v>27.745810858293773</v>
      </c>
      <c r="AQ300" s="20">
        <v>29.657293999386138</v>
      </c>
      <c r="AR300" s="20">
        <v>30.446087223388382</v>
      </c>
      <c r="AS300" s="20">
        <v>29.699433111568943</v>
      </c>
      <c r="AT300" s="20">
        <v>31.761987390518065</v>
      </c>
      <c r="AU300" s="20">
        <v>30.896015352541962</v>
      </c>
      <c r="AV300" s="20">
        <v>31.67520950685736</v>
      </c>
      <c r="AW300" s="20">
        <v>32.236712907447078</v>
      </c>
      <c r="AX300" s="20">
        <v>32.006020688763947</v>
      </c>
      <c r="AY300" s="20">
        <v>32.006020688763947</v>
      </c>
      <c r="AZ300" s="20">
        <v>32.006020688763947</v>
      </c>
      <c r="BA300" s="20">
        <v>32.006020688763947</v>
      </c>
      <c r="BB300" s="20">
        <v>32.006020688763947</v>
      </c>
      <c r="BC300" s="20">
        <v>32.006020688763947</v>
      </c>
      <c r="BD300" s="20">
        <v>32.006020688763947</v>
      </c>
      <c r="BE300" s="20">
        <v>32.006020688763947</v>
      </c>
      <c r="BF300" s="20">
        <v>32.006020688763947</v>
      </c>
      <c r="BG300" s="20">
        <v>32.006020688763947</v>
      </c>
      <c r="BH300" s="20">
        <v>32.006020688763947</v>
      </c>
      <c r="BI300" s="20">
        <v>32.006020688763947</v>
      </c>
      <c r="BJ300" s="20">
        <v>32.006020688763947</v>
      </c>
      <c r="BK300" s="20">
        <v>32.006020688763947</v>
      </c>
      <c r="BL300" s="20">
        <v>32.006020688763947</v>
      </c>
      <c r="BM300" s="20">
        <v>32.006020688763947</v>
      </c>
    </row>
    <row r="301" spans="1:65">
      <c r="A301" s="22">
        <v>0.45000000000000101</v>
      </c>
      <c r="B301" s="20">
        <f ca="1"/>
        <v>2168.0633373931873</v>
      </c>
      <c r="C301" s="20" cm="1">
        <f t="array" ref="C301:AF301">$A301*Total_Maximum_Demand__MVA____Option_6_Winter_POE50</f>
        <v>19.513248447205008</v>
      </c>
      <c r="D301" s="20">
        <v>21.555571489314243</v>
      </c>
      <c r="E301" s="20">
        <v>21.772134026085666</v>
      </c>
      <c r="F301" s="20">
        <v>22.039868672636068</v>
      </c>
      <c r="G301" s="20">
        <v>22.395339834443284</v>
      </c>
      <c r="H301" s="20">
        <v>22.732336240399473</v>
      </c>
      <c r="I301" s="20">
        <v>23.321267144196074</v>
      </c>
      <c r="J301" s="20">
        <v>24.80246706989211</v>
      </c>
      <c r="K301" s="20">
        <v>25.599162310284282</v>
      </c>
      <c r="L301" s="20">
        <v>25.017949527466808</v>
      </c>
      <c r="M301" s="20">
        <v>26.817303218910791</v>
      </c>
      <c r="N301" s="20">
        <v>27.141492875746408</v>
      </c>
      <c r="O301" s="20">
        <v>27.374531655012856</v>
      </c>
      <c r="P301" s="20">
        <v>28.473008016827997</v>
      </c>
      <c r="Q301" s="20">
        <v>28.651806212903594</v>
      </c>
      <c r="R301" s="20">
        <v>28.651806212903594</v>
      </c>
      <c r="S301" s="20">
        <v>28.651806212903594</v>
      </c>
      <c r="T301" s="20">
        <v>28.651806212903594</v>
      </c>
      <c r="U301" s="20">
        <v>28.651806212903594</v>
      </c>
      <c r="V301" s="20">
        <v>28.651806212903594</v>
      </c>
      <c r="W301" s="20">
        <v>28.651806212903594</v>
      </c>
      <c r="X301" s="20">
        <v>28.651806212903594</v>
      </c>
      <c r="Y301" s="20">
        <v>28.651806212903594</v>
      </c>
      <c r="Z301" s="20">
        <v>28.651806212903594</v>
      </c>
      <c r="AA301" s="20">
        <v>28.651806212903594</v>
      </c>
      <c r="AB301" s="20">
        <v>28.651806212903594</v>
      </c>
      <c r="AC301" s="20">
        <v>28.651806212903594</v>
      </c>
      <c r="AD301" s="20">
        <v>28.651806212903594</v>
      </c>
      <c r="AE301" s="20">
        <v>28.651806212903594</v>
      </c>
      <c r="AF301" s="20">
        <v>28.651806212903594</v>
      </c>
      <c r="AH301" s="22">
        <v>0.45000000000000101</v>
      </c>
      <c r="AI301" s="20">
        <f ca="1"/>
        <v>2168.0633373931873</v>
      </c>
      <c r="AJ301" s="20" cm="1">
        <f t="array" ref="AJ301:BM301">$AH301*Total_Maximum_Demand__MVA____Option_6_Winter_POE10</f>
        <v>21.390251552795071</v>
      </c>
      <c r="AK301" s="20">
        <v>23.338335133049018</v>
      </c>
      <c r="AL301" s="20">
        <v>23.540076267018012</v>
      </c>
      <c r="AM301" s="20">
        <v>24.236312593750942</v>
      </c>
      <c r="AN301" s="20">
        <v>24.219344170228837</v>
      </c>
      <c r="AO301" s="20">
        <v>24.372442214167666</v>
      </c>
      <c r="AP301" s="20">
        <v>24.971229772464401</v>
      </c>
      <c r="AQ301" s="20">
        <v>26.691564599447528</v>
      </c>
      <c r="AR301" s="20">
        <v>27.401478501049549</v>
      </c>
      <c r="AS301" s="20">
        <v>26.729489800412054</v>
      </c>
      <c r="AT301" s="20">
        <v>28.585788651466267</v>
      </c>
      <c r="AU301" s="20">
        <v>27.806413817287773</v>
      </c>
      <c r="AV301" s="20">
        <v>28.50768855617163</v>
      </c>
      <c r="AW301" s="20">
        <v>29.013041616702377</v>
      </c>
      <c r="AX301" s="20">
        <v>28.805418619887558</v>
      </c>
      <c r="AY301" s="20">
        <v>28.805418619887558</v>
      </c>
      <c r="AZ301" s="20">
        <v>28.805418619887558</v>
      </c>
      <c r="BA301" s="20">
        <v>28.805418619887558</v>
      </c>
      <c r="BB301" s="20">
        <v>28.805418619887558</v>
      </c>
      <c r="BC301" s="20">
        <v>28.805418619887558</v>
      </c>
      <c r="BD301" s="20">
        <v>28.805418619887558</v>
      </c>
      <c r="BE301" s="20">
        <v>28.805418619887558</v>
      </c>
      <c r="BF301" s="20">
        <v>28.805418619887558</v>
      </c>
      <c r="BG301" s="20">
        <v>28.805418619887558</v>
      </c>
      <c r="BH301" s="20">
        <v>28.805418619887558</v>
      </c>
      <c r="BI301" s="20">
        <v>28.805418619887558</v>
      </c>
      <c r="BJ301" s="20">
        <v>28.805418619887558</v>
      </c>
      <c r="BK301" s="20">
        <v>28.805418619887558</v>
      </c>
      <c r="BL301" s="20">
        <v>28.805418619887558</v>
      </c>
      <c r="BM301" s="20">
        <v>28.805418619887558</v>
      </c>
    </row>
    <row r="302" spans="1:65">
      <c r="A302" s="22">
        <v>0.40000000000000102</v>
      </c>
      <c r="B302" s="20">
        <f ca="1"/>
        <v>2609.7003654077339</v>
      </c>
      <c r="C302" s="20" cm="1">
        <f t="array" ref="C302:AF302">$A302*Total_Maximum_Demand__MVA____Option_6_Winter_POE50</f>
        <v>17.3451097308489</v>
      </c>
      <c r="D302" s="20">
        <v>19.160507990501554</v>
      </c>
      <c r="E302" s="20">
        <v>19.353008023187265</v>
      </c>
      <c r="F302" s="20">
        <v>19.590994375676512</v>
      </c>
      <c r="G302" s="20">
        <v>19.906968741727372</v>
      </c>
      <c r="H302" s="20">
        <v>20.206521102577316</v>
      </c>
      <c r="I302" s="20">
        <v>20.730015239285407</v>
      </c>
      <c r="J302" s="20">
        <v>22.046637395459658</v>
      </c>
      <c r="K302" s="20">
        <v>22.754810942474922</v>
      </c>
      <c r="L302" s="20">
        <v>22.238177357748278</v>
      </c>
      <c r="M302" s="20">
        <v>23.837602861254044</v>
      </c>
      <c r="N302" s="20">
        <v>24.125771445107926</v>
      </c>
      <c r="O302" s="20">
        <v>24.332917026678103</v>
      </c>
      <c r="P302" s="20">
        <v>25.309340459402673</v>
      </c>
      <c r="Q302" s="20">
        <v>25.468272189247649</v>
      </c>
      <c r="R302" s="20">
        <v>25.468272189247649</v>
      </c>
      <c r="S302" s="20">
        <v>25.468272189247649</v>
      </c>
      <c r="T302" s="20">
        <v>25.468272189247649</v>
      </c>
      <c r="U302" s="20">
        <v>25.468272189247649</v>
      </c>
      <c r="V302" s="20">
        <v>25.468272189247649</v>
      </c>
      <c r="W302" s="20">
        <v>25.468272189247649</v>
      </c>
      <c r="X302" s="20">
        <v>25.468272189247649</v>
      </c>
      <c r="Y302" s="20">
        <v>25.468272189247649</v>
      </c>
      <c r="Z302" s="20">
        <v>25.468272189247649</v>
      </c>
      <c r="AA302" s="20">
        <v>25.468272189247649</v>
      </c>
      <c r="AB302" s="20">
        <v>25.468272189247649</v>
      </c>
      <c r="AC302" s="20">
        <v>25.468272189247649</v>
      </c>
      <c r="AD302" s="20">
        <v>25.468272189247649</v>
      </c>
      <c r="AE302" s="20">
        <v>25.468272189247649</v>
      </c>
      <c r="AF302" s="20">
        <v>25.468272189247649</v>
      </c>
      <c r="AH302" s="22">
        <v>0.40000000000000102</v>
      </c>
      <c r="AI302" s="20">
        <f ca="1"/>
        <v>2609.7003654077339</v>
      </c>
      <c r="AJ302" s="20" cm="1">
        <f t="array" ref="AJ302:BM302">$AH302*Total_Maximum_Demand__MVA____Option_6_Winter_POE10</f>
        <v>19.013556935817846</v>
      </c>
      <c r="AK302" s="20">
        <v>20.745186784932468</v>
      </c>
      <c r="AL302" s="20">
        <v>20.924512237349351</v>
      </c>
      <c r="AM302" s="20">
        <v>21.543388972223067</v>
      </c>
      <c r="AN302" s="20">
        <v>21.528305929092305</v>
      </c>
      <c r="AO302" s="20">
        <v>21.664393079260154</v>
      </c>
      <c r="AP302" s="20">
        <v>22.196648686635029</v>
      </c>
      <c r="AQ302" s="20">
        <v>23.725835199508921</v>
      </c>
      <c r="AR302" s="20">
        <v>24.35686977871072</v>
      </c>
      <c r="AS302" s="20">
        <v>23.759546489255168</v>
      </c>
      <c r="AT302" s="20">
        <v>25.409589912414464</v>
      </c>
      <c r="AU302" s="20">
        <v>24.716812282033583</v>
      </c>
      <c r="AV302" s="20">
        <v>25.340167605485902</v>
      </c>
      <c r="AW302" s="20">
        <v>25.789370325957677</v>
      </c>
      <c r="AX302" s="20">
        <v>25.604816551011172</v>
      </c>
      <c r="AY302" s="20">
        <v>25.604816551011172</v>
      </c>
      <c r="AZ302" s="20">
        <v>25.604816551011172</v>
      </c>
      <c r="BA302" s="20">
        <v>25.604816551011172</v>
      </c>
      <c r="BB302" s="20">
        <v>25.604816551011172</v>
      </c>
      <c r="BC302" s="20">
        <v>25.604816551011172</v>
      </c>
      <c r="BD302" s="20">
        <v>25.604816551011172</v>
      </c>
      <c r="BE302" s="20">
        <v>25.604816551011172</v>
      </c>
      <c r="BF302" s="20">
        <v>25.604816551011172</v>
      </c>
      <c r="BG302" s="20">
        <v>25.604816551011172</v>
      </c>
      <c r="BH302" s="20">
        <v>25.604816551011172</v>
      </c>
      <c r="BI302" s="20">
        <v>25.604816551011172</v>
      </c>
      <c r="BJ302" s="20">
        <v>25.604816551011172</v>
      </c>
      <c r="BK302" s="20">
        <v>25.604816551011172</v>
      </c>
      <c r="BL302" s="20">
        <v>25.604816551011172</v>
      </c>
      <c r="BM302" s="20">
        <v>25.604816551011172</v>
      </c>
    </row>
    <row r="303" spans="1:65">
      <c r="A303" s="22">
        <v>0.35000000000000098</v>
      </c>
      <c r="B303" s="20">
        <f ca="1"/>
        <v>2998.1388550544452</v>
      </c>
      <c r="C303" s="20" cm="1">
        <f t="array" ref="C303:AF303">$A303*Total_Maximum_Demand__MVA____Option_6_Winter_POE50</f>
        <v>15.176971014492791</v>
      </c>
      <c r="D303" s="20">
        <v>16.765444491688864</v>
      </c>
      <c r="E303" s="20">
        <v>16.933882020288859</v>
      </c>
      <c r="F303" s="20">
        <v>17.142120078716953</v>
      </c>
      <c r="G303" s="20">
        <v>17.418597649011453</v>
      </c>
      <c r="H303" s="20">
        <v>17.680705964755155</v>
      </c>
      <c r="I303" s="20">
        <v>18.138763334374733</v>
      </c>
      <c r="J303" s="20">
        <v>19.290807721027207</v>
      </c>
      <c r="K303" s="20">
        <v>19.910459574665563</v>
      </c>
      <c r="L303" s="20">
        <v>19.458405188029747</v>
      </c>
      <c r="M303" s="20">
        <v>20.857902503597295</v>
      </c>
      <c r="N303" s="20">
        <v>21.11005001446944</v>
      </c>
      <c r="O303" s="20">
        <v>21.291302398343344</v>
      </c>
      <c r="P303" s="20">
        <v>22.145672901977346</v>
      </c>
      <c r="Q303" s="20">
        <v>22.284738165591698</v>
      </c>
      <c r="R303" s="20">
        <v>22.284738165591698</v>
      </c>
      <c r="S303" s="20">
        <v>22.284738165591698</v>
      </c>
      <c r="T303" s="20">
        <v>22.284738165591698</v>
      </c>
      <c r="U303" s="20">
        <v>22.284738165591698</v>
      </c>
      <c r="V303" s="20">
        <v>22.284738165591698</v>
      </c>
      <c r="W303" s="20">
        <v>22.284738165591698</v>
      </c>
      <c r="X303" s="20">
        <v>22.284738165591698</v>
      </c>
      <c r="Y303" s="20">
        <v>22.284738165591698</v>
      </c>
      <c r="Z303" s="20">
        <v>22.284738165591698</v>
      </c>
      <c r="AA303" s="20">
        <v>22.284738165591698</v>
      </c>
      <c r="AB303" s="20">
        <v>22.284738165591698</v>
      </c>
      <c r="AC303" s="20">
        <v>22.284738165591698</v>
      </c>
      <c r="AD303" s="20">
        <v>22.284738165591698</v>
      </c>
      <c r="AE303" s="20">
        <v>22.284738165591698</v>
      </c>
      <c r="AF303" s="20">
        <v>22.284738165591698</v>
      </c>
      <c r="AH303" s="22">
        <v>0.35000000000000098</v>
      </c>
      <c r="AI303" s="20">
        <f ca="1"/>
        <v>2998.1388550544452</v>
      </c>
      <c r="AJ303" s="20" cm="1">
        <f t="array" ref="AJ303:BM303">$AH303*Total_Maximum_Demand__MVA____Option_6_Winter_POE10</f>
        <v>16.63686231884062</v>
      </c>
      <c r="AK303" s="20">
        <v>18.152038436815914</v>
      </c>
      <c r="AL303" s="20">
        <v>18.308948207680686</v>
      </c>
      <c r="AM303" s="20">
        <v>18.850465350695188</v>
      </c>
      <c r="AN303" s="20">
        <v>18.837267687955769</v>
      </c>
      <c r="AO303" s="20">
        <v>18.956343944352639</v>
      </c>
      <c r="AP303" s="20">
        <v>19.422067600805654</v>
      </c>
      <c r="AQ303" s="20">
        <v>20.760105799570312</v>
      </c>
      <c r="AR303" s="20">
        <v>21.312261056371884</v>
      </c>
      <c r="AS303" s="20">
        <v>20.789603178098275</v>
      </c>
      <c r="AT303" s="20">
        <v>22.233391173362662</v>
      </c>
      <c r="AU303" s="20">
        <v>21.62721074677939</v>
      </c>
      <c r="AV303" s="20">
        <v>22.172646654800168</v>
      </c>
      <c r="AW303" s="20">
        <v>22.565699035212972</v>
      </c>
      <c r="AX303" s="20">
        <v>22.40421448213478</v>
      </c>
      <c r="AY303" s="20">
        <v>22.40421448213478</v>
      </c>
      <c r="AZ303" s="20">
        <v>22.40421448213478</v>
      </c>
      <c r="BA303" s="20">
        <v>22.40421448213478</v>
      </c>
      <c r="BB303" s="20">
        <v>22.40421448213478</v>
      </c>
      <c r="BC303" s="20">
        <v>22.40421448213478</v>
      </c>
      <c r="BD303" s="20">
        <v>22.40421448213478</v>
      </c>
      <c r="BE303" s="20">
        <v>22.40421448213478</v>
      </c>
      <c r="BF303" s="20">
        <v>22.40421448213478</v>
      </c>
      <c r="BG303" s="20">
        <v>22.40421448213478</v>
      </c>
      <c r="BH303" s="20">
        <v>22.40421448213478</v>
      </c>
      <c r="BI303" s="20">
        <v>22.40421448213478</v>
      </c>
      <c r="BJ303" s="20">
        <v>22.40421448213478</v>
      </c>
      <c r="BK303" s="20">
        <v>22.40421448213478</v>
      </c>
      <c r="BL303" s="20">
        <v>22.40421448213478</v>
      </c>
      <c r="BM303" s="20">
        <v>22.40421448213478</v>
      </c>
    </row>
    <row r="304" spans="1:65">
      <c r="A304" s="22">
        <v>0.30000000000000099</v>
      </c>
      <c r="B304" s="20">
        <f ca="1"/>
        <v>3309.3057247255288</v>
      </c>
      <c r="C304" s="20" cm="1">
        <f t="array" ref="C304:AF304">$A304*Total_Maximum_Demand__MVA____Option_6_Winter_POE50</f>
        <v>13.008832298136685</v>
      </c>
      <c r="D304" s="20">
        <v>14.370380992876177</v>
      </c>
      <c r="E304" s="20">
        <v>14.514756017390459</v>
      </c>
      <c r="F304" s="20">
        <v>14.693245781757394</v>
      </c>
      <c r="G304" s="20">
        <v>14.930226556295539</v>
      </c>
      <c r="H304" s="20">
        <v>15.154890826932998</v>
      </c>
      <c r="I304" s="20">
        <v>15.547511429464066</v>
      </c>
      <c r="J304" s="20">
        <v>16.534978046594759</v>
      </c>
      <c r="K304" s="20">
        <v>17.066108206856203</v>
      </c>
      <c r="L304" s="20">
        <v>16.678633018311221</v>
      </c>
      <c r="M304" s="20">
        <v>17.878202145940548</v>
      </c>
      <c r="N304" s="20">
        <v>18.094328583830958</v>
      </c>
      <c r="O304" s="20">
        <v>18.249687770008592</v>
      </c>
      <c r="P304" s="20">
        <v>18.982005344552018</v>
      </c>
      <c r="Q304" s="20">
        <v>19.101204141935749</v>
      </c>
      <c r="R304" s="20">
        <v>19.101204141935749</v>
      </c>
      <c r="S304" s="20">
        <v>19.101204141935749</v>
      </c>
      <c r="T304" s="20">
        <v>19.101204141935749</v>
      </c>
      <c r="U304" s="20">
        <v>19.101204141935749</v>
      </c>
      <c r="V304" s="20">
        <v>19.101204141935749</v>
      </c>
      <c r="W304" s="20">
        <v>19.101204141935749</v>
      </c>
      <c r="X304" s="20">
        <v>19.101204141935749</v>
      </c>
      <c r="Y304" s="20">
        <v>19.101204141935749</v>
      </c>
      <c r="Z304" s="20">
        <v>19.101204141935749</v>
      </c>
      <c r="AA304" s="20">
        <v>19.101204141935749</v>
      </c>
      <c r="AB304" s="20">
        <v>19.101204141935749</v>
      </c>
      <c r="AC304" s="20">
        <v>19.101204141935749</v>
      </c>
      <c r="AD304" s="20">
        <v>19.101204141935749</v>
      </c>
      <c r="AE304" s="20">
        <v>19.101204141935749</v>
      </c>
      <c r="AF304" s="20">
        <v>19.101204141935749</v>
      </c>
      <c r="AH304" s="22">
        <v>0.30000000000000099</v>
      </c>
      <c r="AI304" s="20">
        <f ca="1"/>
        <v>3309.3057247255288</v>
      </c>
      <c r="AJ304" s="20" cm="1">
        <f t="array" ref="AJ304:BM304">$AH304*Total_Maximum_Demand__MVA____Option_6_Winter_POE10</f>
        <v>14.260167701863395</v>
      </c>
      <c r="AK304" s="20">
        <v>15.558890088699362</v>
      </c>
      <c r="AL304" s="20">
        <v>15.693384178012023</v>
      </c>
      <c r="AM304" s="20">
        <v>16.15754172916731</v>
      </c>
      <c r="AN304" s="20">
        <v>16.146229446819241</v>
      </c>
      <c r="AO304" s="20">
        <v>16.248294809445127</v>
      </c>
      <c r="AP304" s="20">
        <v>16.647486514976283</v>
      </c>
      <c r="AQ304" s="20">
        <v>17.794376399631705</v>
      </c>
      <c r="AR304" s="20">
        <v>18.267652334033052</v>
      </c>
      <c r="AS304" s="20">
        <v>17.819659866941389</v>
      </c>
      <c r="AT304" s="20">
        <v>19.057192434310863</v>
      </c>
      <c r="AU304" s="20">
        <v>18.537609211525201</v>
      </c>
      <c r="AV304" s="20">
        <v>19.005125704114441</v>
      </c>
      <c r="AW304" s="20">
        <v>19.342027744468272</v>
      </c>
      <c r="AX304" s="20">
        <v>19.203612413258394</v>
      </c>
      <c r="AY304" s="20">
        <v>19.203612413258394</v>
      </c>
      <c r="AZ304" s="20">
        <v>19.203612413258394</v>
      </c>
      <c r="BA304" s="20">
        <v>19.203612413258394</v>
      </c>
      <c r="BB304" s="20">
        <v>19.203612413258394</v>
      </c>
      <c r="BC304" s="20">
        <v>19.203612413258394</v>
      </c>
      <c r="BD304" s="20">
        <v>19.203612413258394</v>
      </c>
      <c r="BE304" s="20">
        <v>19.203612413258394</v>
      </c>
      <c r="BF304" s="20">
        <v>19.203612413258394</v>
      </c>
      <c r="BG304" s="20">
        <v>19.203612413258394</v>
      </c>
      <c r="BH304" s="20">
        <v>19.203612413258394</v>
      </c>
      <c r="BI304" s="20">
        <v>19.203612413258394</v>
      </c>
      <c r="BJ304" s="20">
        <v>19.203612413258394</v>
      </c>
      <c r="BK304" s="20">
        <v>19.203612413258394</v>
      </c>
      <c r="BL304" s="20">
        <v>19.203612413258394</v>
      </c>
      <c r="BM304" s="20">
        <v>19.203612413258394</v>
      </c>
    </row>
    <row r="305" spans="1:65">
      <c r="A305" s="22">
        <v>0.250000000000001</v>
      </c>
      <c r="B305" s="20">
        <f ca="1"/>
        <v>3537.8514007303647</v>
      </c>
      <c r="C305" s="20" cm="1">
        <f t="array" ref="C305:AF305">$A305*Total_Maximum_Demand__MVA____Option_6_Winter_POE50</f>
        <v>10.840693581780577</v>
      </c>
      <c r="D305" s="20">
        <v>11.975317494063489</v>
      </c>
      <c r="E305" s="20">
        <v>12.095630014492057</v>
      </c>
      <c r="F305" s="20">
        <v>12.244371484797838</v>
      </c>
      <c r="G305" s="20">
        <v>12.441855463579625</v>
      </c>
      <c r="H305" s="20">
        <v>12.62907568911084</v>
      </c>
      <c r="I305" s="20">
        <v>12.956259524553397</v>
      </c>
      <c r="J305" s="20">
        <v>13.779148372162307</v>
      </c>
      <c r="K305" s="20">
        <v>14.221756839046847</v>
      </c>
      <c r="L305" s="20">
        <v>13.898860848592694</v>
      </c>
      <c r="M305" s="20">
        <v>14.8985017882838</v>
      </c>
      <c r="N305" s="20">
        <v>15.078607153192475</v>
      </c>
      <c r="O305" s="20">
        <v>15.208073141673836</v>
      </c>
      <c r="P305" s="20">
        <v>15.818337787126694</v>
      </c>
      <c r="Q305" s="20">
        <v>15.917670118279803</v>
      </c>
      <c r="R305" s="20">
        <v>15.917670118279803</v>
      </c>
      <c r="S305" s="20">
        <v>15.917670118279803</v>
      </c>
      <c r="T305" s="20">
        <v>15.917670118279803</v>
      </c>
      <c r="U305" s="20">
        <v>15.917670118279803</v>
      </c>
      <c r="V305" s="20">
        <v>15.917670118279803</v>
      </c>
      <c r="W305" s="20">
        <v>15.917670118279803</v>
      </c>
      <c r="X305" s="20">
        <v>15.917670118279803</v>
      </c>
      <c r="Y305" s="20">
        <v>15.917670118279803</v>
      </c>
      <c r="Z305" s="20">
        <v>15.917670118279803</v>
      </c>
      <c r="AA305" s="20">
        <v>15.917670118279803</v>
      </c>
      <c r="AB305" s="20">
        <v>15.917670118279803</v>
      </c>
      <c r="AC305" s="20">
        <v>15.917670118279803</v>
      </c>
      <c r="AD305" s="20">
        <v>15.917670118279803</v>
      </c>
      <c r="AE305" s="20">
        <v>15.917670118279803</v>
      </c>
      <c r="AF305" s="20">
        <v>15.917670118279803</v>
      </c>
      <c r="AH305" s="22">
        <v>0.250000000000001</v>
      </c>
      <c r="AI305" s="20">
        <f ca="1"/>
        <v>3537.8514007303647</v>
      </c>
      <c r="AJ305" s="20" cm="1">
        <f t="array" ref="AJ305:BM305">$AH305*Total_Maximum_Demand__MVA____Option_6_Winter_POE10</f>
        <v>11.883473084886171</v>
      </c>
      <c r="AK305" s="20">
        <v>12.965741740582811</v>
      </c>
      <c r="AL305" s="20">
        <v>13.077820148343362</v>
      </c>
      <c r="AM305" s="20">
        <v>13.464618107639435</v>
      </c>
      <c r="AN305" s="20">
        <v>13.455191205682709</v>
      </c>
      <c r="AO305" s="20">
        <v>13.540245674537616</v>
      </c>
      <c r="AP305" s="20">
        <v>13.872905429146913</v>
      </c>
      <c r="AQ305" s="20">
        <v>14.828646999693097</v>
      </c>
      <c r="AR305" s="20">
        <v>15.223043611694221</v>
      </c>
      <c r="AS305" s="20">
        <v>14.8497165557845</v>
      </c>
      <c r="AT305" s="20">
        <v>15.880993695259065</v>
      </c>
      <c r="AU305" s="20">
        <v>15.448007676271013</v>
      </c>
      <c r="AV305" s="20">
        <v>15.837604753428712</v>
      </c>
      <c r="AW305" s="20">
        <v>16.118356453723571</v>
      </c>
      <c r="AX305" s="20">
        <v>16.003010344382005</v>
      </c>
      <c r="AY305" s="20">
        <v>16.003010344382005</v>
      </c>
      <c r="AZ305" s="20">
        <v>16.003010344382005</v>
      </c>
      <c r="BA305" s="20">
        <v>16.003010344382005</v>
      </c>
      <c r="BB305" s="20">
        <v>16.003010344382005</v>
      </c>
      <c r="BC305" s="20">
        <v>16.003010344382005</v>
      </c>
      <c r="BD305" s="20">
        <v>16.003010344382005</v>
      </c>
      <c r="BE305" s="20">
        <v>16.003010344382005</v>
      </c>
      <c r="BF305" s="20">
        <v>16.003010344382005</v>
      </c>
      <c r="BG305" s="20">
        <v>16.003010344382005</v>
      </c>
      <c r="BH305" s="20">
        <v>16.003010344382005</v>
      </c>
      <c r="BI305" s="20">
        <v>16.003010344382005</v>
      </c>
      <c r="BJ305" s="20">
        <v>16.003010344382005</v>
      </c>
      <c r="BK305" s="20">
        <v>16.003010344382005</v>
      </c>
      <c r="BL305" s="20">
        <v>16.003010344382005</v>
      </c>
      <c r="BM305" s="20">
        <v>16.003010344382005</v>
      </c>
    </row>
    <row r="306" spans="1:65">
      <c r="A306" s="22">
        <v>0.20000000000000101</v>
      </c>
      <c r="B306" s="20">
        <f ca="1"/>
        <v>3731.0304506694333</v>
      </c>
      <c r="C306" s="20" cm="1">
        <f t="array" ref="C306:AF306">$A306*Total_Maximum_Demand__MVA____Option_6_Winter_POE50</f>
        <v>8.6725548654244715</v>
      </c>
      <c r="D306" s="20">
        <v>9.5802539952508017</v>
      </c>
      <c r="E306" s="20">
        <v>9.6765040115936571</v>
      </c>
      <c r="F306" s="20">
        <v>9.7954971878382811</v>
      </c>
      <c r="G306" s="20">
        <v>9.9534843708637109</v>
      </c>
      <c r="H306" s="20">
        <v>10.103260551288683</v>
      </c>
      <c r="I306" s="20">
        <v>10.365007619642729</v>
      </c>
      <c r="J306" s="20">
        <v>11.023318697729858</v>
      </c>
      <c r="K306" s="20">
        <v>11.377405471237489</v>
      </c>
      <c r="L306" s="20">
        <v>11.119088678874167</v>
      </c>
      <c r="M306" s="20">
        <v>11.918801430627052</v>
      </c>
      <c r="N306" s="20">
        <v>12.062885722553993</v>
      </c>
      <c r="O306" s="20">
        <v>12.166458513339082</v>
      </c>
      <c r="P306" s="20">
        <v>12.654670229701368</v>
      </c>
      <c r="Q306" s="20">
        <v>12.734136094623855</v>
      </c>
      <c r="R306" s="20">
        <v>12.734136094623855</v>
      </c>
      <c r="S306" s="20">
        <v>12.734136094623855</v>
      </c>
      <c r="T306" s="20">
        <v>12.734136094623855</v>
      </c>
      <c r="U306" s="20">
        <v>12.734136094623855</v>
      </c>
      <c r="V306" s="20">
        <v>12.734136094623855</v>
      </c>
      <c r="W306" s="20">
        <v>12.734136094623855</v>
      </c>
      <c r="X306" s="20">
        <v>12.734136094623855</v>
      </c>
      <c r="Y306" s="20">
        <v>12.734136094623855</v>
      </c>
      <c r="Z306" s="20">
        <v>12.734136094623855</v>
      </c>
      <c r="AA306" s="20">
        <v>12.734136094623855</v>
      </c>
      <c r="AB306" s="20">
        <v>12.734136094623855</v>
      </c>
      <c r="AC306" s="20">
        <v>12.734136094623855</v>
      </c>
      <c r="AD306" s="20">
        <v>12.734136094623855</v>
      </c>
      <c r="AE306" s="20">
        <v>12.734136094623855</v>
      </c>
      <c r="AF306" s="20">
        <v>12.734136094623855</v>
      </c>
      <c r="AH306" s="22">
        <v>0.20000000000000101</v>
      </c>
      <c r="AI306" s="20">
        <f ca="1"/>
        <v>3731.0304506694333</v>
      </c>
      <c r="AJ306" s="20" cm="1">
        <f t="array" ref="AJ306:BM306">$AH306*Total_Maximum_Demand__MVA____Option_6_Winter_POE10</f>
        <v>9.506778467908946</v>
      </c>
      <c r="AK306" s="20">
        <v>10.372593392466259</v>
      </c>
      <c r="AL306" s="20">
        <v>10.4622561186747</v>
      </c>
      <c r="AM306" s="20">
        <v>10.77169448611156</v>
      </c>
      <c r="AN306" s="20">
        <v>10.764152964546179</v>
      </c>
      <c r="AO306" s="20">
        <v>10.832196539630104</v>
      </c>
      <c r="AP306" s="20">
        <v>11.098324343317543</v>
      </c>
      <c r="AQ306" s="20">
        <v>11.862917599754491</v>
      </c>
      <c r="AR306" s="20">
        <v>12.17843488935539</v>
      </c>
      <c r="AS306" s="20">
        <v>11.879773244627613</v>
      </c>
      <c r="AT306" s="20">
        <v>12.704794956207264</v>
      </c>
      <c r="AU306" s="20">
        <v>12.358406141016824</v>
      </c>
      <c r="AV306" s="20">
        <v>12.670083802742983</v>
      </c>
      <c r="AW306" s="20">
        <v>12.89468516297887</v>
      </c>
      <c r="AX306" s="20">
        <v>12.802408275505618</v>
      </c>
      <c r="AY306" s="20">
        <v>12.802408275505618</v>
      </c>
      <c r="AZ306" s="20">
        <v>12.802408275505618</v>
      </c>
      <c r="BA306" s="20">
        <v>12.802408275505618</v>
      </c>
      <c r="BB306" s="20">
        <v>12.802408275505618</v>
      </c>
      <c r="BC306" s="20">
        <v>12.802408275505618</v>
      </c>
      <c r="BD306" s="20">
        <v>12.802408275505618</v>
      </c>
      <c r="BE306" s="20">
        <v>12.802408275505618</v>
      </c>
      <c r="BF306" s="20">
        <v>12.802408275505618</v>
      </c>
      <c r="BG306" s="20">
        <v>12.802408275505618</v>
      </c>
      <c r="BH306" s="20">
        <v>12.802408275505618</v>
      </c>
      <c r="BI306" s="20">
        <v>12.802408275505618</v>
      </c>
      <c r="BJ306" s="20">
        <v>12.802408275505618</v>
      </c>
      <c r="BK306" s="20">
        <v>12.802408275505618</v>
      </c>
      <c r="BL306" s="20">
        <v>12.802408275505618</v>
      </c>
      <c r="BM306" s="20">
        <v>12.802408275505618</v>
      </c>
    </row>
    <row r="307" spans="1:65">
      <c r="A307" s="22">
        <v>0.15000000000000099</v>
      </c>
      <c r="B307" s="20">
        <f ca="1"/>
        <v>3910.241169305215</v>
      </c>
      <c r="C307" s="20" cm="1">
        <f t="array" ref="C307:AF307">$A307*Total_Maximum_Demand__MVA____Option_6_Winter_POE50</f>
        <v>6.5044161490683639</v>
      </c>
      <c r="D307" s="20">
        <v>7.1851904964381124</v>
      </c>
      <c r="E307" s="20">
        <v>7.2573780086952535</v>
      </c>
      <c r="F307" s="20">
        <v>7.3466228908787219</v>
      </c>
      <c r="G307" s="20">
        <v>7.4651132781477942</v>
      </c>
      <c r="H307" s="20">
        <v>7.5774454134665241</v>
      </c>
      <c r="I307" s="20">
        <v>7.7737557147320588</v>
      </c>
      <c r="J307" s="20">
        <v>8.2674890232974061</v>
      </c>
      <c r="K307" s="20">
        <v>8.53305410342813</v>
      </c>
      <c r="L307" s="20">
        <v>8.3393165091556387</v>
      </c>
      <c r="M307" s="20">
        <v>8.9391010729703027</v>
      </c>
      <c r="N307" s="20">
        <v>9.0471642919155091</v>
      </c>
      <c r="O307" s="20">
        <v>9.1248438850043261</v>
      </c>
      <c r="P307" s="20">
        <v>9.491002672276041</v>
      </c>
      <c r="Q307" s="20">
        <v>9.5506020709679067</v>
      </c>
      <c r="R307" s="20">
        <v>9.5506020709679067</v>
      </c>
      <c r="S307" s="20">
        <v>9.5506020709679067</v>
      </c>
      <c r="T307" s="20">
        <v>9.5506020709679067</v>
      </c>
      <c r="U307" s="20">
        <v>9.5506020709679067</v>
      </c>
      <c r="V307" s="20">
        <v>9.5506020709679067</v>
      </c>
      <c r="W307" s="20">
        <v>9.5506020709679067</v>
      </c>
      <c r="X307" s="20">
        <v>9.5506020709679067</v>
      </c>
      <c r="Y307" s="20">
        <v>9.5506020709679067</v>
      </c>
      <c r="Z307" s="20">
        <v>9.5506020709679067</v>
      </c>
      <c r="AA307" s="20">
        <v>9.5506020709679067</v>
      </c>
      <c r="AB307" s="20">
        <v>9.5506020709679067</v>
      </c>
      <c r="AC307" s="20">
        <v>9.5506020709679067</v>
      </c>
      <c r="AD307" s="20">
        <v>9.5506020709679067</v>
      </c>
      <c r="AE307" s="20">
        <v>9.5506020709679067</v>
      </c>
      <c r="AF307" s="20">
        <v>9.5506020709679067</v>
      </c>
      <c r="AH307" s="22">
        <v>0.15000000000000099</v>
      </c>
      <c r="AI307" s="20">
        <f ca="1"/>
        <v>3910.241169305215</v>
      </c>
      <c r="AJ307" s="20" cm="1">
        <f t="array" ref="AJ307:BM307">$AH307*Total_Maximum_Demand__MVA____Option_6_Winter_POE10</f>
        <v>7.1300838509317215</v>
      </c>
      <c r="AK307" s="20">
        <v>7.779445044349707</v>
      </c>
      <c r="AL307" s="20">
        <v>7.8466920890060381</v>
      </c>
      <c r="AM307" s="20">
        <v>8.0787708645836833</v>
      </c>
      <c r="AN307" s="20">
        <v>8.0731147234096472</v>
      </c>
      <c r="AO307" s="20">
        <v>8.1241474047225903</v>
      </c>
      <c r="AP307" s="20">
        <v>8.3237432574881698</v>
      </c>
      <c r="AQ307" s="20">
        <v>8.8971881998158828</v>
      </c>
      <c r="AR307" s="20">
        <v>9.1338261670165561</v>
      </c>
      <c r="AS307" s="20">
        <v>8.9098299334707232</v>
      </c>
      <c r="AT307" s="20">
        <v>9.5285962171554637</v>
      </c>
      <c r="AU307" s="20">
        <v>9.2688046057626323</v>
      </c>
      <c r="AV307" s="20">
        <v>9.5025628520572525</v>
      </c>
      <c r="AW307" s="20">
        <v>9.6710138722341679</v>
      </c>
      <c r="AX307" s="20">
        <v>9.6018062066292291</v>
      </c>
      <c r="AY307" s="20">
        <v>9.6018062066292291</v>
      </c>
      <c r="AZ307" s="20">
        <v>9.6018062066292291</v>
      </c>
      <c r="BA307" s="20">
        <v>9.6018062066292291</v>
      </c>
      <c r="BB307" s="20">
        <v>9.6018062066292291</v>
      </c>
      <c r="BC307" s="20">
        <v>9.6018062066292291</v>
      </c>
      <c r="BD307" s="20">
        <v>9.6018062066292291</v>
      </c>
      <c r="BE307" s="20">
        <v>9.6018062066292291</v>
      </c>
      <c r="BF307" s="20">
        <v>9.6018062066292291</v>
      </c>
      <c r="BG307" s="20">
        <v>9.6018062066292291</v>
      </c>
      <c r="BH307" s="20">
        <v>9.6018062066292291</v>
      </c>
      <c r="BI307" s="20">
        <v>9.6018062066292291</v>
      </c>
      <c r="BJ307" s="20">
        <v>9.6018062066292291</v>
      </c>
      <c r="BK307" s="20">
        <v>9.6018062066292291</v>
      </c>
      <c r="BL307" s="20">
        <v>9.6018062066292291</v>
      </c>
      <c r="BM307" s="20">
        <v>9.6018062066292291</v>
      </c>
    </row>
    <row r="308" spans="1:65">
      <c r="A308" s="22">
        <v>0.100000000000001</v>
      </c>
      <c r="B308" s="20">
        <f ca="1"/>
        <v>4075.1863580993427</v>
      </c>
      <c r="C308" s="20" cm="1">
        <f t="array" ref="C308:AF308">$A308*Total_Maximum_Demand__MVA____Option_6_Winter_POE50</f>
        <v>4.3362774327122571</v>
      </c>
      <c r="D308" s="20">
        <v>4.7901269976254248</v>
      </c>
      <c r="E308" s="20">
        <v>4.8382520057968526</v>
      </c>
      <c r="F308" s="20">
        <v>4.8977485939191645</v>
      </c>
      <c r="G308" s="20">
        <v>4.9767421854318803</v>
      </c>
      <c r="H308" s="20">
        <v>5.0516302756443672</v>
      </c>
      <c r="I308" s="20">
        <v>5.18250380982139</v>
      </c>
      <c r="J308" s="20">
        <v>5.5116593488649563</v>
      </c>
      <c r="K308" s="20">
        <v>5.6887027356187732</v>
      </c>
      <c r="L308" s="20">
        <v>5.5595443394371111</v>
      </c>
      <c r="M308" s="20">
        <v>5.9594007153135555</v>
      </c>
      <c r="N308" s="20">
        <v>6.0314428612770268</v>
      </c>
      <c r="O308" s="20">
        <v>6.0832292566695711</v>
      </c>
      <c r="P308" s="20">
        <v>6.3273351148507153</v>
      </c>
      <c r="Q308" s="20">
        <v>6.3670680473119594</v>
      </c>
      <c r="R308" s="20">
        <v>6.3670680473119594</v>
      </c>
      <c r="S308" s="20">
        <v>6.3670680473119594</v>
      </c>
      <c r="T308" s="20">
        <v>6.3670680473119594</v>
      </c>
      <c r="U308" s="20">
        <v>6.3670680473119594</v>
      </c>
      <c r="V308" s="20">
        <v>6.3670680473119594</v>
      </c>
      <c r="W308" s="20">
        <v>6.3670680473119594</v>
      </c>
      <c r="X308" s="20">
        <v>6.3670680473119594</v>
      </c>
      <c r="Y308" s="20">
        <v>6.3670680473119594</v>
      </c>
      <c r="Z308" s="20">
        <v>6.3670680473119594</v>
      </c>
      <c r="AA308" s="20">
        <v>6.3670680473119594</v>
      </c>
      <c r="AB308" s="20">
        <v>6.3670680473119594</v>
      </c>
      <c r="AC308" s="20">
        <v>6.3670680473119594</v>
      </c>
      <c r="AD308" s="20">
        <v>6.3670680473119594</v>
      </c>
      <c r="AE308" s="20">
        <v>6.3670680473119594</v>
      </c>
      <c r="AF308" s="20">
        <v>6.3670680473119594</v>
      </c>
      <c r="AH308" s="22">
        <v>0.100000000000001</v>
      </c>
      <c r="AI308" s="20">
        <f ca="1"/>
        <v>4075.1863580993427</v>
      </c>
      <c r="AJ308" s="20" cm="1">
        <f t="array" ref="AJ308:BM308">$AH308*Total_Maximum_Demand__MVA____Option_6_Winter_POE10</f>
        <v>4.753389233954497</v>
      </c>
      <c r="AK308" s="20">
        <v>5.186296696233156</v>
      </c>
      <c r="AL308" s="20">
        <v>5.2311280593373768</v>
      </c>
      <c r="AM308" s="20">
        <v>5.3858472430558066</v>
      </c>
      <c r="AN308" s="20">
        <v>5.3820764822731162</v>
      </c>
      <c r="AO308" s="20">
        <v>5.4160982698150795</v>
      </c>
      <c r="AP308" s="20">
        <v>5.5491621716587991</v>
      </c>
      <c r="AQ308" s="20">
        <v>5.9314587998772748</v>
      </c>
      <c r="AR308" s="20">
        <v>6.0892174446777254</v>
      </c>
      <c r="AS308" s="20">
        <v>5.9398866223138365</v>
      </c>
      <c r="AT308" s="20">
        <v>6.3523974781036641</v>
      </c>
      <c r="AU308" s="20">
        <v>6.1792030705084429</v>
      </c>
      <c r="AV308" s="20">
        <v>6.3350419013715227</v>
      </c>
      <c r="AW308" s="20">
        <v>6.447342581489468</v>
      </c>
      <c r="AX308" s="20">
        <v>6.401204137752841</v>
      </c>
      <c r="AY308" s="20">
        <v>6.401204137752841</v>
      </c>
      <c r="AZ308" s="20">
        <v>6.401204137752841</v>
      </c>
      <c r="BA308" s="20">
        <v>6.401204137752841</v>
      </c>
      <c r="BB308" s="20">
        <v>6.401204137752841</v>
      </c>
      <c r="BC308" s="20">
        <v>6.401204137752841</v>
      </c>
      <c r="BD308" s="20">
        <v>6.401204137752841</v>
      </c>
      <c r="BE308" s="20">
        <v>6.401204137752841</v>
      </c>
      <c r="BF308" s="20">
        <v>6.401204137752841</v>
      </c>
      <c r="BG308" s="20">
        <v>6.401204137752841</v>
      </c>
      <c r="BH308" s="20">
        <v>6.401204137752841</v>
      </c>
      <c r="BI308" s="20">
        <v>6.401204137752841</v>
      </c>
      <c r="BJ308" s="20">
        <v>6.401204137752841</v>
      </c>
      <c r="BK308" s="20">
        <v>6.401204137752841</v>
      </c>
      <c r="BL308" s="20">
        <v>6.401204137752841</v>
      </c>
      <c r="BM308" s="20">
        <v>6.401204137752841</v>
      </c>
    </row>
    <row r="309" spans="1:65">
      <c r="A309" s="22">
        <v>5.0000000000001002E-2</v>
      </c>
      <c r="B309" s="20">
        <f ca="1"/>
        <v>4251.7222898898144</v>
      </c>
      <c r="C309" s="20" cm="1">
        <f t="array" ref="C309:AF309">$A309*Total_Maximum_Demand__MVA____Option_6_Winter_POE50</f>
        <v>2.1681387163561503</v>
      </c>
      <c r="D309" s="20">
        <v>2.3950634988127364</v>
      </c>
      <c r="E309" s="20">
        <v>2.4191260028984503</v>
      </c>
      <c r="F309" s="20">
        <v>2.4488742969596067</v>
      </c>
      <c r="G309" s="20">
        <v>2.488371092715965</v>
      </c>
      <c r="H309" s="20">
        <v>2.5258151378222085</v>
      </c>
      <c r="I309" s="20">
        <v>2.5912519049107212</v>
      </c>
      <c r="J309" s="20">
        <v>2.7558296744325057</v>
      </c>
      <c r="K309" s="20">
        <v>2.844351367809415</v>
      </c>
      <c r="L309" s="20">
        <v>2.7797721697185835</v>
      </c>
      <c r="M309" s="20">
        <v>2.9797003576568075</v>
      </c>
      <c r="N309" s="20">
        <v>3.0157214306385436</v>
      </c>
      <c r="O309" s="20">
        <v>3.0416146283348162</v>
      </c>
      <c r="P309" s="20">
        <v>3.1636675574253896</v>
      </c>
      <c r="Q309" s="20">
        <v>3.1835340236560117</v>
      </c>
      <c r="R309" s="20">
        <v>3.1835340236560117</v>
      </c>
      <c r="S309" s="20">
        <v>3.1835340236560117</v>
      </c>
      <c r="T309" s="20">
        <v>3.1835340236560117</v>
      </c>
      <c r="U309" s="20">
        <v>3.1835340236560117</v>
      </c>
      <c r="V309" s="20">
        <v>3.1835340236560117</v>
      </c>
      <c r="W309" s="20">
        <v>3.1835340236560117</v>
      </c>
      <c r="X309" s="20">
        <v>3.1835340236560117</v>
      </c>
      <c r="Y309" s="20">
        <v>3.1835340236560117</v>
      </c>
      <c r="Z309" s="20">
        <v>3.1835340236560117</v>
      </c>
      <c r="AA309" s="20">
        <v>3.1835340236560117</v>
      </c>
      <c r="AB309" s="20">
        <v>3.1835340236560117</v>
      </c>
      <c r="AC309" s="20">
        <v>3.1835340236560117</v>
      </c>
      <c r="AD309" s="20">
        <v>3.1835340236560117</v>
      </c>
      <c r="AE309" s="20">
        <v>3.1835340236560117</v>
      </c>
      <c r="AF309" s="20">
        <v>3.1835340236560117</v>
      </c>
      <c r="AH309" s="22">
        <v>5.0000000000001002E-2</v>
      </c>
      <c r="AI309" s="20">
        <f ca="1"/>
        <v>4251.7222898898144</v>
      </c>
      <c r="AJ309" s="20" cm="1">
        <f t="array" ref="AJ309:BM309">$AH309*Total_Maximum_Demand__MVA____Option_6_Winter_POE10</f>
        <v>2.3766946169772725</v>
      </c>
      <c r="AK309" s="20">
        <v>2.5931483481166038</v>
      </c>
      <c r="AL309" s="20">
        <v>2.6155640296687146</v>
      </c>
      <c r="AM309" s="20">
        <v>2.6929236215279304</v>
      </c>
      <c r="AN309" s="20">
        <v>2.6910382411365852</v>
      </c>
      <c r="AO309" s="20">
        <v>2.7080491349075668</v>
      </c>
      <c r="AP309" s="20">
        <v>2.7745810858294271</v>
      </c>
      <c r="AQ309" s="20">
        <v>2.9657293999386671</v>
      </c>
      <c r="AR309" s="20">
        <v>3.0446087223388933</v>
      </c>
      <c r="AS309" s="20">
        <v>2.969943311156948</v>
      </c>
      <c r="AT309" s="20">
        <v>3.176198739051864</v>
      </c>
      <c r="AU309" s="20">
        <v>3.0896015352542521</v>
      </c>
      <c r="AV309" s="20">
        <v>3.1675209506857933</v>
      </c>
      <c r="AW309" s="20">
        <v>3.223671290744766</v>
      </c>
      <c r="AX309" s="20">
        <v>3.2006020688764525</v>
      </c>
      <c r="AY309" s="20">
        <v>3.2006020688764525</v>
      </c>
      <c r="AZ309" s="20">
        <v>3.2006020688764525</v>
      </c>
      <c r="BA309" s="20">
        <v>3.2006020688764525</v>
      </c>
      <c r="BB309" s="20">
        <v>3.2006020688764525</v>
      </c>
      <c r="BC309" s="20">
        <v>3.2006020688764525</v>
      </c>
      <c r="BD309" s="20">
        <v>3.2006020688764525</v>
      </c>
      <c r="BE309" s="20">
        <v>3.2006020688764525</v>
      </c>
      <c r="BF309" s="20">
        <v>3.2006020688764525</v>
      </c>
      <c r="BG309" s="20">
        <v>3.2006020688764525</v>
      </c>
      <c r="BH309" s="20">
        <v>3.2006020688764525</v>
      </c>
      <c r="BI309" s="20">
        <v>3.2006020688764525</v>
      </c>
      <c r="BJ309" s="20">
        <v>3.2006020688764525</v>
      </c>
      <c r="BK309" s="20">
        <v>3.2006020688764525</v>
      </c>
      <c r="BL309" s="20">
        <v>3.2006020688764525</v>
      </c>
      <c r="BM309" s="20">
        <v>3.2006020688764525</v>
      </c>
    </row>
    <row r="310" spans="1:65">
      <c r="A310" s="22">
        <v>9.9920072216264108E-16</v>
      </c>
      <c r="B310" s="20">
        <f ca="1"/>
        <v>4391.7028014610469</v>
      </c>
      <c r="C310" s="20" cm="1">
        <f t="array" ref="C310:AF310">$A310*Total_Maximum_Demand__MVA____Option_6_Winter_POE50</f>
        <v>4.3328115422636075E-14</v>
      </c>
      <c r="D310" s="20">
        <v>4.7862983552780399E-14</v>
      </c>
      <c r="E310" s="20">
        <v>4.834384898197013E-14</v>
      </c>
      <c r="F310" s="20">
        <v>4.8938339320150401E-14</v>
      </c>
      <c r="G310" s="20">
        <v>4.9727643857007653E-14</v>
      </c>
      <c r="H310" s="20">
        <v>5.0475926195224619E-14</v>
      </c>
      <c r="I310" s="20">
        <v>5.1783615493841202E-14</v>
      </c>
      <c r="J310" s="20">
        <v>5.5072540017002814E-14</v>
      </c>
      <c r="K310" s="20">
        <v>5.6841558815988132E-14</v>
      </c>
      <c r="L310" s="20">
        <v>5.5551007188607292E-14</v>
      </c>
      <c r="M310" s="20">
        <v>5.9546374983978044E-14</v>
      </c>
      <c r="N310" s="20">
        <v>6.0266220626706511E-14</v>
      </c>
      <c r="O310" s="20">
        <v>6.0783670663450805E-14</v>
      </c>
      <c r="P310" s="20">
        <v>6.3222778161238094E-14</v>
      </c>
      <c r="Q310" s="20">
        <v>6.3619789909327227E-14</v>
      </c>
      <c r="R310" s="20">
        <v>6.3619789909327227E-14</v>
      </c>
      <c r="S310" s="20">
        <v>6.3619789909327227E-14</v>
      </c>
      <c r="T310" s="20">
        <v>6.3619789909327227E-14</v>
      </c>
      <c r="U310" s="20">
        <v>6.3619789909327227E-14</v>
      </c>
      <c r="V310" s="20">
        <v>6.3619789909327227E-14</v>
      </c>
      <c r="W310" s="20">
        <v>6.3619789909327227E-14</v>
      </c>
      <c r="X310" s="20">
        <v>6.3619789909327227E-14</v>
      </c>
      <c r="Y310" s="20">
        <v>6.3619789909327227E-14</v>
      </c>
      <c r="Z310" s="20">
        <v>6.3619789909327227E-14</v>
      </c>
      <c r="AA310" s="20">
        <v>6.3619789909327227E-14</v>
      </c>
      <c r="AB310" s="20">
        <v>6.3619789909327227E-14</v>
      </c>
      <c r="AC310" s="20">
        <v>6.3619789909327227E-14</v>
      </c>
      <c r="AD310" s="20">
        <v>6.3619789909327227E-14</v>
      </c>
      <c r="AE310" s="20">
        <v>6.3619789909327227E-14</v>
      </c>
      <c r="AF310" s="20">
        <v>6.3619789909327227E-14</v>
      </c>
      <c r="AH310" s="22">
        <v>9.9920072216264108E-16</v>
      </c>
      <c r="AI310" s="20">
        <f ca="1"/>
        <v>4391.7028014610469</v>
      </c>
      <c r="AJ310" s="20" cm="1">
        <f t="array" ref="AJ310:BM310">$AH310*Total_Maximum_Demand__MVA____Option_6_Winter_POE10</f>
        <v>4.7495899552874093E-14</v>
      </c>
      <c r="AK310" s="20">
        <v>5.1821514042258369E-14</v>
      </c>
      <c r="AL310" s="20">
        <v>5.2269469346151094E-14</v>
      </c>
      <c r="AM310" s="20">
        <v>5.3815424547189778E-14</v>
      </c>
      <c r="AN310" s="20">
        <v>5.3777747078218109E-14</v>
      </c>
      <c r="AO310" s="20">
        <v>5.4117693025030038E-14</v>
      </c>
      <c r="AP310" s="20">
        <v>5.5447268493190258E-14</v>
      </c>
      <c r="AQ310" s="20">
        <v>5.926717916315266E-14</v>
      </c>
      <c r="AR310" s="20">
        <v>6.0843504681272745E-14</v>
      </c>
      <c r="AS310" s="20">
        <v>5.9351390025801365E-14</v>
      </c>
      <c r="AT310" s="20">
        <v>6.3473201475852577E-14</v>
      </c>
      <c r="AU310" s="20">
        <v>6.1742641704415827E-14</v>
      </c>
      <c r="AV310" s="20">
        <v>6.3299784427809524E-14</v>
      </c>
      <c r="AW310" s="20">
        <v>6.4421893634541586E-14</v>
      </c>
      <c r="AX310" s="20">
        <v>6.3960877971530609E-14</v>
      </c>
      <c r="AY310" s="20">
        <v>6.3960877971530609E-14</v>
      </c>
      <c r="AZ310" s="20">
        <v>6.3960877971530609E-14</v>
      </c>
      <c r="BA310" s="20">
        <v>6.3960877971530609E-14</v>
      </c>
      <c r="BB310" s="20">
        <v>6.3960877971530609E-14</v>
      </c>
      <c r="BC310" s="20">
        <v>6.3960877971530609E-14</v>
      </c>
      <c r="BD310" s="20">
        <v>6.3960877971530609E-14</v>
      </c>
      <c r="BE310" s="20">
        <v>6.3960877971530609E-14</v>
      </c>
      <c r="BF310" s="20">
        <v>6.3960877971530609E-14</v>
      </c>
      <c r="BG310" s="20">
        <v>6.3960877971530609E-14</v>
      </c>
      <c r="BH310" s="20">
        <v>6.3960877971530609E-14</v>
      </c>
      <c r="BI310" s="20">
        <v>6.3960877971530609E-14</v>
      </c>
      <c r="BJ310" s="20">
        <v>6.3960877971530609E-14</v>
      </c>
      <c r="BK310" s="20">
        <v>6.3960877971530609E-14</v>
      </c>
      <c r="BL310" s="20">
        <v>6.3960877971530609E-14</v>
      </c>
      <c r="BM310" s="20">
        <v>6.3960877971530609E-14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45.553333333333327</v>
      </c>
      <c r="D315" s="20">
        <v>48.958217495971745</v>
      </c>
      <c r="E315" s="20">
        <v>49.300371301619464</v>
      </c>
      <c r="F315" s="20">
        <v>49.132655906726818</v>
      </c>
      <c r="G315" s="20">
        <v>49.292127476470341</v>
      </c>
      <c r="H315" s="20">
        <v>49.357651530341776</v>
      </c>
      <c r="I315" s="20">
        <v>49.567651795200881</v>
      </c>
      <c r="J315" s="20">
        <v>49.999457921501666</v>
      </c>
      <c r="K315" s="20">
        <v>50.362712344977787</v>
      </c>
      <c r="L315" s="20">
        <v>50.529929821993385</v>
      </c>
      <c r="M315" s="20">
        <v>50.380889826792476</v>
      </c>
      <c r="N315" s="20">
        <v>51.005760495401141</v>
      </c>
      <c r="O315" s="20">
        <v>51.104866292303129</v>
      </c>
      <c r="P315" s="20">
        <v>50.98758105674861</v>
      </c>
      <c r="Q315" s="20">
        <v>51.222764288425076</v>
      </c>
      <c r="R315" s="20">
        <v>51.332764288425075</v>
      </c>
      <c r="S315" s="20">
        <v>51.332764288425075</v>
      </c>
      <c r="T315" s="20">
        <v>51.332764288425075</v>
      </c>
      <c r="U315" s="20">
        <v>51.332764288425075</v>
      </c>
      <c r="V315" s="20">
        <v>51.332764288425075</v>
      </c>
      <c r="W315" s="20">
        <v>51.332764288425075</v>
      </c>
      <c r="X315" s="20">
        <v>51.332764288425075</v>
      </c>
      <c r="Y315" s="20">
        <v>51.332764288425075</v>
      </c>
      <c r="Z315" s="20">
        <v>51.332764288425075</v>
      </c>
      <c r="AA315" s="20">
        <v>51.332764288425075</v>
      </c>
      <c r="AB315" s="20">
        <v>51.332764288425075</v>
      </c>
      <c r="AC315" s="20">
        <v>51.332764288425075</v>
      </c>
      <c r="AD315" s="20">
        <v>51.332764288425075</v>
      </c>
      <c r="AE315" s="20">
        <v>51.332764288425075</v>
      </c>
      <c r="AF315" s="20">
        <v>51.332764288425075</v>
      </c>
      <c r="AG315" s="20"/>
      <c r="AH315" s="22" cm="1">
        <f t="array" ref="AH315:AH338">Percent_MD</f>
        <v>1</v>
      </c>
      <c r="AI315" s="20" cm="1">
        <f t="array" aca="1" ref="AI315:AI338" ca="1">Summer___MD___Hours</f>
        <v>0</v>
      </c>
      <c r="AJ315" s="20" cm="1">
        <f t="array" ref="AJ315:BM315">$AH315*Total_Maximum_Demand__MVA____Option_6_Summer_POE10</f>
        <v>56.041111111111064</v>
      </c>
      <c r="AK315" s="20">
        <v>59.846297462008209</v>
      </c>
      <c r="AL315" s="20">
        <v>59.951299544149649</v>
      </c>
      <c r="AM315" s="20">
        <v>59.838091295212891</v>
      </c>
      <c r="AN315" s="20">
        <v>59.867205415180131</v>
      </c>
      <c r="AO315" s="20">
        <v>60.074997473036703</v>
      </c>
      <c r="AP315" s="20">
        <v>60.496108020620369</v>
      </c>
      <c r="AQ315" s="20">
        <v>61.237733693188368</v>
      </c>
      <c r="AR315" s="20">
        <v>61.624166673246435</v>
      </c>
      <c r="AS315" s="20">
        <v>61.903737676100107</v>
      </c>
      <c r="AT315" s="20">
        <v>62.326853697290609</v>
      </c>
      <c r="AU315" s="20">
        <v>62.867045545750827</v>
      </c>
      <c r="AV315" s="20">
        <v>63.520257121578737</v>
      </c>
      <c r="AW315" s="20">
        <v>63.862588288263055</v>
      </c>
      <c r="AX315" s="20">
        <v>63.751609184062914</v>
      </c>
      <c r="AY315" s="20">
        <v>63.861609184062914</v>
      </c>
      <c r="AZ315" s="20">
        <v>63.861609184062914</v>
      </c>
      <c r="BA315" s="20">
        <v>63.861609184062914</v>
      </c>
      <c r="BB315" s="20">
        <v>63.861609184062914</v>
      </c>
      <c r="BC315" s="20">
        <v>63.861609184062914</v>
      </c>
      <c r="BD315" s="20">
        <v>63.861609184062914</v>
      </c>
      <c r="BE315" s="20">
        <v>63.861609184062914</v>
      </c>
      <c r="BF315" s="20">
        <v>63.861609184062914</v>
      </c>
      <c r="BG315" s="20">
        <v>63.861609184062914</v>
      </c>
      <c r="BH315" s="20">
        <v>63.861609184062914</v>
      </c>
      <c r="BI315" s="20">
        <v>63.861609184062914</v>
      </c>
      <c r="BJ315" s="20">
        <v>63.861609184062914</v>
      </c>
      <c r="BK315" s="20">
        <v>63.861609184062914</v>
      </c>
      <c r="BL315" s="20">
        <v>63.861609184062914</v>
      </c>
      <c r="BM315" s="20">
        <v>63.861609184062914</v>
      </c>
    </row>
    <row r="316" spans="1:65">
      <c r="A316" s="22">
        <v>0.99</v>
      </c>
      <c r="B316" s="20">
        <f ca="1"/>
        <v>0.37816428448424311</v>
      </c>
      <c r="C316" s="20" cm="1">
        <f t="array" ref="C316:AF316">$A316*Total_Maximum_Demand__MVA____Option_6_Summer_POE50</f>
        <v>45.097799999999992</v>
      </c>
      <c r="D316" s="20">
        <v>48.46863532101203</v>
      </c>
      <c r="E316" s="20">
        <v>48.80736758860327</v>
      </c>
      <c r="F316" s="20">
        <v>48.64132934765955</v>
      </c>
      <c r="G316" s="20">
        <v>48.799206201705637</v>
      </c>
      <c r="H316" s="20">
        <v>48.86407501503836</v>
      </c>
      <c r="I316" s="20">
        <v>49.071975277248875</v>
      </c>
      <c r="J316" s="20">
        <v>49.499463342286646</v>
      </c>
      <c r="K316" s="20">
        <v>49.859085221528005</v>
      </c>
      <c r="L316" s="20">
        <v>50.024630523773453</v>
      </c>
      <c r="M316" s="20">
        <v>49.877080928524549</v>
      </c>
      <c r="N316" s="20">
        <v>50.495702890447127</v>
      </c>
      <c r="O316" s="20">
        <v>50.593817629380098</v>
      </c>
      <c r="P316" s="20">
        <v>50.477705246181124</v>
      </c>
      <c r="Q316" s="20">
        <v>50.710536645540827</v>
      </c>
      <c r="R316" s="20">
        <v>50.819436645540826</v>
      </c>
      <c r="S316" s="20">
        <v>50.819436645540826</v>
      </c>
      <c r="T316" s="20">
        <v>50.819436645540826</v>
      </c>
      <c r="U316" s="20">
        <v>50.819436645540826</v>
      </c>
      <c r="V316" s="20">
        <v>50.819436645540826</v>
      </c>
      <c r="W316" s="20">
        <v>50.819436645540826</v>
      </c>
      <c r="X316" s="20">
        <v>50.819436645540826</v>
      </c>
      <c r="Y316" s="20">
        <v>50.819436645540826</v>
      </c>
      <c r="Z316" s="20">
        <v>50.819436645540826</v>
      </c>
      <c r="AA316" s="20">
        <v>50.819436645540826</v>
      </c>
      <c r="AB316" s="20">
        <v>50.819436645540826</v>
      </c>
      <c r="AC316" s="20">
        <v>50.819436645540826</v>
      </c>
      <c r="AD316" s="20">
        <v>50.819436645540826</v>
      </c>
      <c r="AE316" s="20">
        <v>50.819436645540826</v>
      </c>
      <c r="AF316" s="20">
        <v>50.819436645540826</v>
      </c>
      <c r="AG316" s="20"/>
      <c r="AH316" s="22">
        <v>0.99</v>
      </c>
      <c r="AI316" s="20">
        <f ca="1"/>
        <v>0</v>
      </c>
      <c r="AJ316" s="20" cm="1">
        <f t="array" ref="AJ316:BM316">$AH316*Total_Maximum_Demand__MVA____Option_6_Summer_POE10</f>
        <v>55.480699999999956</v>
      </c>
      <c r="AK316" s="20">
        <v>59.247834487388126</v>
      </c>
      <c r="AL316" s="20">
        <v>59.351786548708155</v>
      </c>
      <c r="AM316" s="20">
        <v>59.23971038226076</v>
      </c>
      <c r="AN316" s="20">
        <v>59.268533361028325</v>
      </c>
      <c r="AO316" s="20">
        <v>59.474247498306333</v>
      </c>
      <c r="AP316" s="20">
        <v>59.891146940414167</v>
      </c>
      <c r="AQ316" s="20">
        <v>60.625356356256482</v>
      </c>
      <c r="AR316" s="20">
        <v>61.007925006513972</v>
      </c>
      <c r="AS316" s="20">
        <v>61.284700299339107</v>
      </c>
      <c r="AT316" s="20">
        <v>61.703585160317701</v>
      </c>
      <c r="AU316" s="20">
        <v>62.238375090293317</v>
      </c>
      <c r="AV316" s="20">
        <v>62.885054550362952</v>
      </c>
      <c r="AW316" s="20">
        <v>63.223962405380426</v>
      </c>
      <c r="AX316" s="20">
        <v>63.114093092222284</v>
      </c>
      <c r="AY316" s="20">
        <v>63.222993092222282</v>
      </c>
      <c r="AZ316" s="20">
        <v>63.222993092222282</v>
      </c>
      <c r="BA316" s="20">
        <v>63.222993092222282</v>
      </c>
      <c r="BB316" s="20">
        <v>63.222993092222282</v>
      </c>
      <c r="BC316" s="20">
        <v>63.222993092222282</v>
      </c>
      <c r="BD316" s="20">
        <v>63.222993092222282</v>
      </c>
      <c r="BE316" s="20">
        <v>63.222993092222282</v>
      </c>
      <c r="BF316" s="20">
        <v>63.222993092222282</v>
      </c>
      <c r="BG316" s="20">
        <v>63.222993092222282</v>
      </c>
      <c r="BH316" s="20">
        <v>63.222993092222282</v>
      </c>
      <c r="BI316" s="20">
        <v>63.222993092222282</v>
      </c>
      <c r="BJ316" s="20">
        <v>63.222993092222282</v>
      </c>
      <c r="BK316" s="20">
        <v>63.222993092222282</v>
      </c>
      <c r="BL316" s="20">
        <v>63.222993092222282</v>
      </c>
      <c r="BM316" s="20">
        <v>63.222993092222282</v>
      </c>
    </row>
    <row r="317" spans="1:65">
      <c r="A317" s="22">
        <v>0.98</v>
      </c>
      <c r="B317" s="20">
        <f ca="1"/>
        <v>0.37816428448424311</v>
      </c>
      <c r="C317" s="20" cm="1">
        <f t="array" ref="C317:AF317">$A317*Total_Maximum_Demand__MVA____Option_6_Summer_POE50</f>
        <v>44.642266666666657</v>
      </c>
      <c r="D317" s="20">
        <v>47.979053146052308</v>
      </c>
      <c r="E317" s="20">
        <v>48.314363875587077</v>
      </c>
      <c r="F317" s="20">
        <v>48.150002788592282</v>
      </c>
      <c r="G317" s="20">
        <v>48.306284926940933</v>
      </c>
      <c r="H317" s="20">
        <v>48.370498499734943</v>
      </c>
      <c r="I317" s="20">
        <v>48.576298759296861</v>
      </c>
      <c r="J317" s="20">
        <v>48.999468763071633</v>
      </c>
      <c r="K317" s="20">
        <v>49.35545809807823</v>
      </c>
      <c r="L317" s="20">
        <v>49.519331225553515</v>
      </c>
      <c r="M317" s="20">
        <v>49.373272030256622</v>
      </c>
      <c r="N317" s="20">
        <v>49.985645285493121</v>
      </c>
      <c r="O317" s="20">
        <v>50.082768966457067</v>
      </c>
      <c r="P317" s="20">
        <v>49.967829435613638</v>
      </c>
      <c r="Q317" s="20">
        <v>50.198309002656572</v>
      </c>
      <c r="R317" s="20">
        <v>50.306109002656569</v>
      </c>
      <c r="S317" s="20">
        <v>50.306109002656569</v>
      </c>
      <c r="T317" s="20">
        <v>50.306109002656569</v>
      </c>
      <c r="U317" s="20">
        <v>50.306109002656569</v>
      </c>
      <c r="V317" s="20">
        <v>50.306109002656569</v>
      </c>
      <c r="W317" s="20">
        <v>50.306109002656569</v>
      </c>
      <c r="X317" s="20">
        <v>50.306109002656569</v>
      </c>
      <c r="Y317" s="20">
        <v>50.306109002656569</v>
      </c>
      <c r="Z317" s="20">
        <v>50.306109002656569</v>
      </c>
      <c r="AA317" s="20">
        <v>50.306109002656569</v>
      </c>
      <c r="AB317" s="20">
        <v>50.306109002656569</v>
      </c>
      <c r="AC317" s="20">
        <v>50.306109002656569</v>
      </c>
      <c r="AD317" s="20">
        <v>50.306109002656569</v>
      </c>
      <c r="AE317" s="20">
        <v>50.306109002656569</v>
      </c>
      <c r="AF317" s="20">
        <v>50.306109002656569</v>
      </c>
      <c r="AG317" s="20"/>
      <c r="AH317" s="22">
        <v>0.98</v>
      </c>
      <c r="AI317" s="20">
        <f ca="1"/>
        <v>0</v>
      </c>
      <c r="AJ317" s="20" cm="1">
        <f t="array" ref="AJ317:BM317">$AH317*Total_Maximum_Demand__MVA____Option_6_Summer_POE10</f>
        <v>54.920288888888841</v>
      </c>
      <c r="AK317" s="20">
        <v>58.649371512768042</v>
      </c>
      <c r="AL317" s="20">
        <v>58.752273553266654</v>
      </c>
      <c r="AM317" s="20">
        <v>58.64132946930863</v>
      </c>
      <c r="AN317" s="20">
        <v>58.669861306876527</v>
      </c>
      <c r="AO317" s="20">
        <v>58.873497523575971</v>
      </c>
      <c r="AP317" s="20">
        <v>59.286185860207958</v>
      </c>
      <c r="AQ317" s="20">
        <v>60.012979019324597</v>
      </c>
      <c r="AR317" s="20">
        <v>60.391683339781508</v>
      </c>
      <c r="AS317" s="20">
        <v>60.6656629225781</v>
      </c>
      <c r="AT317" s="20">
        <v>61.080316623344793</v>
      </c>
      <c r="AU317" s="20">
        <v>61.609704634835808</v>
      </c>
      <c r="AV317" s="20">
        <v>62.249851979147159</v>
      </c>
      <c r="AW317" s="20">
        <v>62.585336522497791</v>
      </c>
      <c r="AX317" s="20">
        <v>62.476577000381653</v>
      </c>
      <c r="AY317" s="20">
        <v>62.584377000381657</v>
      </c>
      <c r="AZ317" s="20">
        <v>62.584377000381657</v>
      </c>
      <c r="BA317" s="20">
        <v>62.584377000381657</v>
      </c>
      <c r="BB317" s="20">
        <v>62.584377000381657</v>
      </c>
      <c r="BC317" s="20">
        <v>62.584377000381657</v>
      </c>
      <c r="BD317" s="20">
        <v>62.584377000381657</v>
      </c>
      <c r="BE317" s="20">
        <v>62.584377000381657</v>
      </c>
      <c r="BF317" s="20">
        <v>62.584377000381657</v>
      </c>
      <c r="BG317" s="20">
        <v>62.584377000381657</v>
      </c>
      <c r="BH317" s="20">
        <v>62.584377000381657</v>
      </c>
      <c r="BI317" s="20">
        <v>62.584377000381657</v>
      </c>
      <c r="BJ317" s="20">
        <v>62.584377000381657</v>
      </c>
      <c r="BK317" s="20">
        <v>62.584377000381657</v>
      </c>
      <c r="BL317" s="20">
        <v>62.584377000381657</v>
      </c>
      <c r="BM317" s="20">
        <v>62.584377000381657</v>
      </c>
    </row>
    <row r="318" spans="1:65">
      <c r="A318" s="22">
        <v>0.97</v>
      </c>
      <c r="B318" s="20">
        <f ca="1"/>
        <v>0.37816428448424311</v>
      </c>
      <c r="C318" s="20" cm="1">
        <f t="array" ref="C318:AF318">$A318*Total_Maximum_Demand__MVA____Option_6_Summer_POE50</f>
        <v>44.186733333333329</v>
      </c>
      <c r="D318" s="20">
        <v>47.489470971092594</v>
      </c>
      <c r="E318" s="20">
        <v>47.821360162570876</v>
      </c>
      <c r="F318" s="20">
        <v>47.658676229525014</v>
      </c>
      <c r="G318" s="20">
        <v>47.813363652176228</v>
      </c>
      <c r="H318" s="20">
        <v>47.876921984431519</v>
      </c>
      <c r="I318" s="20">
        <v>48.080622241344855</v>
      </c>
      <c r="J318" s="20">
        <v>48.499474183856613</v>
      </c>
      <c r="K318" s="20">
        <v>48.851830974628449</v>
      </c>
      <c r="L318" s="20">
        <v>49.014031927333583</v>
      </c>
      <c r="M318" s="20">
        <v>48.869463131988702</v>
      </c>
      <c r="N318" s="20">
        <v>49.475587680539107</v>
      </c>
      <c r="O318" s="20">
        <v>49.571720303534036</v>
      </c>
      <c r="P318" s="20">
        <v>49.457953625046152</v>
      </c>
      <c r="Q318" s="20">
        <v>49.686081359772324</v>
      </c>
      <c r="R318" s="20">
        <v>49.79278135977232</v>
      </c>
      <c r="S318" s="20">
        <v>49.79278135977232</v>
      </c>
      <c r="T318" s="20">
        <v>49.79278135977232</v>
      </c>
      <c r="U318" s="20">
        <v>49.79278135977232</v>
      </c>
      <c r="V318" s="20">
        <v>49.79278135977232</v>
      </c>
      <c r="W318" s="20">
        <v>49.79278135977232</v>
      </c>
      <c r="X318" s="20">
        <v>49.79278135977232</v>
      </c>
      <c r="Y318" s="20">
        <v>49.79278135977232</v>
      </c>
      <c r="Z318" s="20">
        <v>49.79278135977232</v>
      </c>
      <c r="AA318" s="20">
        <v>49.79278135977232</v>
      </c>
      <c r="AB318" s="20">
        <v>49.79278135977232</v>
      </c>
      <c r="AC318" s="20">
        <v>49.79278135977232</v>
      </c>
      <c r="AD318" s="20">
        <v>49.79278135977232</v>
      </c>
      <c r="AE318" s="20">
        <v>49.79278135977232</v>
      </c>
      <c r="AF318" s="20">
        <v>49.79278135977232</v>
      </c>
      <c r="AG318" s="20"/>
      <c r="AH318" s="22">
        <v>0.97</v>
      </c>
      <c r="AI318" s="20">
        <f ca="1"/>
        <v>0.37816428448424311</v>
      </c>
      <c r="AJ318" s="20" cm="1">
        <f t="array" ref="AJ318:BM318">$AH318*Total_Maximum_Demand__MVA____Option_6_Summer_POE10</f>
        <v>54.359877777777733</v>
      </c>
      <c r="AK318" s="20">
        <v>58.050908538147958</v>
      </c>
      <c r="AL318" s="20">
        <v>58.152760557825161</v>
      </c>
      <c r="AM318" s="20">
        <v>58.0429485563565</v>
      </c>
      <c r="AN318" s="20">
        <v>58.071189252724722</v>
      </c>
      <c r="AO318" s="20">
        <v>58.272747548845601</v>
      </c>
      <c r="AP318" s="20">
        <v>58.681224780001756</v>
      </c>
      <c r="AQ318" s="20">
        <v>59.400601682392718</v>
      </c>
      <c r="AR318" s="20">
        <v>59.775441673049038</v>
      </c>
      <c r="AS318" s="20">
        <v>60.046625545817101</v>
      </c>
      <c r="AT318" s="20">
        <v>60.457048086371891</v>
      </c>
      <c r="AU318" s="20">
        <v>60.981034179378298</v>
      </c>
      <c r="AV318" s="20">
        <v>61.614649407931374</v>
      </c>
      <c r="AW318" s="20">
        <v>61.946710639615162</v>
      </c>
      <c r="AX318" s="20">
        <v>61.839060908541022</v>
      </c>
      <c r="AY318" s="20">
        <v>61.945760908541025</v>
      </c>
      <c r="AZ318" s="20">
        <v>61.945760908541025</v>
      </c>
      <c r="BA318" s="20">
        <v>61.945760908541025</v>
      </c>
      <c r="BB318" s="20">
        <v>61.945760908541025</v>
      </c>
      <c r="BC318" s="20">
        <v>61.945760908541025</v>
      </c>
      <c r="BD318" s="20">
        <v>61.945760908541025</v>
      </c>
      <c r="BE318" s="20">
        <v>61.945760908541025</v>
      </c>
      <c r="BF318" s="20">
        <v>61.945760908541025</v>
      </c>
      <c r="BG318" s="20">
        <v>61.945760908541025</v>
      </c>
      <c r="BH318" s="20">
        <v>61.945760908541025</v>
      </c>
      <c r="BI318" s="20">
        <v>61.945760908541025</v>
      </c>
      <c r="BJ318" s="20">
        <v>61.945760908541025</v>
      </c>
      <c r="BK318" s="20">
        <v>61.945760908541025</v>
      </c>
      <c r="BL318" s="20">
        <v>61.945760908541025</v>
      </c>
      <c r="BM318" s="20">
        <v>61.945760908541025</v>
      </c>
    </row>
    <row r="319" spans="1:65">
      <c r="A319" s="22">
        <v>0.95</v>
      </c>
      <c r="B319" s="20">
        <f ca="1"/>
        <v>0.75632856896848621</v>
      </c>
      <c r="C319" s="20" cm="1">
        <f t="array" ref="C319:AF319">$A319*Total_Maximum_Demand__MVA____Option_6_Summer_POE50</f>
        <v>43.275666666666659</v>
      </c>
      <c r="D319" s="20">
        <v>46.510306621173157</v>
      </c>
      <c r="E319" s="20">
        <v>46.835352736538489</v>
      </c>
      <c r="F319" s="20">
        <v>46.676023111390478</v>
      </c>
      <c r="G319" s="20">
        <v>46.82752110264682</v>
      </c>
      <c r="H319" s="20">
        <v>46.889768953824685</v>
      </c>
      <c r="I319" s="20">
        <v>47.089269205440836</v>
      </c>
      <c r="J319" s="20">
        <v>47.49948502542658</v>
      </c>
      <c r="K319" s="20">
        <v>47.844576727728892</v>
      </c>
      <c r="L319" s="20">
        <v>48.003433330893714</v>
      </c>
      <c r="M319" s="20">
        <v>47.861845335452848</v>
      </c>
      <c r="N319" s="20">
        <v>48.455472470631079</v>
      </c>
      <c r="O319" s="20">
        <v>48.549622977687967</v>
      </c>
      <c r="P319" s="20">
        <v>48.438202003911179</v>
      </c>
      <c r="Q319" s="20">
        <v>48.66162607400382</v>
      </c>
      <c r="R319" s="20">
        <v>48.766126074003822</v>
      </c>
      <c r="S319" s="20">
        <v>48.766126074003822</v>
      </c>
      <c r="T319" s="20">
        <v>48.766126074003822</v>
      </c>
      <c r="U319" s="20">
        <v>48.766126074003822</v>
      </c>
      <c r="V319" s="20">
        <v>48.766126074003822</v>
      </c>
      <c r="W319" s="20">
        <v>48.766126074003822</v>
      </c>
      <c r="X319" s="20">
        <v>48.766126074003822</v>
      </c>
      <c r="Y319" s="20">
        <v>48.766126074003822</v>
      </c>
      <c r="Z319" s="20">
        <v>48.766126074003822</v>
      </c>
      <c r="AA319" s="20">
        <v>48.766126074003822</v>
      </c>
      <c r="AB319" s="20">
        <v>48.766126074003822</v>
      </c>
      <c r="AC319" s="20">
        <v>48.766126074003822</v>
      </c>
      <c r="AD319" s="20">
        <v>48.766126074003822</v>
      </c>
      <c r="AE319" s="20">
        <v>48.766126074003822</v>
      </c>
      <c r="AF319" s="20">
        <v>48.766126074003822</v>
      </c>
      <c r="AG319" s="20"/>
      <c r="AH319" s="22">
        <v>0.95</v>
      </c>
      <c r="AI319" s="20">
        <f ca="1"/>
        <v>0.37816428448424311</v>
      </c>
      <c r="AJ319" s="20" cm="1">
        <f t="array" ref="AJ319:BM319">$AH319*Total_Maximum_Demand__MVA____Option_6_Summer_POE10</f>
        <v>53.23905555555551</v>
      </c>
      <c r="AK319" s="20">
        <v>56.853982588907797</v>
      </c>
      <c r="AL319" s="20">
        <v>56.953734566942167</v>
      </c>
      <c r="AM319" s="20">
        <v>56.846186730452246</v>
      </c>
      <c r="AN319" s="20">
        <v>56.873845144421118</v>
      </c>
      <c r="AO319" s="20">
        <v>57.071247599384868</v>
      </c>
      <c r="AP319" s="20">
        <v>57.471302619589345</v>
      </c>
      <c r="AQ319" s="20">
        <v>58.175847008528947</v>
      </c>
      <c r="AR319" s="20">
        <v>58.542958339584111</v>
      </c>
      <c r="AS319" s="20">
        <v>58.808550792295101</v>
      </c>
      <c r="AT319" s="20">
        <v>59.210511012426075</v>
      </c>
      <c r="AU319" s="20">
        <v>59.723693268463286</v>
      </c>
      <c r="AV319" s="20">
        <v>60.344244265499796</v>
      </c>
      <c r="AW319" s="20">
        <v>60.669458873849898</v>
      </c>
      <c r="AX319" s="20">
        <v>60.564028724859767</v>
      </c>
      <c r="AY319" s="20">
        <v>60.668528724859769</v>
      </c>
      <c r="AZ319" s="20">
        <v>60.668528724859769</v>
      </c>
      <c r="BA319" s="20">
        <v>60.668528724859769</v>
      </c>
      <c r="BB319" s="20">
        <v>60.668528724859769</v>
      </c>
      <c r="BC319" s="20">
        <v>60.668528724859769</v>
      </c>
      <c r="BD319" s="20">
        <v>60.668528724859769</v>
      </c>
      <c r="BE319" s="20">
        <v>60.668528724859769</v>
      </c>
      <c r="BF319" s="20">
        <v>60.668528724859769</v>
      </c>
      <c r="BG319" s="20">
        <v>60.668528724859769</v>
      </c>
      <c r="BH319" s="20">
        <v>60.668528724859769</v>
      </c>
      <c r="BI319" s="20">
        <v>60.668528724859769</v>
      </c>
      <c r="BJ319" s="20">
        <v>60.668528724859769</v>
      </c>
      <c r="BK319" s="20">
        <v>60.668528724859769</v>
      </c>
      <c r="BL319" s="20">
        <v>60.668528724859769</v>
      </c>
      <c r="BM319" s="20">
        <v>60.668528724859769</v>
      </c>
    </row>
    <row r="320" spans="1:65">
      <c r="A320" s="22">
        <v>0.9</v>
      </c>
      <c r="B320" s="20">
        <f ca="1"/>
        <v>9.0759428276218337</v>
      </c>
      <c r="C320" s="20" cm="1">
        <f t="array" ref="C320:AF320">$A320*Total_Maximum_Demand__MVA____Option_6_Summer_POE50</f>
        <v>40.997999999999998</v>
      </c>
      <c r="D320" s="20">
        <v>44.06239574637457</v>
      </c>
      <c r="E320" s="20">
        <v>44.370334171457522</v>
      </c>
      <c r="F320" s="20">
        <v>44.219390316054138</v>
      </c>
      <c r="G320" s="20">
        <v>44.362914728823306</v>
      </c>
      <c r="H320" s="20">
        <v>44.421886377307601</v>
      </c>
      <c r="I320" s="20">
        <v>44.610886615680791</v>
      </c>
      <c r="J320" s="20">
        <v>44.999512129351501</v>
      </c>
      <c r="K320" s="20">
        <v>45.326441110480012</v>
      </c>
      <c r="L320" s="20">
        <v>45.47693683979405</v>
      </c>
      <c r="M320" s="20">
        <v>45.342800844113228</v>
      </c>
      <c r="N320" s="20">
        <v>45.905184445861025</v>
      </c>
      <c r="O320" s="20">
        <v>45.99437966307282</v>
      </c>
      <c r="P320" s="20">
        <v>45.888822951073749</v>
      </c>
      <c r="Q320" s="20">
        <v>46.100487859582572</v>
      </c>
      <c r="R320" s="20">
        <v>46.199487859582568</v>
      </c>
      <c r="S320" s="20">
        <v>46.199487859582568</v>
      </c>
      <c r="T320" s="20">
        <v>46.199487859582568</v>
      </c>
      <c r="U320" s="20">
        <v>46.199487859582568</v>
      </c>
      <c r="V320" s="20">
        <v>46.199487859582568</v>
      </c>
      <c r="W320" s="20">
        <v>46.199487859582568</v>
      </c>
      <c r="X320" s="20">
        <v>46.199487859582568</v>
      </c>
      <c r="Y320" s="20">
        <v>46.199487859582568</v>
      </c>
      <c r="Z320" s="20">
        <v>46.199487859582568</v>
      </c>
      <c r="AA320" s="20">
        <v>46.199487859582568</v>
      </c>
      <c r="AB320" s="20">
        <v>46.199487859582568</v>
      </c>
      <c r="AC320" s="20">
        <v>46.199487859582568</v>
      </c>
      <c r="AD320" s="20">
        <v>46.199487859582568</v>
      </c>
      <c r="AE320" s="20">
        <v>46.199487859582568</v>
      </c>
      <c r="AF320" s="20">
        <v>46.199487859582568</v>
      </c>
      <c r="AG320" s="20"/>
      <c r="AH320" s="22">
        <v>0.9</v>
      </c>
      <c r="AI320" s="20">
        <f ca="1"/>
        <v>0.75632856896848621</v>
      </c>
      <c r="AJ320" s="20" cm="1">
        <f t="array" ref="AJ320:BM320">$AH320*Total_Maximum_Demand__MVA____Option_6_Summer_POE10</f>
        <v>50.436999999999962</v>
      </c>
      <c r="AK320" s="20">
        <v>53.861667715807393</v>
      </c>
      <c r="AL320" s="20">
        <v>53.956169589734685</v>
      </c>
      <c r="AM320" s="20">
        <v>53.8542821656916</v>
      </c>
      <c r="AN320" s="20">
        <v>53.88048487366212</v>
      </c>
      <c r="AO320" s="20">
        <v>54.067497725733034</v>
      </c>
      <c r="AP320" s="20">
        <v>54.446497218558335</v>
      </c>
      <c r="AQ320" s="20">
        <v>55.113960323869534</v>
      </c>
      <c r="AR320" s="20">
        <v>55.461750005921793</v>
      </c>
      <c r="AS320" s="20">
        <v>55.713363908490095</v>
      </c>
      <c r="AT320" s="20">
        <v>56.094168327561547</v>
      </c>
      <c r="AU320" s="20">
        <v>56.580340991175746</v>
      </c>
      <c r="AV320" s="20">
        <v>57.168231409420862</v>
      </c>
      <c r="AW320" s="20">
        <v>57.476329459436748</v>
      </c>
      <c r="AX320" s="20">
        <v>57.376448265656627</v>
      </c>
      <c r="AY320" s="20">
        <v>57.475448265656624</v>
      </c>
      <c r="AZ320" s="20">
        <v>57.475448265656624</v>
      </c>
      <c r="BA320" s="20">
        <v>57.475448265656624</v>
      </c>
      <c r="BB320" s="20">
        <v>57.475448265656624</v>
      </c>
      <c r="BC320" s="20">
        <v>57.475448265656624</v>
      </c>
      <c r="BD320" s="20">
        <v>57.475448265656624</v>
      </c>
      <c r="BE320" s="20">
        <v>57.475448265656624</v>
      </c>
      <c r="BF320" s="20">
        <v>57.475448265656624</v>
      </c>
      <c r="BG320" s="20">
        <v>57.475448265656624</v>
      </c>
      <c r="BH320" s="20">
        <v>57.475448265656624</v>
      </c>
      <c r="BI320" s="20">
        <v>57.475448265656624</v>
      </c>
      <c r="BJ320" s="20">
        <v>57.475448265656624</v>
      </c>
      <c r="BK320" s="20">
        <v>57.475448265656624</v>
      </c>
      <c r="BL320" s="20">
        <v>57.475448265656624</v>
      </c>
      <c r="BM320" s="20">
        <v>57.475448265656624</v>
      </c>
    </row>
    <row r="321" spans="1:65">
      <c r="A321" s="22">
        <v>0.85</v>
      </c>
      <c r="B321" s="20">
        <f ca="1"/>
        <v>40.463578439814057</v>
      </c>
      <c r="C321" s="20" cm="1">
        <f t="array" ref="C321:AF321">$A321*Total_Maximum_Demand__MVA____Option_6_Summer_POE50</f>
        <v>38.720333333333329</v>
      </c>
      <c r="D321" s="20">
        <v>41.614484871575982</v>
      </c>
      <c r="E321" s="20">
        <v>41.90531560637654</v>
      </c>
      <c r="F321" s="20">
        <v>41.762757520717791</v>
      </c>
      <c r="G321" s="20">
        <v>41.898308354999791</v>
      </c>
      <c r="H321" s="20">
        <v>41.95400380079051</v>
      </c>
      <c r="I321" s="20">
        <v>42.132504025920746</v>
      </c>
      <c r="J321" s="20">
        <v>42.499539233276415</v>
      </c>
      <c r="K321" s="20">
        <v>42.808305493231117</v>
      </c>
      <c r="L321" s="20">
        <v>42.950440348694379</v>
      </c>
      <c r="M321" s="20">
        <v>42.8237563527736</v>
      </c>
      <c r="N321" s="20">
        <v>43.35489642109097</v>
      </c>
      <c r="O321" s="20">
        <v>43.439136348457659</v>
      </c>
      <c r="P321" s="20">
        <v>43.339443898236318</v>
      </c>
      <c r="Q321" s="20">
        <v>43.539349645161316</v>
      </c>
      <c r="R321" s="20">
        <v>43.632849645161315</v>
      </c>
      <c r="S321" s="20">
        <v>43.632849645161315</v>
      </c>
      <c r="T321" s="20">
        <v>43.632849645161315</v>
      </c>
      <c r="U321" s="20">
        <v>43.632849645161315</v>
      </c>
      <c r="V321" s="20">
        <v>43.632849645161315</v>
      </c>
      <c r="W321" s="20">
        <v>43.632849645161315</v>
      </c>
      <c r="X321" s="20">
        <v>43.632849645161315</v>
      </c>
      <c r="Y321" s="20">
        <v>43.632849645161315</v>
      </c>
      <c r="Z321" s="20">
        <v>43.632849645161315</v>
      </c>
      <c r="AA321" s="20">
        <v>43.632849645161315</v>
      </c>
      <c r="AB321" s="20">
        <v>43.632849645161315</v>
      </c>
      <c r="AC321" s="20">
        <v>43.632849645161315</v>
      </c>
      <c r="AD321" s="20">
        <v>43.632849645161315</v>
      </c>
      <c r="AE321" s="20">
        <v>43.632849645161315</v>
      </c>
      <c r="AF321" s="20">
        <v>43.632849645161315</v>
      </c>
      <c r="AG321" s="20"/>
      <c r="AH321" s="22">
        <v>0.85</v>
      </c>
      <c r="AI321" s="20">
        <f ca="1"/>
        <v>1.1344928534527294</v>
      </c>
      <c r="AJ321" s="20" cm="1">
        <f t="array" ref="AJ321:BM321">$AH321*Total_Maximum_Demand__MVA____Option_6_Summer_POE10</f>
        <v>47.6349444444444</v>
      </c>
      <c r="AK321" s="20">
        <v>50.869352842706974</v>
      </c>
      <c r="AL321" s="20">
        <v>50.958604612527203</v>
      </c>
      <c r="AM321" s="20">
        <v>50.862377600930955</v>
      </c>
      <c r="AN321" s="20">
        <v>50.887124602903107</v>
      </c>
      <c r="AO321" s="20">
        <v>51.0637478520812</v>
      </c>
      <c r="AP321" s="20">
        <v>51.421691817527311</v>
      </c>
      <c r="AQ321" s="20">
        <v>52.052073639210114</v>
      </c>
      <c r="AR321" s="20">
        <v>52.380541672259469</v>
      </c>
      <c r="AS321" s="20">
        <v>52.618177024685089</v>
      </c>
      <c r="AT321" s="20">
        <v>52.977825642697013</v>
      </c>
      <c r="AU321" s="20">
        <v>53.436988713888205</v>
      </c>
      <c r="AV321" s="20">
        <v>53.992218553341928</v>
      </c>
      <c r="AW321" s="20">
        <v>54.283200045023598</v>
      </c>
      <c r="AX321" s="20">
        <v>54.188867806453473</v>
      </c>
      <c r="AY321" s="20">
        <v>54.282367806453479</v>
      </c>
      <c r="AZ321" s="20">
        <v>54.282367806453479</v>
      </c>
      <c r="BA321" s="20">
        <v>54.282367806453479</v>
      </c>
      <c r="BB321" s="20">
        <v>54.282367806453479</v>
      </c>
      <c r="BC321" s="20">
        <v>54.282367806453479</v>
      </c>
      <c r="BD321" s="20">
        <v>54.282367806453479</v>
      </c>
      <c r="BE321" s="20">
        <v>54.282367806453479</v>
      </c>
      <c r="BF321" s="20">
        <v>54.282367806453479</v>
      </c>
      <c r="BG321" s="20">
        <v>54.282367806453479</v>
      </c>
      <c r="BH321" s="20">
        <v>54.282367806453479</v>
      </c>
      <c r="BI321" s="20">
        <v>54.282367806453479</v>
      </c>
      <c r="BJ321" s="20">
        <v>54.282367806453479</v>
      </c>
      <c r="BK321" s="20">
        <v>54.282367806453479</v>
      </c>
      <c r="BL321" s="20">
        <v>54.282367806453479</v>
      </c>
      <c r="BM321" s="20">
        <v>54.282367806453479</v>
      </c>
    </row>
    <row r="322" spans="1:65">
      <c r="A322" s="22">
        <v>0.8</v>
      </c>
      <c r="B322" s="20">
        <f ca="1"/>
        <v>94.54107112106081</v>
      </c>
      <c r="C322" s="20" cm="1">
        <f t="array" ref="C322:AF322">$A322*Total_Maximum_Demand__MVA____Option_6_Summer_POE50</f>
        <v>36.442666666666661</v>
      </c>
      <c r="D322" s="20">
        <v>39.166573996777402</v>
      </c>
      <c r="E322" s="20">
        <v>39.440297041295572</v>
      </c>
      <c r="F322" s="20">
        <v>39.306124725381459</v>
      </c>
      <c r="G322" s="20">
        <v>39.433701981176277</v>
      </c>
      <c r="H322" s="20">
        <v>39.486121224273425</v>
      </c>
      <c r="I322" s="20">
        <v>39.654121436160708</v>
      </c>
      <c r="J322" s="20">
        <v>39.999566337201337</v>
      </c>
      <c r="K322" s="20">
        <v>40.29016987598223</v>
      </c>
      <c r="L322" s="20">
        <v>40.423943857594708</v>
      </c>
      <c r="M322" s="20">
        <v>40.304711861433987</v>
      </c>
      <c r="N322" s="20">
        <v>40.804608396320916</v>
      </c>
      <c r="O322" s="20">
        <v>40.883893033842504</v>
      </c>
      <c r="P322" s="20">
        <v>40.790064845398888</v>
      </c>
      <c r="Q322" s="20">
        <v>40.97821143074006</v>
      </c>
      <c r="R322" s="20">
        <v>41.066211430740061</v>
      </c>
      <c r="S322" s="20">
        <v>41.066211430740061</v>
      </c>
      <c r="T322" s="20">
        <v>41.066211430740061</v>
      </c>
      <c r="U322" s="20">
        <v>41.066211430740061</v>
      </c>
      <c r="V322" s="20">
        <v>41.066211430740061</v>
      </c>
      <c r="W322" s="20">
        <v>41.066211430740061</v>
      </c>
      <c r="X322" s="20">
        <v>41.066211430740061</v>
      </c>
      <c r="Y322" s="20">
        <v>41.066211430740061</v>
      </c>
      <c r="Z322" s="20">
        <v>41.066211430740061</v>
      </c>
      <c r="AA322" s="20">
        <v>41.066211430740061</v>
      </c>
      <c r="AB322" s="20">
        <v>41.066211430740061</v>
      </c>
      <c r="AC322" s="20">
        <v>41.066211430740061</v>
      </c>
      <c r="AD322" s="20">
        <v>41.066211430740061</v>
      </c>
      <c r="AE322" s="20">
        <v>41.066211430740061</v>
      </c>
      <c r="AF322" s="20">
        <v>41.066211430740061</v>
      </c>
      <c r="AG322" s="20"/>
      <c r="AH322" s="22">
        <v>0.8</v>
      </c>
      <c r="AI322" s="20">
        <f ca="1"/>
        <v>2.6471499913897021</v>
      </c>
      <c r="AJ322" s="20" cm="1">
        <f t="array" ref="AJ322:BM322">$AH322*Total_Maximum_Demand__MVA____Option_6_Summer_POE10</f>
        <v>44.832888888888853</v>
      </c>
      <c r="AK322" s="20">
        <v>47.877037969606569</v>
      </c>
      <c r="AL322" s="20">
        <v>47.961039635319722</v>
      </c>
      <c r="AM322" s="20">
        <v>47.870473036170317</v>
      </c>
      <c r="AN322" s="20">
        <v>47.893764332144109</v>
      </c>
      <c r="AO322" s="20">
        <v>48.059997978429365</v>
      </c>
      <c r="AP322" s="20">
        <v>48.396886416496301</v>
      </c>
      <c r="AQ322" s="20">
        <v>48.990186954550694</v>
      </c>
      <c r="AR322" s="20">
        <v>49.299333338597151</v>
      </c>
      <c r="AS322" s="20">
        <v>49.52299014088009</v>
      </c>
      <c r="AT322" s="20">
        <v>49.861482957832493</v>
      </c>
      <c r="AU322" s="20">
        <v>50.293636436600664</v>
      </c>
      <c r="AV322" s="20">
        <v>50.816205697262994</v>
      </c>
      <c r="AW322" s="20">
        <v>51.090070630610448</v>
      </c>
      <c r="AX322" s="20">
        <v>51.001287347250333</v>
      </c>
      <c r="AY322" s="20">
        <v>51.089287347250334</v>
      </c>
      <c r="AZ322" s="20">
        <v>51.089287347250334</v>
      </c>
      <c r="BA322" s="20">
        <v>51.089287347250334</v>
      </c>
      <c r="BB322" s="20">
        <v>51.089287347250334</v>
      </c>
      <c r="BC322" s="20">
        <v>51.089287347250334</v>
      </c>
      <c r="BD322" s="20">
        <v>51.089287347250334</v>
      </c>
      <c r="BE322" s="20">
        <v>51.089287347250334</v>
      </c>
      <c r="BF322" s="20">
        <v>51.089287347250334</v>
      </c>
      <c r="BG322" s="20">
        <v>51.089287347250334</v>
      </c>
      <c r="BH322" s="20">
        <v>51.089287347250334</v>
      </c>
      <c r="BI322" s="20">
        <v>51.089287347250334</v>
      </c>
      <c r="BJ322" s="20">
        <v>51.089287347250334</v>
      </c>
      <c r="BK322" s="20">
        <v>51.089287347250334</v>
      </c>
      <c r="BL322" s="20">
        <v>51.089287347250334</v>
      </c>
      <c r="BM322" s="20">
        <v>51.089287347250334</v>
      </c>
    </row>
    <row r="323" spans="1:65">
      <c r="A323" s="22">
        <v>0.75</v>
      </c>
      <c r="B323" s="20">
        <f ca="1"/>
        <v>197.023592216292</v>
      </c>
      <c r="C323" s="20" cm="1">
        <f t="array" ref="C323:AF323">$A323*Total_Maximum_Demand__MVA____Option_6_Summer_POE50</f>
        <v>34.164999999999992</v>
      </c>
      <c r="D323" s="20">
        <v>36.718663121978807</v>
      </c>
      <c r="E323" s="20">
        <v>36.975278476214598</v>
      </c>
      <c r="F323" s="20">
        <v>36.849491930045112</v>
      </c>
      <c r="G323" s="20">
        <v>36.969095607352756</v>
      </c>
      <c r="H323" s="20">
        <v>37.018238647756334</v>
      </c>
      <c r="I323" s="20">
        <v>37.175738846400662</v>
      </c>
      <c r="J323" s="20">
        <v>37.499593441126251</v>
      </c>
      <c r="K323" s="20">
        <v>37.772034258733342</v>
      </c>
      <c r="L323" s="20">
        <v>37.897447366495037</v>
      </c>
      <c r="M323" s="20">
        <v>37.785667370094359</v>
      </c>
      <c r="N323" s="20">
        <v>38.254320371550854</v>
      </c>
      <c r="O323" s="20">
        <v>38.328649719227343</v>
      </c>
      <c r="P323" s="20">
        <v>38.240685792561457</v>
      </c>
      <c r="Q323" s="20">
        <v>38.417073216318805</v>
      </c>
      <c r="R323" s="20">
        <v>38.499573216318808</v>
      </c>
      <c r="S323" s="20">
        <v>38.499573216318808</v>
      </c>
      <c r="T323" s="20">
        <v>38.499573216318808</v>
      </c>
      <c r="U323" s="20">
        <v>38.499573216318808</v>
      </c>
      <c r="V323" s="20">
        <v>38.499573216318808</v>
      </c>
      <c r="W323" s="20">
        <v>38.499573216318808</v>
      </c>
      <c r="X323" s="20">
        <v>38.499573216318808</v>
      </c>
      <c r="Y323" s="20">
        <v>38.499573216318808</v>
      </c>
      <c r="Z323" s="20">
        <v>38.499573216318808</v>
      </c>
      <c r="AA323" s="20">
        <v>38.499573216318808</v>
      </c>
      <c r="AB323" s="20">
        <v>38.499573216318808</v>
      </c>
      <c r="AC323" s="20">
        <v>38.499573216318808</v>
      </c>
      <c r="AD323" s="20">
        <v>38.499573216318808</v>
      </c>
      <c r="AE323" s="20">
        <v>38.499573216318808</v>
      </c>
      <c r="AF323" s="20">
        <v>38.499573216318808</v>
      </c>
      <c r="AG323" s="20"/>
      <c r="AH323" s="22">
        <v>0.75</v>
      </c>
      <c r="AI323" s="20">
        <f ca="1"/>
        <v>3.403478560358189</v>
      </c>
      <c r="AJ323" s="20" cm="1">
        <f t="array" ref="AJ323:BM323">$AH323*Total_Maximum_Demand__MVA____Option_6_Summer_POE10</f>
        <v>42.030833333333298</v>
      </c>
      <c r="AK323" s="20">
        <v>44.884723096506157</v>
      </c>
      <c r="AL323" s="20">
        <v>44.963474658112233</v>
      </c>
      <c r="AM323" s="20">
        <v>44.878568471409665</v>
      </c>
      <c r="AN323" s="20">
        <v>44.900404061385096</v>
      </c>
      <c r="AO323" s="20">
        <v>45.056248104777524</v>
      </c>
      <c r="AP323" s="20">
        <v>45.372081015465277</v>
      </c>
      <c r="AQ323" s="20">
        <v>45.928300269891274</v>
      </c>
      <c r="AR323" s="20">
        <v>46.218125004934826</v>
      </c>
      <c r="AS323" s="20">
        <v>46.427803257075084</v>
      </c>
      <c r="AT323" s="20">
        <v>46.745140272967959</v>
      </c>
      <c r="AU323" s="20">
        <v>47.150284159313117</v>
      </c>
      <c r="AV323" s="20">
        <v>47.640192841184053</v>
      </c>
      <c r="AW323" s="20">
        <v>47.896941216197291</v>
      </c>
      <c r="AX323" s="20">
        <v>47.813706888047186</v>
      </c>
      <c r="AY323" s="20">
        <v>47.896206888047189</v>
      </c>
      <c r="AZ323" s="20">
        <v>47.896206888047189</v>
      </c>
      <c r="BA323" s="20">
        <v>47.896206888047189</v>
      </c>
      <c r="BB323" s="20">
        <v>47.896206888047189</v>
      </c>
      <c r="BC323" s="20">
        <v>47.896206888047189</v>
      </c>
      <c r="BD323" s="20">
        <v>47.896206888047189</v>
      </c>
      <c r="BE323" s="20">
        <v>47.896206888047189</v>
      </c>
      <c r="BF323" s="20">
        <v>47.896206888047189</v>
      </c>
      <c r="BG323" s="20">
        <v>47.896206888047189</v>
      </c>
      <c r="BH323" s="20">
        <v>47.896206888047189</v>
      </c>
      <c r="BI323" s="20">
        <v>47.896206888047189</v>
      </c>
      <c r="BJ323" s="20">
        <v>47.896206888047189</v>
      </c>
      <c r="BK323" s="20">
        <v>47.896206888047189</v>
      </c>
      <c r="BL323" s="20">
        <v>47.896206888047189</v>
      </c>
      <c r="BM323" s="20">
        <v>47.896206888047189</v>
      </c>
    </row>
    <row r="324" spans="1:65">
      <c r="A324" s="22">
        <v>0.7</v>
      </c>
      <c r="B324" s="20">
        <f ca="1"/>
        <v>336.94437747546101</v>
      </c>
      <c r="C324" s="20" cm="1">
        <f t="array" ref="C324:AF324">$A324*Total_Maximum_Demand__MVA____Option_6_Summer_POE50</f>
        <v>31.887333333333327</v>
      </c>
      <c r="D324" s="20">
        <v>34.270752247180219</v>
      </c>
      <c r="E324" s="20">
        <v>34.510259911133623</v>
      </c>
      <c r="F324" s="20">
        <v>34.392859134708772</v>
      </c>
      <c r="G324" s="20">
        <v>34.504489233529235</v>
      </c>
      <c r="H324" s="20">
        <v>34.550356071239243</v>
      </c>
      <c r="I324" s="20">
        <v>34.697356256640617</v>
      </c>
      <c r="J324" s="20">
        <v>34.999620545051165</v>
      </c>
      <c r="K324" s="20">
        <v>35.253898641484447</v>
      </c>
      <c r="L324" s="20">
        <v>35.370950875395366</v>
      </c>
      <c r="M324" s="20">
        <v>35.266622878754731</v>
      </c>
      <c r="N324" s="20">
        <v>35.704032346780799</v>
      </c>
      <c r="O324" s="20">
        <v>35.773406404612189</v>
      </c>
      <c r="P324" s="20">
        <v>35.691306739724027</v>
      </c>
      <c r="Q324" s="20">
        <v>35.855935001897549</v>
      </c>
      <c r="R324" s="20">
        <v>35.932935001897548</v>
      </c>
      <c r="S324" s="20">
        <v>35.932935001897548</v>
      </c>
      <c r="T324" s="20">
        <v>35.932935001897548</v>
      </c>
      <c r="U324" s="20">
        <v>35.932935001897548</v>
      </c>
      <c r="V324" s="20">
        <v>35.932935001897548</v>
      </c>
      <c r="W324" s="20">
        <v>35.932935001897548</v>
      </c>
      <c r="X324" s="20">
        <v>35.932935001897548</v>
      </c>
      <c r="Y324" s="20">
        <v>35.932935001897548</v>
      </c>
      <c r="Z324" s="20">
        <v>35.932935001897548</v>
      </c>
      <c r="AA324" s="20">
        <v>35.932935001897548</v>
      </c>
      <c r="AB324" s="20">
        <v>35.932935001897548</v>
      </c>
      <c r="AC324" s="20">
        <v>35.932935001897548</v>
      </c>
      <c r="AD324" s="20">
        <v>35.932935001897548</v>
      </c>
      <c r="AE324" s="20">
        <v>35.932935001897548</v>
      </c>
      <c r="AF324" s="20">
        <v>35.932935001897548</v>
      </c>
      <c r="AG324" s="20"/>
      <c r="AH324" s="22">
        <v>0.7</v>
      </c>
      <c r="AI324" s="20">
        <f ca="1"/>
        <v>5.6724642672636474</v>
      </c>
      <c r="AJ324" s="20" cm="1">
        <f t="array" ref="AJ324:BM324">$AH324*Total_Maximum_Demand__MVA____Option_6_Summer_POE10</f>
        <v>39.228777777777744</v>
      </c>
      <c r="AK324" s="20">
        <v>41.892408223405745</v>
      </c>
      <c r="AL324" s="20">
        <v>41.965909680904751</v>
      </c>
      <c r="AM324" s="20">
        <v>41.886663906649019</v>
      </c>
      <c r="AN324" s="20">
        <v>41.907043790626091</v>
      </c>
      <c r="AO324" s="20">
        <v>42.052498231125689</v>
      </c>
      <c r="AP324" s="20">
        <v>42.347275614434253</v>
      </c>
      <c r="AQ324" s="20">
        <v>42.866413585231854</v>
      </c>
      <c r="AR324" s="20">
        <v>43.136916671272502</v>
      </c>
      <c r="AS324" s="20">
        <v>43.332616373270071</v>
      </c>
      <c r="AT324" s="20">
        <v>43.628797588103424</v>
      </c>
      <c r="AU324" s="20">
        <v>44.006931882025576</v>
      </c>
      <c r="AV324" s="20">
        <v>44.464179985105112</v>
      </c>
      <c r="AW324" s="20">
        <v>44.703811801784134</v>
      </c>
      <c r="AX324" s="20">
        <v>44.626126428844039</v>
      </c>
      <c r="AY324" s="20">
        <v>44.703126428844037</v>
      </c>
      <c r="AZ324" s="20">
        <v>44.703126428844037</v>
      </c>
      <c r="BA324" s="20">
        <v>44.703126428844037</v>
      </c>
      <c r="BB324" s="20">
        <v>44.703126428844037</v>
      </c>
      <c r="BC324" s="20">
        <v>44.703126428844037</v>
      </c>
      <c r="BD324" s="20">
        <v>44.703126428844037</v>
      </c>
      <c r="BE324" s="20">
        <v>44.703126428844037</v>
      </c>
      <c r="BF324" s="20">
        <v>44.703126428844037</v>
      </c>
      <c r="BG324" s="20">
        <v>44.703126428844037</v>
      </c>
      <c r="BH324" s="20">
        <v>44.703126428844037</v>
      </c>
      <c r="BI324" s="20">
        <v>44.703126428844037</v>
      </c>
      <c r="BJ324" s="20">
        <v>44.703126428844037</v>
      </c>
      <c r="BK324" s="20">
        <v>44.703126428844037</v>
      </c>
      <c r="BL324" s="20">
        <v>44.703126428844037</v>
      </c>
      <c r="BM324" s="20">
        <v>44.703126428844037</v>
      </c>
    </row>
    <row r="325" spans="1:65">
      <c r="A325" s="22">
        <v>0.65</v>
      </c>
      <c r="B325" s="20">
        <f ca="1"/>
        <v>521.48854830376217</v>
      </c>
      <c r="C325" s="20" cm="1">
        <f t="array" ref="C325:AF325">$A325*Total_Maximum_Demand__MVA____Option_6_Summer_POE50</f>
        <v>29.609666666666662</v>
      </c>
      <c r="D325" s="20">
        <v>31.822841372381635</v>
      </c>
      <c r="E325" s="20">
        <v>32.045241346052656</v>
      </c>
      <c r="F325" s="20">
        <v>31.936226339372432</v>
      </c>
      <c r="G325" s="20">
        <v>32.03988285970572</v>
      </c>
      <c r="H325" s="20">
        <v>32.082473494722159</v>
      </c>
      <c r="I325" s="20">
        <v>32.218973666880572</v>
      </c>
      <c r="J325" s="20">
        <v>32.499647648976087</v>
      </c>
      <c r="K325" s="20">
        <v>32.73576302423556</v>
      </c>
      <c r="L325" s="20">
        <v>32.844454384295702</v>
      </c>
      <c r="M325" s="20">
        <v>32.747578387415111</v>
      </c>
      <c r="N325" s="20">
        <v>33.153744322010745</v>
      </c>
      <c r="O325" s="20">
        <v>33.218163089997034</v>
      </c>
      <c r="P325" s="20">
        <v>33.141927686886596</v>
      </c>
      <c r="Q325" s="20">
        <v>33.294796787476301</v>
      </c>
      <c r="R325" s="20">
        <v>33.366296787476301</v>
      </c>
      <c r="S325" s="20">
        <v>33.366296787476301</v>
      </c>
      <c r="T325" s="20">
        <v>33.366296787476301</v>
      </c>
      <c r="U325" s="20">
        <v>33.366296787476301</v>
      </c>
      <c r="V325" s="20">
        <v>33.366296787476301</v>
      </c>
      <c r="W325" s="20">
        <v>33.366296787476301</v>
      </c>
      <c r="X325" s="20">
        <v>33.366296787476301</v>
      </c>
      <c r="Y325" s="20">
        <v>33.366296787476301</v>
      </c>
      <c r="Z325" s="20">
        <v>33.366296787476301</v>
      </c>
      <c r="AA325" s="20">
        <v>33.366296787476301</v>
      </c>
      <c r="AB325" s="20">
        <v>33.366296787476301</v>
      </c>
      <c r="AC325" s="20">
        <v>33.366296787476301</v>
      </c>
      <c r="AD325" s="20">
        <v>33.366296787476301</v>
      </c>
      <c r="AE325" s="20">
        <v>33.366296787476301</v>
      </c>
      <c r="AF325" s="20">
        <v>33.366296787476301</v>
      </c>
      <c r="AG325" s="20"/>
      <c r="AH325" s="22">
        <v>0.65</v>
      </c>
      <c r="AI325" s="20">
        <f ca="1"/>
        <v>6.4287928362321329</v>
      </c>
      <c r="AJ325" s="20" cm="1">
        <f t="array" ref="AJ325:BM325">$AH325*Total_Maximum_Demand__MVA____Option_6_Summer_POE10</f>
        <v>36.426722222222196</v>
      </c>
      <c r="AK325" s="20">
        <v>38.90009335030534</v>
      </c>
      <c r="AL325" s="20">
        <v>38.968344703697269</v>
      </c>
      <c r="AM325" s="20">
        <v>38.894759341888381</v>
      </c>
      <c r="AN325" s="20">
        <v>38.913683519867085</v>
      </c>
      <c r="AO325" s="20">
        <v>39.048748357473855</v>
      </c>
      <c r="AP325" s="20">
        <v>39.322470213403243</v>
      </c>
      <c r="AQ325" s="20">
        <v>39.804526900572441</v>
      </c>
      <c r="AR325" s="20">
        <v>40.055708337610184</v>
      </c>
      <c r="AS325" s="20">
        <v>40.237429489465072</v>
      </c>
      <c r="AT325" s="20">
        <v>40.512454903238897</v>
      </c>
      <c r="AU325" s="20">
        <v>40.863579604738035</v>
      </c>
      <c r="AV325" s="20">
        <v>41.288167129026178</v>
      </c>
      <c r="AW325" s="20">
        <v>41.510682387370984</v>
      </c>
      <c r="AX325" s="20">
        <v>41.438545969640899</v>
      </c>
      <c r="AY325" s="20">
        <v>41.510045969640892</v>
      </c>
      <c r="AZ325" s="20">
        <v>41.510045969640892</v>
      </c>
      <c r="BA325" s="20">
        <v>41.510045969640892</v>
      </c>
      <c r="BB325" s="20">
        <v>41.510045969640892</v>
      </c>
      <c r="BC325" s="20">
        <v>41.510045969640892</v>
      </c>
      <c r="BD325" s="20">
        <v>41.510045969640892</v>
      </c>
      <c r="BE325" s="20">
        <v>41.510045969640892</v>
      </c>
      <c r="BF325" s="20">
        <v>41.510045969640892</v>
      </c>
      <c r="BG325" s="20">
        <v>41.510045969640892</v>
      </c>
      <c r="BH325" s="20">
        <v>41.510045969640892</v>
      </c>
      <c r="BI325" s="20">
        <v>41.510045969640892</v>
      </c>
      <c r="BJ325" s="20">
        <v>41.510045969640892</v>
      </c>
      <c r="BK325" s="20">
        <v>41.510045969640892</v>
      </c>
      <c r="BL325" s="20">
        <v>41.510045969640892</v>
      </c>
      <c r="BM325" s="20">
        <v>41.510045969640892</v>
      </c>
    </row>
    <row r="326" spans="1:65">
      <c r="A326" s="22">
        <v>0.6</v>
      </c>
      <c r="B326" s="20">
        <f ca="1"/>
        <v>812.67504735665705</v>
      </c>
      <c r="C326" s="20" cm="1">
        <f t="array" ref="C326:AF326">$A326*Total_Maximum_Demand__MVA____Option_6_Summer_POE50</f>
        <v>27.331999999999997</v>
      </c>
      <c r="D326" s="20">
        <v>29.374930497583044</v>
      </c>
      <c r="E326" s="20">
        <v>29.580222780971678</v>
      </c>
      <c r="F326" s="20">
        <v>29.479593544036089</v>
      </c>
      <c r="G326" s="20">
        <v>29.575276485882203</v>
      </c>
      <c r="H326" s="20">
        <v>29.614590918205064</v>
      </c>
      <c r="I326" s="20">
        <v>29.740591077120527</v>
      </c>
      <c r="J326" s="20">
        <v>29.999674752900997</v>
      </c>
      <c r="K326" s="20">
        <v>30.217627406986672</v>
      </c>
      <c r="L326" s="20">
        <v>30.317957893196031</v>
      </c>
      <c r="M326" s="20">
        <v>30.228533896075483</v>
      </c>
      <c r="N326" s="20">
        <v>30.603456297240683</v>
      </c>
      <c r="O326" s="20">
        <v>30.662919775381877</v>
      </c>
      <c r="P326" s="20">
        <v>30.592548634049166</v>
      </c>
      <c r="Q326" s="20">
        <v>30.733658573055045</v>
      </c>
      <c r="R326" s="20">
        <v>30.799658573055044</v>
      </c>
      <c r="S326" s="20">
        <v>30.799658573055044</v>
      </c>
      <c r="T326" s="20">
        <v>30.799658573055044</v>
      </c>
      <c r="U326" s="20">
        <v>30.799658573055044</v>
      </c>
      <c r="V326" s="20">
        <v>30.799658573055044</v>
      </c>
      <c r="W326" s="20">
        <v>30.799658573055044</v>
      </c>
      <c r="X326" s="20">
        <v>30.799658573055044</v>
      </c>
      <c r="Y326" s="20">
        <v>30.799658573055044</v>
      </c>
      <c r="Z326" s="20">
        <v>30.799658573055044</v>
      </c>
      <c r="AA326" s="20">
        <v>30.799658573055044</v>
      </c>
      <c r="AB326" s="20">
        <v>30.799658573055044</v>
      </c>
      <c r="AC326" s="20">
        <v>30.799658573055044</v>
      </c>
      <c r="AD326" s="20">
        <v>30.799658573055044</v>
      </c>
      <c r="AE326" s="20">
        <v>30.799658573055044</v>
      </c>
      <c r="AF326" s="20">
        <v>30.799658573055044</v>
      </c>
      <c r="AG326" s="20"/>
      <c r="AH326" s="22">
        <v>0.6</v>
      </c>
      <c r="AI326" s="20">
        <f ca="1"/>
        <v>11.344928534527291</v>
      </c>
      <c r="AJ326" s="20" cm="1">
        <f t="array" ref="AJ326:BM326">$AH326*Total_Maximum_Demand__MVA____Option_6_Summer_POE10</f>
        <v>33.624666666666634</v>
      </c>
      <c r="AK326" s="20">
        <v>35.907778477204921</v>
      </c>
      <c r="AL326" s="20">
        <v>35.970779726489788</v>
      </c>
      <c r="AM326" s="20">
        <v>35.902854777127736</v>
      </c>
      <c r="AN326" s="20">
        <v>35.92032324910808</v>
      </c>
      <c r="AO326" s="20">
        <v>36.04499848382202</v>
      </c>
      <c r="AP326" s="20">
        <v>36.297664812372219</v>
      </c>
      <c r="AQ326" s="20">
        <v>36.742640215913021</v>
      </c>
      <c r="AR326" s="20">
        <v>36.97450000394786</v>
      </c>
      <c r="AS326" s="20">
        <v>37.142242605660066</v>
      </c>
      <c r="AT326" s="20">
        <v>37.396112218374363</v>
      </c>
      <c r="AU326" s="20">
        <v>37.720227327450495</v>
      </c>
      <c r="AV326" s="20">
        <v>38.112154272947244</v>
      </c>
      <c r="AW326" s="20">
        <v>38.317552972957834</v>
      </c>
      <c r="AX326" s="20">
        <v>38.250965510437744</v>
      </c>
      <c r="AY326" s="20">
        <v>38.316965510437747</v>
      </c>
      <c r="AZ326" s="20">
        <v>38.316965510437747</v>
      </c>
      <c r="BA326" s="20">
        <v>38.316965510437747</v>
      </c>
      <c r="BB326" s="20">
        <v>38.316965510437747</v>
      </c>
      <c r="BC326" s="20">
        <v>38.316965510437747</v>
      </c>
      <c r="BD326" s="20">
        <v>38.316965510437747</v>
      </c>
      <c r="BE326" s="20">
        <v>38.316965510437747</v>
      </c>
      <c r="BF326" s="20">
        <v>38.316965510437747</v>
      </c>
      <c r="BG326" s="20">
        <v>38.316965510437747</v>
      </c>
      <c r="BH326" s="20">
        <v>38.316965510437747</v>
      </c>
      <c r="BI326" s="20">
        <v>38.316965510437747</v>
      </c>
      <c r="BJ326" s="20">
        <v>38.316965510437747</v>
      </c>
      <c r="BK326" s="20">
        <v>38.316965510437747</v>
      </c>
      <c r="BL326" s="20">
        <v>38.316965510437747</v>
      </c>
      <c r="BM326" s="20">
        <v>38.316965510437747</v>
      </c>
    </row>
    <row r="327" spans="1:65">
      <c r="A327" s="22">
        <v>0.55000000000000104</v>
      </c>
      <c r="B327" s="20">
        <f ca="1"/>
        <v>1202.1842603754367</v>
      </c>
      <c r="C327" s="20" cm="1">
        <f t="array" ref="C327:AF327">$A327*Total_Maximum_Demand__MVA____Option_6_Summer_POE50</f>
        <v>25.054333333333378</v>
      </c>
      <c r="D327" s="20">
        <v>26.92701962278451</v>
      </c>
      <c r="E327" s="20">
        <v>27.115204215890756</v>
      </c>
      <c r="F327" s="20">
        <v>27.022960748699802</v>
      </c>
      <c r="G327" s="20">
        <v>27.110670112058738</v>
      </c>
      <c r="H327" s="20">
        <v>27.146708341688029</v>
      </c>
      <c r="I327" s="20">
        <v>27.262208487360535</v>
      </c>
      <c r="J327" s="20">
        <v>27.499701856825968</v>
      </c>
      <c r="K327" s="20">
        <v>27.699491789737834</v>
      </c>
      <c r="L327" s="20">
        <v>27.791461402096413</v>
      </c>
      <c r="M327" s="20">
        <v>27.709489404735915</v>
      </c>
      <c r="N327" s="20">
        <v>28.053168272470682</v>
      </c>
      <c r="O327" s="20">
        <v>28.107676460766776</v>
      </c>
      <c r="P327" s="20">
        <v>28.043169581211789</v>
      </c>
      <c r="Q327" s="20">
        <v>28.172520358633847</v>
      </c>
      <c r="R327" s="20">
        <v>28.233020358633844</v>
      </c>
      <c r="S327" s="20">
        <v>28.233020358633844</v>
      </c>
      <c r="T327" s="20">
        <v>28.233020358633844</v>
      </c>
      <c r="U327" s="20">
        <v>28.233020358633844</v>
      </c>
      <c r="V327" s="20">
        <v>28.233020358633844</v>
      </c>
      <c r="W327" s="20">
        <v>28.233020358633844</v>
      </c>
      <c r="X327" s="20">
        <v>28.233020358633844</v>
      </c>
      <c r="Y327" s="20">
        <v>28.233020358633844</v>
      </c>
      <c r="Z327" s="20">
        <v>28.233020358633844</v>
      </c>
      <c r="AA327" s="20">
        <v>28.233020358633844</v>
      </c>
      <c r="AB327" s="20">
        <v>28.233020358633844</v>
      </c>
      <c r="AC327" s="20">
        <v>28.233020358633844</v>
      </c>
      <c r="AD327" s="20">
        <v>28.233020358633844</v>
      </c>
      <c r="AE327" s="20">
        <v>28.233020358633844</v>
      </c>
      <c r="AF327" s="20">
        <v>28.233020358633844</v>
      </c>
      <c r="AG327" s="20"/>
      <c r="AH327" s="22">
        <v>0.55000000000000104</v>
      </c>
      <c r="AI327" s="20">
        <f ca="1"/>
        <v>35.54744274151885</v>
      </c>
      <c r="AJ327" s="20" cm="1">
        <f t="array" ref="AJ327:BM327">$AH327*Total_Maximum_Demand__MVA____Option_6_Summer_POE10</f>
        <v>30.822611111111144</v>
      </c>
      <c r="AK327" s="20">
        <v>32.91546360410458</v>
      </c>
      <c r="AL327" s="20">
        <v>32.97321474928237</v>
      </c>
      <c r="AM327" s="20">
        <v>32.910950212367155</v>
      </c>
      <c r="AN327" s="20">
        <v>32.926962978349131</v>
      </c>
      <c r="AO327" s="20">
        <v>33.04124861017025</v>
      </c>
      <c r="AP327" s="20">
        <v>33.272859411341265</v>
      </c>
      <c r="AQ327" s="20">
        <v>33.680753531253664</v>
      </c>
      <c r="AR327" s="20">
        <v>33.893291670285606</v>
      </c>
      <c r="AS327" s="20">
        <v>34.047055721855124</v>
      </c>
      <c r="AT327" s="20">
        <v>34.279769533509899</v>
      </c>
      <c r="AU327" s="20">
        <v>34.576875050163018</v>
      </c>
      <c r="AV327" s="20">
        <v>34.936141416868374</v>
      </c>
      <c r="AW327" s="20">
        <v>35.124423558544748</v>
      </c>
      <c r="AX327" s="20">
        <v>35.063385051234668</v>
      </c>
      <c r="AY327" s="20">
        <v>35.123885051234666</v>
      </c>
      <c r="AZ327" s="20">
        <v>35.123885051234666</v>
      </c>
      <c r="BA327" s="20">
        <v>35.123885051234666</v>
      </c>
      <c r="BB327" s="20">
        <v>35.123885051234666</v>
      </c>
      <c r="BC327" s="20">
        <v>35.123885051234666</v>
      </c>
      <c r="BD327" s="20">
        <v>35.123885051234666</v>
      </c>
      <c r="BE327" s="20">
        <v>35.123885051234666</v>
      </c>
      <c r="BF327" s="20">
        <v>35.123885051234666</v>
      </c>
      <c r="BG327" s="20">
        <v>35.123885051234666</v>
      </c>
      <c r="BH327" s="20">
        <v>35.123885051234666</v>
      </c>
      <c r="BI327" s="20">
        <v>35.123885051234666</v>
      </c>
      <c r="BJ327" s="20">
        <v>35.123885051234666</v>
      </c>
      <c r="BK327" s="20">
        <v>35.123885051234666</v>
      </c>
      <c r="BL327" s="20">
        <v>35.123885051234666</v>
      </c>
      <c r="BM327" s="20">
        <v>35.123885051234666</v>
      </c>
    </row>
    <row r="328" spans="1:65">
      <c r="A328" s="22">
        <v>0.500000000000001</v>
      </c>
      <c r="B328" s="20">
        <f ca="1"/>
        <v>1686.2345445151652</v>
      </c>
      <c r="C328" s="20" cm="1">
        <f t="array" ref="C328:AF328">$A328*Total_Maximum_Demand__MVA____Option_6_Summer_POE50</f>
        <v>22.77666666666671</v>
      </c>
      <c r="D328" s="20">
        <v>24.479108747985922</v>
      </c>
      <c r="E328" s="20">
        <v>24.650185650809782</v>
      </c>
      <c r="F328" s="20">
        <v>24.566327953363459</v>
      </c>
      <c r="G328" s="20">
        <v>24.64606373823522</v>
      </c>
      <c r="H328" s="20">
        <v>24.678825765170938</v>
      </c>
      <c r="I328" s="20">
        <v>24.78382589760049</v>
      </c>
      <c r="J328" s="20">
        <v>24.999728960750883</v>
      </c>
      <c r="K328" s="20">
        <v>25.181356172488943</v>
      </c>
      <c r="L328" s="20">
        <v>25.264964910996742</v>
      </c>
      <c r="M328" s="20">
        <v>25.190444913396288</v>
      </c>
      <c r="N328" s="20">
        <v>25.50288024770062</v>
      </c>
      <c r="O328" s="20">
        <v>25.552433146151614</v>
      </c>
      <c r="P328" s="20">
        <v>25.493790528374355</v>
      </c>
      <c r="Q328" s="20">
        <v>25.611382144212588</v>
      </c>
      <c r="R328" s="20">
        <v>25.666382144212587</v>
      </c>
      <c r="S328" s="20">
        <v>25.666382144212587</v>
      </c>
      <c r="T328" s="20">
        <v>25.666382144212587</v>
      </c>
      <c r="U328" s="20">
        <v>25.666382144212587</v>
      </c>
      <c r="V328" s="20">
        <v>25.666382144212587</v>
      </c>
      <c r="W328" s="20">
        <v>25.666382144212587</v>
      </c>
      <c r="X328" s="20">
        <v>25.666382144212587</v>
      </c>
      <c r="Y328" s="20">
        <v>25.666382144212587</v>
      </c>
      <c r="Z328" s="20">
        <v>25.666382144212587</v>
      </c>
      <c r="AA328" s="20">
        <v>25.666382144212587</v>
      </c>
      <c r="AB328" s="20">
        <v>25.666382144212587</v>
      </c>
      <c r="AC328" s="20">
        <v>25.666382144212587</v>
      </c>
      <c r="AD328" s="20">
        <v>25.666382144212587</v>
      </c>
      <c r="AE328" s="20">
        <v>25.666382144212587</v>
      </c>
      <c r="AF328" s="20">
        <v>25.666382144212587</v>
      </c>
      <c r="AG328" s="20"/>
      <c r="AH328" s="22">
        <v>0.500000000000001</v>
      </c>
      <c r="AI328" s="20">
        <f ca="1"/>
        <v>95.29739969002928</v>
      </c>
      <c r="AJ328" s="20" cm="1">
        <f t="array" ref="AJ328:BM328">$AH328*Total_Maximum_Demand__MVA____Option_6_Summer_POE10</f>
        <v>28.020555555555589</v>
      </c>
      <c r="AK328" s="20">
        <v>29.923148731004165</v>
      </c>
      <c r="AL328" s="20">
        <v>29.975649772074885</v>
      </c>
      <c r="AM328" s="20">
        <v>29.919045647606506</v>
      </c>
      <c r="AN328" s="20">
        <v>29.933602707590126</v>
      </c>
      <c r="AO328" s="20">
        <v>30.037498736518412</v>
      </c>
      <c r="AP328" s="20">
        <v>30.248054010310245</v>
      </c>
      <c r="AQ328" s="20">
        <v>30.618866846594244</v>
      </c>
      <c r="AR328" s="20">
        <v>30.812083336623278</v>
      </c>
      <c r="AS328" s="20">
        <v>30.951868838050114</v>
      </c>
      <c r="AT328" s="20">
        <v>31.163426848645368</v>
      </c>
      <c r="AU328" s="20">
        <v>31.433522772875477</v>
      </c>
      <c r="AV328" s="20">
        <v>31.760128560789433</v>
      </c>
      <c r="AW328" s="20">
        <v>31.931294144131591</v>
      </c>
      <c r="AX328" s="20">
        <v>31.875804592031521</v>
      </c>
      <c r="AY328" s="20">
        <v>31.930804592031521</v>
      </c>
      <c r="AZ328" s="20">
        <v>31.930804592031521</v>
      </c>
      <c r="BA328" s="20">
        <v>31.930804592031521</v>
      </c>
      <c r="BB328" s="20">
        <v>31.930804592031521</v>
      </c>
      <c r="BC328" s="20">
        <v>31.930804592031521</v>
      </c>
      <c r="BD328" s="20">
        <v>31.930804592031521</v>
      </c>
      <c r="BE328" s="20">
        <v>31.930804592031521</v>
      </c>
      <c r="BF328" s="20">
        <v>31.930804592031521</v>
      </c>
      <c r="BG328" s="20">
        <v>31.930804592031521</v>
      </c>
      <c r="BH328" s="20">
        <v>31.930804592031521</v>
      </c>
      <c r="BI328" s="20">
        <v>31.930804592031521</v>
      </c>
      <c r="BJ328" s="20">
        <v>31.930804592031521</v>
      </c>
      <c r="BK328" s="20">
        <v>31.930804592031521</v>
      </c>
      <c r="BL328" s="20">
        <v>31.930804592031521</v>
      </c>
      <c r="BM328" s="20">
        <v>31.930804592031521</v>
      </c>
    </row>
    <row r="329" spans="1:65">
      <c r="A329" s="22">
        <v>0.45000000000000101</v>
      </c>
      <c r="B329" s="20">
        <f ca="1"/>
        <v>2129.0649216461197</v>
      </c>
      <c r="C329" s="20" cm="1">
        <f t="array" ref="C329:AF329">$A329*Total_Maximum_Demand__MVA____Option_6_Summer_POE50</f>
        <v>20.499000000000045</v>
      </c>
      <c r="D329" s="20">
        <v>22.031197873187335</v>
      </c>
      <c r="E329" s="20">
        <v>22.185167085728807</v>
      </c>
      <c r="F329" s="20">
        <v>22.109695158027119</v>
      </c>
      <c r="G329" s="20">
        <v>22.181457364411703</v>
      </c>
      <c r="H329" s="20">
        <v>22.21094318865385</v>
      </c>
      <c r="I329" s="20">
        <v>22.305443307840445</v>
      </c>
      <c r="J329" s="20">
        <v>22.4997560646758</v>
      </c>
      <c r="K329" s="20">
        <v>22.663220555240056</v>
      </c>
      <c r="L329" s="20">
        <v>22.738468419897075</v>
      </c>
      <c r="M329" s="20">
        <v>22.671400422056664</v>
      </c>
      <c r="N329" s="20">
        <v>22.952592222930566</v>
      </c>
      <c r="O329" s="20">
        <v>22.99718983153646</v>
      </c>
      <c r="P329" s="20">
        <v>22.944411475536924</v>
      </c>
      <c r="Q329" s="20">
        <v>23.050243929791336</v>
      </c>
      <c r="R329" s="20">
        <v>23.099743929791334</v>
      </c>
      <c r="S329" s="20">
        <v>23.099743929791334</v>
      </c>
      <c r="T329" s="20">
        <v>23.099743929791334</v>
      </c>
      <c r="U329" s="20">
        <v>23.099743929791334</v>
      </c>
      <c r="V329" s="20">
        <v>23.099743929791334</v>
      </c>
      <c r="W329" s="20">
        <v>23.099743929791334</v>
      </c>
      <c r="X329" s="20">
        <v>23.099743929791334</v>
      </c>
      <c r="Y329" s="20">
        <v>23.099743929791334</v>
      </c>
      <c r="Z329" s="20">
        <v>23.099743929791334</v>
      </c>
      <c r="AA329" s="20">
        <v>23.099743929791334</v>
      </c>
      <c r="AB329" s="20">
        <v>23.099743929791334</v>
      </c>
      <c r="AC329" s="20">
        <v>23.099743929791334</v>
      </c>
      <c r="AD329" s="20">
        <v>23.099743929791334</v>
      </c>
      <c r="AE329" s="20">
        <v>23.099743929791334</v>
      </c>
      <c r="AF329" s="20">
        <v>23.099743929791334</v>
      </c>
      <c r="AG329" s="20"/>
      <c r="AH329" s="22">
        <v>0.45000000000000101</v>
      </c>
      <c r="AI329" s="20">
        <f ca="1"/>
        <v>208.74668503530387</v>
      </c>
      <c r="AJ329" s="20" cm="1">
        <f t="array" ref="AJ329:BM329">$AH329*Total_Maximum_Demand__MVA____Option_6_Summer_POE10</f>
        <v>25.218500000000034</v>
      </c>
      <c r="AK329" s="20">
        <v>26.930833857903753</v>
      </c>
      <c r="AL329" s="20">
        <v>26.978084794867403</v>
      </c>
      <c r="AM329" s="20">
        <v>26.927141082845861</v>
      </c>
      <c r="AN329" s="20">
        <v>26.94024243683112</v>
      </c>
      <c r="AO329" s="20">
        <v>27.033748862866577</v>
      </c>
      <c r="AP329" s="20">
        <v>27.223248609279228</v>
      </c>
      <c r="AQ329" s="20">
        <v>27.556980161934828</v>
      </c>
      <c r="AR329" s="20">
        <v>27.730875002960957</v>
      </c>
      <c r="AS329" s="20">
        <v>27.856681954245111</v>
      </c>
      <c r="AT329" s="20">
        <v>28.047084163780838</v>
      </c>
      <c r="AU329" s="20">
        <v>28.290170495587937</v>
      </c>
      <c r="AV329" s="20">
        <v>28.584115704710495</v>
      </c>
      <c r="AW329" s="20">
        <v>28.738164729718438</v>
      </c>
      <c r="AX329" s="20">
        <v>28.688224132828378</v>
      </c>
      <c r="AY329" s="20">
        <v>28.737724132828376</v>
      </c>
      <c r="AZ329" s="20">
        <v>28.737724132828376</v>
      </c>
      <c r="BA329" s="20">
        <v>28.737724132828376</v>
      </c>
      <c r="BB329" s="20">
        <v>28.737724132828376</v>
      </c>
      <c r="BC329" s="20">
        <v>28.737724132828376</v>
      </c>
      <c r="BD329" s="20">
        <v>28.737724132828376</v>
      </c>
      <c r="BE329" s="20">
        <v>28.737724132828376</v>
      </c>
      <c r="BF329" s="20">
        <v>28.737724132828376</v>
      </c>
      <c r="BG329" s="20">
        <v>28.737724132828376</v>
      </c>
      <c r="BH329" s="20">
        <v>28.737724132828376</v>
      </c>
      <c r="BI329" s="20">
        <v>28.737724132828376</v>
      </c>
      <c r="BJ329" s="20">
        <v>28.737724132828376</v>
      </c>
      <c r="BK329" s="20">
        <v>28.737724132828376</v>
      </c>
      <c r="BL329" s="20">
        <v>28.737724132828376</v>
      </c>
      <c r="BM329" s="20">
        <v>28.737724132828376</v>
      </c>
    </row>
    <row r="330" spans="1:65">
      <c r="A330" s="22">
        <v>0.40000000000000102</v>
      </c>
      <c r="B330" s="20">
        <f ca="1"/>
        <v>2484.5393490614188</v>
      </c>
      <c r="C330" s="20" cm="1">
        <f t="array" ref="C330:AF330">$A330*Total_Maximum_Demand__MVA____Option_6_Summer_POE50</f>
        <v>18.221333333333376</v>
      </c>
      <c r="D330" s="20">
        <v>19.583286998388747</v>
      </c>
      <c r="E330" s="20">
        <v>19.720148520647836</v>
      </c>
      <c r="F330" s="20">
        <v>19.653062362690779</v>
      </c>
      <c r="G330" s="20">
        <v>19.716850990588188</v>
      </c>
      <c r="H330" s="20">
        <v>19.743060612136762</v>
      </c>
      <c r="I330" s="20">
        <v>19.827060718080403</v>
      </c>
      <c r="J330" s="20">
        <v>19.999783168600718</v>
      </c>
      <c r="K330" s="20">
        <v>20.145084937991165</v>
      </c>
      <c r="L330" s="20">
        <v>20.211971928797407</v>
      </c>
      <c r="M330" s="20">
        <v>20.152355930717043</v>
      </c>
      <c r="N330" s="20">
        <v>20.402304198160508</v>
      </c>
      <c r="O330" s="20">
        <v>20.441946516921302</v>
      </c>
      <c r="P330" s="20">
        <v>20.395032422699497</v>
      </c>
      <c r="Q330" s="20">
        <v>20.489105715370084</v>
      </c>
      <c r="R330" s="20">
        <v>20.533105715370084</v>
      </c>
      <c r="S330" s="20">
        <v>20.533105715370084</v>
      </c>
      <c r="T330" s="20">
        <v>20.533105715370084</v>
      </c>
      <c r="U330" s="20">
        <v>20.533105715370084</v>
      </c>
      <c r="V330" s="20">
        <v>20.533105715370084</v>
      </c>
      <c r="W330" s="20">
        <v>20.533105715370084</v>
      </c>
      <c r="X330" s="20">
        <v>20.533105715370084</v>
      </c>
      <c r="Y330" s="20">
        <v>20.533105715370084</v>
      </c>
      <c r="Z330" s="20">
        <v>20.533105715370084</v>
      </c>
      <c r="AA330" s="20">
        <v>20.533105715370084</v>
      </c>
      <c r="AB330" s="20">
        <v>20.533105715370084</v>
      </c>
      <c r="AC330" s="20">
        <v>20.533105715370084</v>
      </c>
      <c r="AD330" s="20">
        <v>20.533105715370084</v>
      </c>
      <c r="AE330" s="20">
        <v>20.533105715370084</v>
      </c>
      <c r="AF330" s="20">
        <v>20.533105715370084</v>
      </c>
      <c r="AG330" s="20"/>
      <c r="AH330" s="22">
        <v>0.40000000000000102</v>
      </c>
      <c r="AI330" s="20">
        <f ca="1"/>
        <v>380.43327019114673</v>
      </c>
      <c r="AJ330" s="20" cm="1">
        <f t="array" ref="AJ330:BM330">$AH330*Total_Maximum_Demand__MVA____Option_6_Summer_POE10</f>
        <v>22.416444444444483</v>
      </c>
      <c r="AK330" s="20">
        <v>23.938518984803345</v>
      </c>
      <c r="AL330" s="20">
        <v>23.980519817659921</v>
      </c>
      <c r="AM330" s="20">
        <v>23.935236518085219</v>
      </c>
      <c r="AN330" s="20">
        <v>23.946882166072115</v>
      </c>
      <c r="AO330" s="20">
        <v>24.029998989214743</v>
      </c>
      <c r="AP330" s="20">
        <v>24.198443208248211</v>
      </c>
      <c r="AQ330" s="20">
        <v>24.495093477275411</v>
      </c>
      <c r="AR330" s="20">
        <v>24.649666669298636</v>
      </c>
      <c r="AS330" s="20">
        <v>24.761495070440105</v>
      </c>
      <c r="AT330" s="20">
        <v>24.930741478916307</v>
      </c>
      <c r="AU330" s="20">
        <v>25.146818218300396</v>
      </c>
      <c r="AV330" s="20">
        <v>25.408102848631561</v>
      </c>
      <c r="AW330" s="20">
        <v>25.545035315305288</v>
      </c>
      <c r="AX330" s="20">
        <v>25.50064367362523</v>
      </c>
      <c r="AY330" s="20">
        <v>25.544643673625231</v>
      </c>
      <c r="AZ330" s="20">
        <v>25.544643673625231</v>
      </c>
      <c r="BA330" s="20">
        <v>25.544643673625231</v>
      </c>
      <c r="BB330" s="20">
        <v>25.544643673625231</v>
      </c>
      <c r="BC330" s="20">
        <v>25.544643673625231</v>
      </c>
      <c r="BD330" s="20">
        <v>25.544643673625231</v>
      </c>
      <c r="BE330" s="20">
        <v>25.544643673625231</v>
      </c>
      <c r="BF330" s="20">
        <v>25.544643673625231</v>
      </c>
      <c r="BG330" s="20">
        <v>25.544643673625231</v>
      </c>
      <c r="BH330" s="20">
        <v>25.544643673625231</v>
      </c>
      <c r="BI330" s="20">
        <v>25.544643673625231</v>
      </c>
      <c r="BJ330" s="20">
        <v>25.544643673625231</v>
      </c>
      <c r="BK330" s="20">
        <v>25.544643673625231</v>
      </c>
      <c r="BL330" s="20">
        <v>25.544643673625231</v>
      </c>
      <c r="BM330" s="20">
        <v>25.544643673625231</v>
      </c>
    </row>
    <row r="331" spans="1:65">
      <c r="A331" s="22">
        <v>0.35000000000000098</v>
      </c>
      <c r="B331" s="20">
        <f ca="1"/>
        <v>2808.2479765800708</v>
      </c>
      <c r="C331" s="20" cm="1">
        <f t="array" ref="C331:AF331">$A331*Total_Maximum_Demand__MVA____Option_6_Summer_POE50</f>
        <v>15.94366666666671</v>
      </c>
      <c r="D331" s="20">
        <v>17.135376123590159</v>
      </c>
      <c r="E331" s="20">
        <v>17.255129955566861</v>
      </c>
      <c r="F331" s="20">
        <v>17.196429567354436</v>
      </c>
      <c r="G331" s="20">
        <v>17.252244616764667</v>
      </c>
      <c r="H331" s="20">
        <v>17.275178035619671</v>
      </c>
      <c r="I331" s="20">
        <v>17.348678128320358</v>
      </c>
      <c r="J331" s="20">
        <v>17.499810272525632</v>
      </c>
      <c r="K331" s="20">
        <v>17.626949320742273</v>
      </c>
      <c r="L331" s="20">
        <v>17.685475437697733</v>
      </c>
      <c r="M331" s="20">
        <v>17.633311439377415</v>
      </c>
      <c r="N331" s="20">
        <v>17.852016173390449</v>
      </c>
      <c r="O331" s="20">
        <v>17.886703202306144</v>
      </c>
      <c r="P331" s="20">
        <v>17.845653369862063</v>
      </c>
      <c r="Q331" s="20">
        <v>17.927967500948828</v>
      </c>
      <c r="R331" s="20">
        <v>17.966467500948827</v>
      </c>
      <c r="S331" s="20">
        <v>17.966467500948827</v>
      </c>
      <c r="T331" s="20">
        <v>17.966467500948827</v>
      </c>
      <c r="U331" s="20">
        <v>17.966467500948827</v>
      </c>
      <c r="V331" s="20">
        <v>17.966467500948827</v>
      </c>
      <c r="W331" s="20">
        <v>17.966467500948827</v>
      </c>
      <c r="X331" s="20">
        <v>17.966467500948827</v>
      </c>
      <c r="Y331" s="20">
        <v>17.966467500948827</v>
      </c>
      <c r="Z331" s="20">
        <v>17.966467500948827</v>
      </c>
      <c r="AA331" s="20">
        <v>17.966467500948827</v>
      </c>
      <c r="AB331" s="20">
        <v>17.966467500948827</v>
      </c>
      <c r="AC331" s="20">
        <v>17.966467500948827</v>
      </c>
      <c r="AD331" s="20">
        <v>17.966467500948827</v>
      </c>
      <c r="AE331" s="20">
        <v>17.966467500948827</v>
      </c>
      <c r="AF331" s="20">
        <v>17.966467500948827</v>
      </c>
      <c r="AG331" s="20"/>
      <c r="AH331" s="22">
        <v>0.35000000000000098</v>
      </c>
      <c r="AI331" s="20">
        <f ca="1"/>
        <v>696.57861201998162</v>
      </c>
      <c r="AJ331" s="20" cm="1">
        <f t="array" ref="AJ331:BM331">$AH331*Total_Maximum_Demand__MVA____Option_6_Summer_POE10</f>
        <v>19.614388888888929</v>
      </c>
      <c r="AK331" s="20">
        <v>20.946204111702933</v>
      </c>
      <c r="AL331" s="20">
        <v>20.982954840452436</v>
      </c>
      <c r="AM331" s="20">
        <v>20.94333195332457</v>
      </c>
      <c r="AN331" s="20">
        <v>20.953521895313106</v>
      </c>
      <c r="AO331" s="20">
        <v>21.026249115562905</v>
      </c>
      <c r="AP331" s="20">
        <v>21.173637807217187</v>
      </c>
      <c r="AQ331" s="20">
        <v>21.433206792615987</v>
      </c>
      <c r="AR331" s="20">
        <v>21.568458335636311</v>
      </c>
      <c r="AS331" s="20">
        <v>21.666308186635099</v>
      </c>
      <c r="AT331" s="20">
        <v>21.814398794051773</v>
      </c>
      <c r="AU331" s="20">
        <v>22.003465941012852</v>
      </c>
      <c r="AV331" s="20">
        <v>22.23208999255262</v>
      </c>
      <c r="AW331" s="20">
        <v>22.351905900892131</v>
      </c>
      <c r="AX331" s="20">
        <v>22.313063214422083</v>
      </c>
      <c r="AY331" s="20">
        <v>22.351563214422082</v>
      </c>
      <c r="AZ331" s="20">
        <v>22.351563214422082</v>
      </c>
      <c r="BA331" s="20">
        <v>22.351563214422082</v>
      </c>
      <c r="BB331" s="20">
        <v>22.351563214422082</v>
      </c>
      <c r="BC331" s="20">
        <v>22.351563214422082</v>
      </c>
      <c r="BD331" s="20">
        <v>22.351563214422082</v>
      </c>
      <c r="BE331" s="20">
        <v>22.351563214422082</v>
      </c>
      <c r="BF331" s="20">
        <v>22.351563214422082</v>
      </c>
      <c r="BG331" s="20">
        <v>22.351563214422082</v>
      </c>
      <c r="BH331" s="20">
        <v>22.351563214422082</v>
      </c>
      <c r="BI331" s="20">
        <v>22.351563214422082</v>
      </c>
      <c r="BJ331" s="20">
        <v>22.351563214422082</v>
      </c>
      <c r="BK331" s="20">
        <v>22.351563214422082</v>
      </c>
      <c r="BL331" s="20">
        <v>22.351563214422082</v>
      </c>
      <c r="BM331" s="20">
        <v>22.351563214422082</v>
      </c>
    </row>
    <row r="332" spans="1:65">
      <c r="A332" s="22">
        <v>0.30000000000000099</v>
      </c>
      <c r="B332" s="20">
        <f ca="1"/>
        <v>3095.6528327882202</v>
      </c>
      <c r="C332" s="20" cm="1">
        <f t="array" ref="C332:AF332">$A332*Total_Maximum_Demand__MVA____Option_6_Summer_POE50</f>
        <v>13.666000000000043</v>
      </c>
      <c r="D332" s="20">
        <v>14.687465248791572</v>
      </c>
      <c r="E332" s="20">
        <v>14.790111390485889</v>
      </c>
      <c r="F332" s="20">
        <v>14.739796772018094</v>
      </c>
      <c r="G332" s="20">
        <v>14.787638242941151</v>
      </c>
      <c r="H332" s="20">
        <v>14.807295459102582</v>
      </c>
      <c r="I332" s="20">
        <v>14.870295538560313</v>
      </c>
      <c r="J332" s="20">
        <v>14.999837376450548</v>
      </c>
      <c r="K332" s="20">
        <v>15.108813703493386</v>
      </c>
      <c r="L332" s="20">
        <v>15.158978946598065</v>
      </c>
      <c r="M332" s="20">
        <v>15.114266948037793</v>
      </c>
      <c r="N332" s="20">
        <v>15.301728148620393</v>
      </c>
      <c r="O332" s="20">
        <v>15.33145988769099</v>
      </c>
      <c r="P332" s="20">
        <v>15.296274317024633</v>
      </c>
      <c r="Q332" s="20">
        <v>15.366829286527572</v>
      </c>
      <c r="R332" s="20">
        <v>15.399829286527574</v>
      </c>
      <c r="S332" s="20">
        <v>15.399829286527574</v>
      </c>
      <c r="T332" s="20">
        <v>15.399829286527574</v>
      </c>
      <c r="U332" s="20">
        <v>15.399829286527574</v>
      </c>
      <c r="V332" s="20">
        <v>15.399829286527574</v>
      </c>
      <c r="W332" s="20">
        <v>15.399829286527574</v>
      </c>
      <c r="X332" s="20">
        <v>15.399829286527574</v>
      </c>
      <c r="Y332" s="20">
        <v>15.399829286527574</v>
      </c>
      <c r="Z332" s="20">
        <v>15.399829286527574</v>
      </c>
      <c r="AA332" s="20">
        <v>15.399829286527574</v>
      </c>
      <c r="AB332" s="20">
        <v>15.399829286527574</v>
      </c>
      <c r="AC332" s="20">
        <v>15.399829286527574</v>
      </c>
      <c r="AD332" s="20">
        <v>15.399829286527574</v>
      </c>
      <c r="AE332" s="20">
        <v>15.399829286527574</v>
      </c>
      <c r="AF332" s="20">
        <v>15.399829286527574</v>
      </c>
      <c r="AG332" s="20"/>
      <c r="AH332" s="22">
        <v>0.30000000000000099</v>
      </c>
      <c r="AI332" s="20">
        <f ca="1"/>
        <v>1260.799724470482</v>
      </c>
      <c r="AJ332" s="20" cm="1">
        <f t="array" ref="AJ332:BM332">$AH332*Total_Maximum_Demand__MVA____Option_6_Summer_POE10</f>
        <v>16.812333333333374</v>
      </c>
      <c r="AK332" s="20">
        <v>17.953889238602521</v>
      </c>
      <c r="AL332" s="20">
        <v>17.985389863244954</v>
      </c>
      <c r="AM332" s="20">
        <v>17.951427388563925</v>
      </c>
      <c r="AN332" s="20">
        <v>17.960161624554097</v>
      </c>
      <c r="AO332" s="20">
        <v>18.022499241911071</v>
      </c>
      <c r="AP332" s="20">
        <v>18.14883240618617</v>
      </c>
      <c r="AQ332" s="20">
        <v>18.371320107956571</v>
      </c>
      <c r="AR332" s="20">
        <v>18.48725000197399</v>
      </c>
      <c r="AS332" s="20">
        <v>18.571121302830093</v>
      </c>
      <c r="AT332" s="20">
        <v>18.698056109187245</v>
      </c>
      <c r="AU332" s="20">
        <v>18.860113663725311</v>
      </c>
      <c r="AV332" s="20">
        <v>19.056077136473682</v>
      </c>
      <c r="AW332" s="20">
        <v>19.158776486478981</v>
      </c>
      <c r="AX332" s="20">
        <v>19.125482755218936</v>
      </c>
      <c r="AY332" s="20">
        <v>19.158482755218937</v>
      </c>
      <c r="AZ332" s="20">
        <v>19.158482755218937</v>
      </c>
      <c r="BA332" s="20">
        <v>19.158482755218937</v>
      </c>
      <c r="BB332" s="20">
        <v>19.158482755218937</v>
      </c>
      <c r="BC332" s="20">
        <v>19.158482755218937</v>
      </c>
      <c r="BD332" s="20">
        <v>19.158482755218937</v>
      </c>
      <c r="BE332" s="20">
        <v>19.158482755218937</v>
      </c>
      <c r="BF332" s="20">
        <v>19.158482755218937</v>
      </c>
      <c r="BG332" s="20">
        <v>19.158482755218937</v>
      </c>
      <c r="BH332" s="20">
        <v>19.158482755218937</v>
      </c>
      <c r="BI332" s="20">
        <v>19.158482755218937</v>
      </c>
      <c r="BJ332" s="20">
        <v>19.158482755218937</v>
      </c>
      <c r="BK332" s="20">
        <v>19.158482755218937</v>
      </c>
      <c r="BL332" s="20">
        <v>19.158482755218937</v>
      </c>
      <c r="BM332" s="20">
        <v>19.158482755218937</v>
      </c>
    </row>
    <row r="333" spans="1:65">
      <c r="A333" s="22">
        <v>0.250000000000001</v>
      </c>
      <c r="B333" s="20">
        <f ca="1"/>
        <v>3358.8551747893671</v>
      </c>
      <c r="C333" s="20" cm="1">
        <f t="array" ref="C333:AF333">$A333*Total_Maximum_Demand__MVA____Option_6_Summer_POE50</f>
        <v>11.388333333333378</v>
      </c>
      <c r="D333" s="20">
        <v>12.239554373992986</v>
      </c>
      <c r="E333" s="20">
        <v>12.325092825404916</v>
      </c>
      <c r="F333" s="20">
        <v>12.283163976681754</v>
      </c>
      <c r="G333" s="20">
        <v>12.323031869117635</v>
      </c>
      <c r="H333" s="20">
        <v>12.339412882585494</v>
      </c>
      <c r="I333" s="20">
        <v>12.39191294880027</v>
      </c>
      <c r="J333" s="20">
        <v>12.499864480375466</v>
      </c>
      <c r="K333" s="20">
        <v>12.590678086244496</v>
      </c>
      <c r="L333" s="20">
        <v>12.632482455498396</v>
      </c>
      <c r="M333" s="20">
        <v>12.595222456698169</v>
      </c>
      <c r="N333" s="20">
        <v>12.751440123850337</v>
      </c>
      <c r="O333" s="20">
        <v>12.776216573075834</v>
      </c>
      <c r="P333" s="20">
        <v>12.746895264187204</v>
      </c>
      <c r="Q333" s="20">
        <v>12.80569107210632</v>
      </c>
      <c r="R333" s="20">
        <v>12.83319107210632</v>
      </c>
      <c r="S333" s="20">
        <v>12.83319107210632</v>
      </c>
      <c r="T333" s="20">
        <v>12.83319107210632</v>
      </c>
      <c r="U333" s="20">
        <v>12.83319107210632</v>
      </c>
      <c r="V333" s="20">
        <v>12.83319107210632</v>
      </c>
      <c r="W333" s="20">
        <v>12.83319107210632</v>
      </c>
      <c r="X333" s="20">
        <v>12.83319107210632</v>
      </c>
      <c r="Y333" s="20">
        <v>12.83319107210632</v>
      </c>
      <c r="Z333" s="20">
        <v>12.83319107210632</v>
      </c>
      <c r="AA333" s="20">
        <v>12.83319107210632</v>
      </c>
      <c r="AB333" s="20">
        <v>12.83319107210632</v>
      </c>
      <c r="AC333" s="20">
        <v>12.83319107210632</v>
      </c>
      <c r="AD333" s="20">
        <v>12.83319107210632</v>
      </c>
      <c r="AE333" s="20">
        <v>12.83319107210632</v>
      </c>
      <c r="AF333" s="20">
        <v>12.83319107210632</v>
      </c>
      <c r="AG333" s="20"/>
      <c r="AH333" s="22">
        <v>0.250000000000001</v>
      </c>
      <c r="AI333" s="20">
        <f ca="1"/>
        <v>1965.3197864644774</v>
      </c>
      <c r="AJ333" s="20" cm="1">
        <f t="array" ref="AJ333:BM333">$AH333*Total_Maximum_Demand__MVA____Option_6_Summer_POE10</f>
        <v>14.010277777777823</v>
      </c>
      <c r="AK333" s="20">
        <v>14.961574365502113</v>
      </c>
      <c r="AL333" s="20">
        <v>14.987824886037473</v>
      </c>
      <c r="AM333" s="20">
        <v>14.959522823803283</v>
      </c>
      <c r="AN333" s="20">
        <v>14.966801353795093</v>
      </c>
      <c r="AO333" s="20">
        <v>15.018749368259236</v>
      </c>
      <c r="AP333" s="20">
        <v>15.124027005155153</v>
      </c>
      <c r="AQ333" s="20">
        <v>15.309433423297152</v>
      </c>
      <c r="AR333" s="20">
        <v>15.406041668311671</v>
      </c>
      <c r="AS333" s="20">
        <v>15.475934419025089</v>
      </c>
      <c r="AT333" s="20">
        <v>15.581713424322714</v>
      </c>
      <c r="AU333" s="20">
        <v>15.716761386437769</v>
      </c>
      <c r="AV333" s="20">
        <v>15.880064280394748</v>
      </c>
      <c r="AW333" s="20">
        <v>15.965647072065828</v>
      </c>
      <c r="AX333" s="20">
        <v>15.937902296015793</v>
      </c>
      <c r="AY333" s="20">
        <v>15.965402296015792</v>
      </c>
      <c r="AZ333" s="20">
        <v>15.965402296015792</v>
      </c>
      <c r="BA333" s="20">
        <v>15.965402296015792</v>
      </c>
      <c r="BB333" s="20">
        <v>15.965402296015792</v>
      </c>
      <c r="BC333" s="20">
        <v>15.965402296015792</v>
      </c>
      <c r="BD333" s="20">
        <v>15.965402296015792</v>
      </c>
      <c r="BE333" s="20">
        <v>15.965402296015792</v>
      </c>
      <c r="BF333" s="20">
        <v>15.965402296015792</v>
      </c>
      <c r="BG333" s="20">
        <v>15.965402296015792</v>
      </c>
      <c r="BH333" s="20">
        <v>15.965402296015792</v>
      </c>
      <c r="BI333" s="20">
        <v>15.965402296015792</v>
      </c>
      <c r="BJ333" s="20">
        <v>15.965402296015792</v>
      </c>
      <c r="BK333" s="20">
        <v>15.965402296015792</v>
      </c>
      <c r="BL333" s="20">
        <v>15.965402296015792</v>
      </c>
      <c r="BM333" s="20">
        <v>15.965402296015792</v>
      </c>
    </row>
    <row r="334" spans="1:65">
      <c r="A334" s="22">
        <v>0.20000000000000101</v>
      </c>
      <c r="B334" s="20">
        <f ca="1"/>
        <v>3588.7790597558865</v>
      </c>
      <c r="C334" s="20" cm="1">
        <f t="array" ref="C334:AF334">$A334*Total_Maximum_Demand__MVA____Option_6_Summer_POE50</f>
        <v>9.1106666666667113</v>
      </c>
      <c r="D334" s="20">
        <v>9.7916434991943984</v>
      </c>
      <c r="E334" s="20">
        <v>9.8600742603239429</v>
      </c>
      <c r="F334" s="20">
        <v>9.8265311813454126</v>
      </c>
      <c r="G334" s="20">
        <v>9.8584254952941173</v>
      </c>
      <c r="H334" s="20">
        <v>9.8715303060684043</v>
      </c>
      <c r="I334" s="20">
        <v>9.9135303590402266</v>
      </c>
      <c r="J334" s="20">
        <v>9.9998915843003839</v>
      </c>
      <c r="K334" s="20">
        <v>10.072542468995609</v>
      </c>
      <c r="L334" s="20">
        <v>10.105985964398728</v>
      </c>
      <c r="M334" s="20">
        <v>10.076177965358546</v>
      </c>
      <c r="N334" s="20">
        <v>10.20115209908028</v>
      </c>
      <c r="O334" s="20">
        <v>10.220973258460678</v>
      </c>
      <c r="P334" s="20">
        <v>10.197516211349773</v>
      </c>
      <c r="Q334" s="20">
        <v>10.244552857685067</v>
      </c>
      <c r="R334" s="20">
        <v>10.266552857685067</v>
      </c>
      <c r="S334" s="20">
        <v>10.266552857685067</v>
      </c>
      <c r="T334" s="20">
        <v>10.266552857685067</v>
      </c>
      <c r="U334" s="20">
        <v>10.266552857685067</v>
      </c>
      <c r="V334" s="20">
        <v>10.266552857685067</v>
      </c>
      <c r="W334" s="20">
        <v>10.266552857685067</v>
      </c>
      <c r="X334" s="20">
        <v>10.266552857685067</v>
      </c>
      <c r="Y334" s="20">
        <v>10.266552857685067</v>
      </c>
      <c r="Z334" s="20">
        <v>10.266552857685067</v>
      </c>
      <c r="AA334" s="20">
        <v>10.266552857685067</v>
      </c>
      <c r="AB334" s="20">
        <v>10.266552857685067</v>
      </c>
      <c r="AC334" s="20">
        <v>10.266552857685067</v>
      </c>
      <c r="AD334" s="20">
        <v>10.266552857685067</v>
      </c>
      <c r="AE334" s="20">
        <v>10.266552857685067</v>
      </c>
      <c r="AF334" s="20">
        <v>10.266552857685067</v>
      </c>
      <c r="AG334" s="20"/>
      <c r="AH334" s="22">
        <v>0.20000000000000101</v>
      </c>
      <c r="AI334" s="20">
        <f ca="1"/>
        <v>2490.2118133286849</v>
      </c>
      <c r="AJ334" s="20" cm="1">
        <f t="array" ref="AJ334:BM334">$AH334*Total_Maximum_Demand__MVA____Option_6_Summer_POE10</f>
        <v>11.20822222222227</v>
      </c>
      <c r="AK334" s="20">
        <v>11.969259492401703</v>
      </c>
      <c r="AL334" s="20">
        <v>11.990259908829991</v>
      </c>
      <c r="AM334" s="20">
        <v>11.967618259042638</v>
      </c>
      <c r="AN334" s="20">
        <v>11.973441083036086</v>
      </c>
      <c r="AO334" s="20">
        <v>12.014999494607402</v>
      </c>
      <c r="AP334" s="20">
        <v>12.099221604124136</v>
      </c>
      <c r="AQ334" s="20">
        <v>12.247546738637736</v>
      </c>
      <c r="AR334" s="20">
        <v>12.32483333464935</v>
      </c>
      <c r="AS334" s="20">
        <v>12.380747535220085</v>
      </c>
      <c r="AT334" s="20">
        <v>12.465370739458185</v>
      </c>
      <c r="AU334" s="20">
        <v>12.573409109150228</v>
      </c>
      <c r="AV334" s="20">
        <v>12.704051424315812</v>
      </c>
      <c r="AW334" s="20">
        <v>12.772517657652676</v>
      </c>
      <c r="AX334" s="20">
        <v>12.750321836812647</v>
      </c>
      <c r="AY334" s="20">
        <v>12.772321836812647</v>
      </c>
      <c r="AZ334" s="20">
        <v>12.772321836812647</v>
      </c>
      <c r="BA334" s="20">
        <v>12.772321836812647</v>
      </c>
      <c r="BB334" s="20">
        <v>12.772321836812647</v>
      </c>
      <c r="BC334" s="20">
        <v>12.772321836812647</v>
      </c>
      <c r="BD334" s="20">
        <v>12.772321836812647</v>
      </c>
      <c r="BE334" s="20">
        <v>12.772321836812647</v>
      </c>
      <c r="BF334" s="20">
        <v>12.772321836812647</v>
      </c>
      <c r="BG334" s="20">
        <v>12.772321836812647</v>
      </c>
      <c r="BH334" s="20">
        <v>12.772321836812647</v>
      </c>
      <c r="BI334" s="20">
        <v>12.772321836812647</v>
      </c>
      <c r="BJ334" s="20">
        <v>12.772321836812647</v>
      </c>
      <c r="BK334" s="20">
        <v>12.772321836812647</v>
      </c>
      <c r="BL334" s="20">
        <v>12.772321836812647</v>
      </c>
      <c r="BM334" s="20">
        <v>12.772321836812647</v>
      </c>
    </row>
    <row r="335" spans="1:65">
      <c r="A335" s="22">
        <v>0.15000000000000099</v>
      </c>
      <c r="B335" s="20">
        <f ca="1"/>
        <v>3802.4418804895759</v>
      </c>
      <c r="C335" s="20" cm="1">
        <f t="array" ref="C335:AF335">$A335*Total_Maximum_Demand__MVA____Option_6_Summer_POE50</f>
        <v>6.8330000000000446</v>
      </c>
      <c r="D335" s="20">
        <v>7.3437326243958108</v>
      </c>
      <c r="E335" s="20">
        <v>7.3950556952429682</v>
      </c>
      <c r="F335" s="20">
        <v>7.3698983860090719</v>
      </c>
      <c r="G335" s="20">
        <v>7.3938191214706004</v>
      </c>
      <c r="H335" s="20">
        <v>7.4036477295513157</v>
      </c>
      <c r="I335" s="20">
        <v>7.4351477692801815</v>
      </c>
      <c r="J335" s="20">
        <v>7.4999186882252999</v>
      </c>
      <c r="K335" s="20">
        <v>7.5544068517467178</v>
      </c>
      <c r="L335" s="20">
        <v>7.5794894732990583</v>
      </c>
      <c r="M335" s="20">
        <v>7.5571334740189213</v>
      </c>
      <c r="N335" s="20">
        <v>7.6508640743102214</v>
      </c>
      <c r="O335" s="20">
        <v>7.6657299438455198</v>
      </c>
      <c r="P335" s="20">
        <v>7.6481371585123421</v>
      </c>
      <c r="Q335" s="20">
        <v>7.683414643263812</v>
      </c>
      <c r="R335" s="20">
        <v>7.6999146432638126</v>
      </c>
      <c r="S335" s="20">
        <v>7.6999146432638126</v>
      </c>
      <c r="T335" s="20">
        <v>7.6999146432638126</v>
      </c>
      <c r="U335" s="20">
        <v>7.6999146432638126</v>
      </c>
      <c r="V335" s="20">
        <v>7.6999146432638126</v>
      </c>
      <c r="W335" s="20">
        <v>7.6999146432638126</v>
      </c>
      <c r="X335" s="20">
        <v>7.6999146432638126</v>
      </c>
      <c r="Y335" s="20">
        <v>7.6999146432638126</v>
      </c>
      <c r="Z335" s="20">
        <v>7.6999146432638126</v>
      </c>
      <c r="AA335" s="20">
        <v>7.6999146432638126</v>
      </c>
      <c r="AB335" s="20">
        <v>7.6999146432638126</v>
      </c>
      <c r="AC335" s="20">
        <v>7.6999146432638126</v>
      </c>
      <c r="AD335" s="20">
        <v>7.6999146432638126</v>
      </c>
      <c r="AE335" s="20">
        <v>7.6999146432638126</v>
      </c>
      <c r="AF335" s="20">
        <v>7.6999146432638126</v>
      </c>
      <c r="AG335" s="20"/>
      <c r="AH335" s="22">
        <v>0.15000000000000099</v>
      </c>
      <c r="AI335" s="20">
        <f ca="1"/>
        <v>2997.7082831067587</v>
      </c>
      <c r="AJ335" s="20" cm="1">
        <f t="array" ref="AJ335:BM335">$AH335*Total_Maximum_Demand__MVA____Option_6_Summer_POE10</f>
        <v>8.4061666666667154</v>
      </c>
      <c r="AK335" s="20">
        <v>8.9769446193012907</v>
      </c>
      <c r="AL335" s="20">
        <v>8.9926949316225073</v>
      </c>
      <c r="AM335" s="20">
        <v>8.9757136942819926</v>
      </c>
      <c r="AN335" s="20">
        <v>8.9800808122770786</v>
      </c>
      <c r="AO335" s="20">
        <v>9.0112496209555655</v>
      </c>
      <c r="AP335" s="20">
        <v>9.074416203093115</v>
      </c>
      <c r="AQ335" s="20">
        <v>9.1856600539783155</v>
      </c>
      <c r="AR335" s="20">
        <v>9.2436250009870271</v>
      </c>
      <c r="AS335" s="20">
        <v>9.2855606514150768</v>
      </c>
      <c r="AT335" s="20">
        <v>9.3490280545936528</v>
      </c>
      <c r="AU335" s="20">
        <v>9.4300568318626858</v>
      </c>
      <c r="AV335" s="20">
        <v>9.5280385682368731</v>
      </c>
      <c r="AW335" s="20">
        <v>9.5793882432395225</v>
      </c>
      <c r="AX335" s="20">
        <v>9.5627413776095</v>
      </c>
      <c r="AY335" s="20">
        <v>9.5792413776095007</v>
      </c>
      <c r="AZ335" s="20">
        <v>9.5792413776095007</v>
      </c>
      <c r="BA335" s="20">
        <v>9.5792413776095007</v>
      </c>
      <c r="BB335" s="20">
        <v>9.5792413776095007</v>
      </c>
      <c r="BC335" s="20">
        <v>9.5792413776095007</v>
      </c>
      <c r="BD335" s="20">
        <v>9.5792413776095007</v>
      </c>
      <c r="BE335" s="20">
        <v>9.5792413776095007</v>
      </c>
      <c r="BF335" s="20">
        <v>9.5792413776095007</v>
      </c>
      <c r="BG335" s="20">
        <v>9.5792413776095007</v>
      </c>
      <c r="BH335" s="20">
        <v>9.5792413776095007</v>
      </c>
      <c r="BI335" s="20">
        <v>9.5792413776095007</v>
      </c>
      <c r="BJ335" s="20">
        <v>9.5792413776095007</v>
      </c>
      <c r="BK335" s="20">
        <v>9.5792413776095007</v>
      </c>
      <c r="BL335" s="20">
        <v>9.5792413776095007</v>
      </c>
      <c r="BM335" s="20">
        <v>9.5792413776095007</v>
      </c>
    </row>
    <row r="336" spans="1:65">
      <c r="A336" s="22">
        <v>0.100000000000001</v>
      </c>
      <c r="B336" s="20">
        <f ca="1"/>
        <v>4024.802479766407</v>
      </c>
      <c r="C336" s="20" cm="1">
        <f t="array" ref="C336:AF336">$A336*Total_Maximum_Demand__MVA____Option_6_Summer_POE50</f>
        <v>4.5553333333333788</v>
      </c>
      <c r="D336" s="20">
        <v>4.895821749597224</v>
      </c>
      <c r="E336" s="20">
        <v>4.9300371301619963</v>
      </c>
      <c r="F336" s="20">
        <v>4.9132655906727312</v>
      </c>
      <c r="G336" s="20">
        <v>4.9292127476470835</v>
      </c>
      <c r="H336" s="20">
        <v>4.935765153034227</v>
      </c>
      <c r="I336" s="20">
        <v>4.9567651795201382</v>
      </c>
      <c r="J336" s="20">
        <v>4.9999457921502168</v>
      </c>
      <c r="K336" s="20">
        <v>5.0362712344978293</v>
      </c>
      <c r="L336" s="20">
        <v>5.0529929821993891</v>
      </c>
      <c r="M336" s="20">
        <v>5.0380889826792981</v>
      </c>
      <c r="N336" s="20">
        <v>5.1005760495401651</v>
      </c>
      <c r="O336" s="20">
        <v>5.1104866292303646</v>
      </c>
      <c r="P336" s="20">
        <v>5.0987581056749125</v>
      </c>
      <c r="Q336" s="20">
        <v>5.1222764288425591</v>
      </c>
      <c r="R336" s="20">
        <v>5.1332764288425592</v>
      </c>
      <c r="S336" s="20">
        <v>5.1332764288425592</v>
      </c>
      <c r="T336" s="20">
        <v>5.1332764288425592</v>
      </c>
      <c r="U336" s="20">
        <v>5.1332764288425592</v>
      </c>
      <c r="V336" s="20">
        <v>5.1332764288425592</v>
      </c>
      <c r="W336" s="20">
        <v>5.1332764288425592</v>
      </c>
      <c r="X336" s="20">
        <v>5.1332764288425592</v>
      </c>
      <c r="Y336" s="20">
        <v>5.1332764288425592</v>
      </c>
      <c r="Z336" s="20">
        <v>5.1332764288425592</v>
      </c>
      <c r="AA336" s="20">
        <v>5.1332764288425592</v>
      </c>
      <c r="AB336" s="20">
        <v>5.1332764288425592</v>
      </c>
      <c r="AC336" s="20">
        <v>5.1332764288425592</v>
      </c>
      <c r="AD336" s="20">
        <v>5.1332764288425592</v>
      </c>
      <c r="AE336" s="20">
        <v>5.1332764288425592</v>
      </c>
      <c r="AF336" s="20">
        <v>5.1332764288425592</v>
      </c>
      <c r="AG336" s="20"/>
      <c r="AH336" s="22">
        <v>0.100000000000001</v>
      </c>
      <c r="AI336" s="20">
        <f ca="1"/>
        <v>3491.5908386433939</v>
      </c>
      <c r="AJ336" s="20" cm="1">
        <f t="array" ref="AJ336:BM336">$AH336*Total_Maximum_Demand__MVA____Option_6_Summer_POE10</f>
        <v>5.6041111111111626</v>
      </c>
      <c r="AK336" s="20">
        <v>5.9846297462008815</v>
      </c>
      <c r="AL336" s="20">
        <v>5.9951299544150247</v>
      </c>
      <c r="AM336" s="20">
        <v>5.9838091295213491</v>
      </c>
      <c r="AN336" s="20">
        <v>5.9867205415180731</v>
      </c>
      <c r="AO336" s="20">
        <v>6.007499747303731</v>
      </c>
      <c r="AP336" s="20">
        <v>6.049610802062098</v>
      </c>
      <c r="AQ336" s="20">
        <v>6.123773369318898</v>
      </c>
      <c r="AR336" s="20">
        <v>6.1624166673247052</v>
      </c>
      <c r="AS336" s="20">
        <v>6.1903737676100725</v>
      </c>
      <c r="AT336" s="20">
        <v>6.2326853697291238</v>
      </c>
      <c r="AU336" s="20">
        <v>6.2867045545751461</v>
      </c>
      <c r="AV336" s="20">
        <v>6.3520257121579373</v>
      </c>
      <c r="AW336" s="20">
        <v>6.38625882882637</v>
      </c>
      <c r="AX336" s="20">
        <v>6.3751609184063556</v>
      </c>
      <c r="AY336" s="20">
        <v>6.3861609184063557</v>
      </c>
      <c r="AZ336" s="20">
        <v>6.3861609184063557</v>
      </c>
      <c r="BA336" s="20">
        <v>6.3861609184063557</v>
      </c>
      <c r="BB336" s="20">
        <v>6.3861609184063557</v>
      </c>
      <c r="BC336" s="20">
        <v>6.3861609184063557</v>
      </c>
      <c r="BD336" s="20">
        <v>6.3861609184063557</v>
      </c>
      <c r="BE336" s="20">
        <v>6.3861609184063557</v>
      </c>
      <c r="BF336" s="20">
        <v>6.3861609184063557</v>
      </c>
      <c r="BG336" s="20">
        <v>6.3861609184063557</v>
      </c>
      <c r="BH336" s="20">
        <v>6.3861609184063557</v>
      </c>
      <c r="BI336" s="20">
        <v>6.3861609184063557</v>
      </c>
      <c r="BJ336" s="20">
        <v>6.3861609184063557</v>
      </c>
      <c r="BK336" s="20">
        <v>6.3861609184063557</v>
      </c>
      <c r="BL336" s="20">
        <v>6.3861609184063557</v>
      </c>
      <c r="BM336" s="20">
        <v>6.3861609184063557</v>
      </c>
    </row>
    <row r="337" spans="1:65">
      <c r="A337" s="22">
        <v>5.0000000000001002E-2</v>
      </c>
      <c r="B337" s="20">
        <f ca="1"/>
        <v>4239.9779576380342</v>
      </c>
      <c r="C337" s="20" cm="1">
        <f t="array" ref="C337:AF337">$A337*Total_Maximum_Demand__MVA____Option_6_Summer_POE50</f>
        <v>2.277666666666712</v>
      </c>
      <c r="D337" s="20">
        <v>2.4479108747986364</v>
      </c>
      <c r="E337" s="20">
        <v>2.4650185650810226</v>
      </c>
      <c r="F337" s="20">
        <v>2.45663279533639</v>
      </c>
      <c r="G337" s="20">
        <v>2.4646063738235666</v>
      </c>
      <c r="H337" s="20">
        <v>2.4678825765171384</v>
      </c>
      <c r="I337" s="20">
        <v>2.4783825897600935</v>
      </c>
      <c r="J337" s="20">
        <v>2.4999728960751333</v>
      </c>
      <c r="K337" s="20">
        <v>2.51813561724894</v>
      </c>
      <c r="L337" s="20">
        <v>2.5264964910997199</v>
      </c>
      <c r="M337" s="20">
        <v>2.5190444913396743</v>
      </c>
      <c r="N337" s="20">
        <v>2.5502880247701083</v>
      </c>
      <c r="O337" s="20">
        <v>2.5552433146152076</v>
      </c>
      <c r="P337" s="20">
        <v>2.5493790528374816</v>
      </c>
      <c r="Q337" s="20">
        <v>2.5611382144213053</v>
      </c>
      <c r="R337" s="20">
        <v>2.5666382144213054</v>
      </c>
      <c r="S337" s="20">
        <v>2.5666382144213054</v>
      </c>
      <c r="T337" s="20">
        <v>2.5666382144213054</v>
      </c>
      <c r="U337" s="20">
        <v>2.5666382144213054</v>
      </c>
      <c r="V337" s="20">
        <v>2.5666382144213054</v>
      </c>
      <c r="W337" s="20">
        <v>2.5666382144213054</v>
      </c>
      <c r="X337" s="20">
        <v>2.5666382144213054</v>
      </c>
      <c r="Y337" s="20">
        <v>2.5666382144213054</v>
      </c>
      <c r="Z337" s="20">
        <v>2.5666382144213054</v>
      </c>
      <c r="AA337" s="20">
        <v>2.5666382144213054</v>
      </c>
      <c r="AB337" s="20">
        <v>2.5666382144213054</v>
      </c>
      <c r="AC337" s="20">
        <v>2.5666382144213054</v>
      </c>
      <c r="AD337" s="20">
        <v>2.5666382144213054</v>
      </c>
      <c r="AE337" s="20">
        <v>2.5666382144213054</v>
      </c>
      <c r="AF337" s="20">
        <v>2.5666382144213054</v>
      </c>
      <c r="AG337" s="20"/>
      <c r="AH337" s="22">
        <v>5.0000000000001002E-2</v>
      </c>
      <c r="AI337" s="20">
        <f ca="1"/>
        <v>3955.9765799902452</v>
      </c>
      <c r="AJ337" s="20" cm="1">
        <f t="array" ref="AJ337:BM337">$AH337*Total_Maximum_Demand__MVA____Option_6_Summer_POE10</f>
        <v>2.8020555555556093</v>
      </c>
      <c r="AK337" s="20">
        <v>2.9923148731004705</v>
      </c>
      <c r="AL337" s="20">
        <v>2.9975649772075426</v>
      </c>
      <c r="AM337" s="20">
        <v>2.9919045647607043</v>
      </c>
      <c r="AN337" s="20">
        <v>2.9933602707590663</v>
      </c>
      <c r="AO337" s="20">
        <v>3.0037498736518953</v>
      </c>
      <c r="AP337" s="20">
        <v>3.0248054010310792</v>
      </c>
      <c r="AQ337" s="20">
        <v>3.0618866846594797</v>
      </c>
      <c r="AR337" s="20">
        <v>3.0812083336623837</v>
      </c>
      <c r="AS337" s="20">
        <v>3.0951868838050673</v>
      </c>
      <c r="AT337" s="20">
        <v>3.116342684864593</v>
      </c>
      <c r="AU337" s="20">
        <v>3.1433522772876041</v>
      </c>
      <c r="AV337" s="20">
        <v>3.1760128560790006</v>
      </c>
      <c r="AW337" s="20">
        <v>3.1931294144132165</v>
      </c>
      <c r="AX337" s="20">
        <v>3.1875804592032098</v>
      </c>
      <c r="AY337" s="20">
        <v>3.1930804592032098</v>
      </c>
      <c r="AZ337" s="20">
        <v>3.1930804592032098</v>
      </c>
      <c r="BA337" s="20">
        <v>3.1930804592032098</v>
      </c>
      <c r="BB337" s="20">
        <v>3.1930804592032098</v>
      </c>
      <c r="BC337" s="20">
        <v>3.1930804592032098</v>
      </c>
      <c r="BD337" s="20">
        <v>3.1930804592032098</v>
      </c>
      <c r="BE337" s="20">
        <v>3.1930804592032098</v>
      </c>
      <c r="BF337" s="20">
        <v>3.1930804592032098</v>
      </c>
      <c r="BG337" s="20">
        <v>3.1930804592032098</v>
      </c>
      <c r="BH337" s="20">
        <v>3.1930804592032098</v>
      </c>
      <c r="BI337" s="20">
        <v>3.1930804592032098</v>
      </c>
      <c r="BJ337" s="20">
        <v>3.1930804592032098</v>
      </c>
      <c r="BK337" s="20">
        <v>3.1930804592032098</v>
      </c>
      <c r="BL337" s="20">
        <v>3.1930804592032098</v>
      </c>
      <c r="BM337" s="20">
        <v>3.1930804592032098</v>
      </c>
    </row>
    <row r="338" spans="1:65">
      <c r="A338" s="22">
        <v>9.9920072216264108E-16</v>
      </c>
      <c r="B338" s="20">
        <f ca="1"/>
        <v>4391.6218357162816</v>
      </c>
      <c r="C338" s="20" cm="1">
        <f t="array" ref="C338:AF338">$A338*Total_Maximum_Demand__MVA____Option_6_Summer_POE50</f>
        <v>4.551692356358217E-14</v>
      </c>
      <c r="D338" s="20">
        <v>4.8919086277770618E-14</v>
      </c>
      <c r="E338" s="20">
        <v>4.9260966607464517E-14</v>
      </c>
      <c r="F338" s="20">
        <v>4.9093385263769987E-14</v>
      </c>
      <c r="G338" s="20">
        <v>4.9252729371422131E-14</v>
      </c>
      <c r="H338" s="20">
        <v>4.9318201053369489E-14</v>
      </c>
      <c r="I338" s="20">
        <v>4.9528033469671052E-14</v>
      </c>
      <c r="J338" s="20">
        <v>4.9959494462905049E-14</v>
      </c>
      <c r="K338" s="20">
        <v>5.0322458545171163E-14</v>
      </c>
      <c r="L338" s="20">
        <v>5.0489542368963361E-14</v>
      </c>
      <c r="M338" s="20">
        <v>5.0340621498127498E-14</v>
      </c>
      <c r="N338" s="20">
        <v>5.0964992721459527E-14</v>
      </c>
      <c r="O338" s="20">
        <v>5.1064019305294498E-14</v>
      </c>
      <c r="P338" s="20">
        <v>5.0946827813229409E-14</v>
      </c>
      <c r="Q338" s="20">
        <v>5.1181823068161075E-14</v>
      </c>
      <c r="R338" s="20">
        <v>5.1291735147598966E-14</v>
      </c>
      <c r="S338" s="20">
        <v>5.1291735147598966E-14</v>
      </c>
      <c r="T338" s="20">
        <v>5.1291735147598966E-14</v>
      </c>
      <c r="U338" s="20">
        <v>5.1291735147598966E-14</v>
      </c>
      <c r="V338" s="20">
        <v>5.1291735147598966E-14</v>
      </c>
      <c r="W338" s="20">
        <v>5.1291735147598966E-14</v>
      </c>
      <c r="X338" s="20">
        <v>5.1291735147598966E-14</v>
      </c>
      <c r="Y338" s="20">
        <v>5.1291735147598966E-14</v>
      </c>
      <c r="Z338" s="20">
        <v>5.1291735147598966E-14</v>
      </c>
      <c r="AA338" s="20">
        <v>5.1291735147598966E-14</v>
      </c>
      <c r="AB338" s="20">
        <v>5.1291735147598966E-14</v>
      </c>
      <c r="AC338" s="20">
        <v>5.1291735147598966E-14</v>
      </c>
      <c r="AD338" s="20">
        <v>5.1291735147598966E-14</v>
      </c>
      <c r="AE338" s="20">
        <v>5.1291735147598966E-14</v>
      </c>
      <c r="AF338" s="20">
        <v>5.1291735147598966E-14</v>
      </c>
      <c r="AG338" s="20"/>
      <c r="AH338" s="22">
        <v>9.9920072216264108E-16</v>
      </c>
      <c r="AI338" s="20">
        <f ca="1"/>
        <v>4391.6218357162816</v>
      </c>
      <c r="AJ338" s="20" cm="1">
        <f t="array" ref="AJ338:BM338">$AH338*Total_Maximum_Demand__MVA____Option_6_Summer_POE10</f>
        <v>5.5996318693018983E-14</v>
      </c>
      <c r="AK338" s="20">
        <v>5.9798463642798841E-14</v>
      </c>
      <c r="AL338" s="20">
        <v>5.990338179910314E-14</v>
      </c>
      <c r="AM338" s="20">
        <v>5.9790264035010764E-14</v>
      </c>
      <c r="AN338" s="20">
        <v>5.9819354884707159E-14</v>
      </c>
      <c r="AO338" s="20">
        <v>6.0026980858977108E-14</v>
      </c>
      <c r="AP338" s="20">
        <v>6.0447754822233014E-14</v>
      </c>
      <c r="AQ338" s="20">
        <v>6.118878772983731E-14</v>
      </c>
      <c r="AR338" s="20">
        <v>6.1574911842578801E-14</v>
      </c>
      <c r="AS338" s="20">
        <v>6.1854259390525925E-14</v>
      </c>
      <c r="AT338" s="20">
        <v>6.2277037224458049E-14</v>
      </c>
      <c r="AU338" s="20">
        <v>6.281679730954587E-14</v>
      </c>
      <c r="AV338" s="20">
        <v>6.3469486787838123E-14</v>
      </c>
      <c r="AW338" s="20">
        <v>6.3811544336807869E-14</v>
      </c>
      <c r="AX338" s="20">
        <v>6.3700653935746123E-14</v>
      </c>
      <c r="AY338" s="20">
        <v>6.3810566015184014E-14</v>
      </c>
      <c r="AZ338" s="20">
        <v>6.3810566015184014E-14</v>
      </c>
      <c r="BA338" s="20">
        <v>6.3810566015184014E-14</v>
      </c>
      <c r="BB338" s="20">
        <v>6.3810566015184014E-14</v>
      </c>
      <c r="BC338" s="20">
        <v>6.3810566015184014E-14</v>
      </c>
      <c r="BD338" s="20">
        <v>6.3810566015184014E-14</v>
      </c>
      <c r="BE338" s="20">
        <v>6.3810566015184014E-14</v>
      </c>
      <c r="BF338" s="20">
        <v>6.3810566015184014E-14</v>
      </c>
      <c r="BG338" s="20">
        <v>6.3810566015184014E-14</v>
      </c>
      <c r="BH338" s="20">
        <v>6.3810566015184014E-14</v>
      </c>
      <c r="BI338" s="20">
        <v>6.3810566015184014E-14</v>
      </c>
      <c r="BJ338" s="20">
        <v>6.3810566015184014E-14</v>
      </c>
      <c r="BK338" s="20">
        <v>6.3810566015184014E-14</v>
      </c>
      <c r="BL338" s="20">
        <v>6.3810566015184014E-14</v>
      </c>
      <c r="BM338" s="20">
        <v>6.3810566015184014E-14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43.362774327122139</v>
      </c>
      <c r="D343" s="20">
        <v>47.901269976253765</v>
      </c>
      <c r="E343" s="20">
        <v>48.382520057968037</v>
      </c>
      <c r="F343" s="20">
        <v>48.977485939191155</v>
      </c>
      <c r="G343" s="20">
        <v>49.7674218543183</v>
      </c>
      <c r="H343" s="20">
        <v>50.51630275644316</v>
      </c>
      <c r="I343" s="20">
        <v>51.825038098213383</v>
      </c>
      <c r="J343" s="20">
        <v>55.116593488649009</v>
      </c>
      <c r="K343" s="20">
        <v>56.887027356187161</v>
      </c>
      <c r="L343" s="20">
        <v>55.595443394370555</v>
      </c>
      <c r="M343" s="20">
        <v>59.59400715313496</v>
      </c>
      <c r="N343" s="20">
        <v>60.31442861276966</v>
      </c>
      <c r="O343" s="20">
        <v>60.832292566695102</v>
      </c>
      <c r="P343" s="20">
        <v>63.273351148506521</v>
      </c>
      <c r="Q343" s="20">
        <v>63.670680473118956</v>
      </c>
      <c r="R343" s="20">
        <v>63.670680473118956</v>
      </c>
      <c r="S343" s="20">
        <v>63.670680473118956</v>
      </c>
      <c r="T343" s="20">
        <v>63.670680473118956</v>
      </c>
      <c r="U343" s="20">
        <v>63.670680473118956</v>
      </c>
      <c r="V343" s="20">
        <v>63.670680473118956</v>
      </c>
      <c r="W343" s="20">
        <v>63.670680473118956</v>
      </c>
      <c r="X343" s="20">
        <v>63.670680473118956</v>
      </c>
      <c r="Y343" s="20">
        <v>63.670680473118956</v>
      </c>
      <c r="Z343" s="20">
        <v>63.670680473118956</v>
      </c>
      <c r="AA343" s="20">
        <v>63.670680473118956</v>
      </c>
      <c r="AB343" s="20">
        <v>63.670680473118956</v>
      </c>
      <c r="AC343" s="20">
        <v>63.670680473118956</v>
      </c>
      <c r="AD343" s="20">
        <v>63.670680473118956</v>
      </c>
      <c r="AE343" s="20">
        <v>63.670680473118956</v>
      </c>
      <c r="AF343" s="20">
        <v>63.670680473118956</v>
      </c>
      <c r="AH343" s="22" cm="1">
        <f t="array" ref="AH343:AH366">Percent_MD</f>
        <v>1</v>
      </c>
      <c r="AI343" s="20" cm="1">
        <f t="array" aca="1" ref="AI343:AI366" ca="1">Winter___MD___Hours</f>
        <v>0</v>
      </c>
      <c r="AJ343" s="20" cm="1">
        <f t="array" ref="AJ343:BM343">$AH343*Total_Maximum_Demand__MVA____Option_7_Winter_POE10</f>
        <v>47.533892339544494</v>
      </c>
      <c r="AK343" s="20">
        <v>51.862966962331036</v>
      </c>
      <c r="AL343" s="20">
        <v>52.31128059337324</v>
      </c>
      <c r="AM343" s="20">
        <v>53.858472430557526</v>
      </c>
      <c r="AN343" s="20">
        <v>53.820764822730624</v>
      </c>
      <c r="AO343" s="20">
        <v>54.160982698150249</v>
      </c>
      <c r="AP343" s="20">
        <v>55.491621716587431</v>
      </c>
      <c r="AQ343" s="20">
        <v>59.314587998772154</v>
      </c>
      <c r="AR343" s="20">
        <v>60.892174446776643</v>
      </c>
      <c r="AS343" s="20">
        <v>59.398866223137766</v>
      </c>
      <c r="AT343" s="20">
        <v>63.523974781036003</v>
      </c>
      <c r="AU343" s="20">
        <v>61.792030705083803</v>
      </c>
      <c r="AV343" s="20">
        <v>63.350419013714593</v>
      </c>
      <c r="AW343" s="20">
        <v>64.473425814894028</v>
      </c>
      <c r="AX343" s="20">
        <v>64.012041377527765</v>
      </c>
      <c r="AY343" s="20">
        <v>64.012041377527765</v>
      </c>
      <c r="AZ343" s="20">
        <v>64.012041377527765</v>
      </c>
      <c r="BA343" s="20">
        <v>64.012041377527765</v>
      </c>
      <c r="BB343" s="20">
        <v>64.012041377527765</v>
      </c>
      <c r="BC343" s="20">
        <v>64.012041377527765</v>
      </c>
      <c r="BD343" s="20">
        <v>64.012041377527765</v>
      </c>
      <c r="BE343" s="20">
        <v>64.012041377527765</v>
      </c>
      <c r="BF343" s="20">
        <v>64.012041377527765</v>
      </c>
      <c r="BG343" s="20">
        <v>64.012041377527765</v>
      </c>
      <c r="BH343" s="20">
        <v>64.012041377527765</v>
      </c>
      <c r="BI343" s="20">
        <v>64.012041377527765</v>
      </c>
      <c r="BJ343" s="20">
        <v>64.012041377527765</v>
      </c>
      <c r="BK343" s="20">
        <v>64.012041377527765</v>
      </c>
      <c r="BL343" s="20">
        <v>64.012041377527765</v>
      </c>
      <c r="BM343" s="20">
        <v>64.012041377527765</v>
      </c>
    </row>
    <row r="344" spans="1:65">
      <c r="A344" s="22">
        <v>0.99</v>
      </c>
      <c r="B344" s="20">
        <f ca="1"/>
        <v>0.2971985383678441</v>
      </c>
      <c r="C344" s="20" cm="1">
        <f t="array" ref="C344:AF344">$A344*Total_Maximum_Demand__MVA____Option_7_Winter_POE50</f>
        <v>42.929146583850915</v>
      </c>
      <c r="D344" s="20">
        <v>47.42225727649123</v>
      </c>
      <c r="E344" s="20">
        <v>47.898694857388357</v>
      </c>
      <c r="F344" s="20">
        <v>48.48771107979924</v>
      </c>
      <c r="G344" s="20">
        <v>49.269747635775119</v>
      </c>
      <c r="H344" s="20">
        <v>50.011139728878732</v>
      </c>
      <c r="I344" s="20">
        <v>51.306787717231252</v>
      </c>
      <c r="J344" s="20">
        <v>54.565427553762518</v>
      </c>
      <c r="K344" s="20">
        <v>56.318157082625291</v>
      </c>
      <c r="L344" s="20">
        <v>55.039488960426851</v>
      </c>
      <c r="M344" s="20">
        <v>58.998067081603608</v>
      </c>
      <c r="N344" s="20">
        <v>59.711284326641966</v>
      </c>
      <c r="O344" s="20">
        <v>60.223969641028148</v>
      </c>
      <c r="P344" s="20">
        <v>62.640617637021457</v>
      </c>
      <c r="Q344" s="20">
        <v>63.033973668387766</v>
      </c>
      <c r="R344" s="20">
        <v>63.033973668387766</v>
      </c>
      <c r="S344" s="20">
        <v>63.033973668387766</v>
      </c>
      <c r="T344" s="20">
        <v>63.033973668387766</v>
      </c>
      <c r="U344" s="20">
        <v>63.033973668387766</v>
      </c>
      <c r="V344" s="20">
        <v>63.033973668387766</v>
      </c>
      <c r="W344" s="20">
        <v>63.033973668387766</v>
      </c>
      <c r="X344" s="20">
        <v>63.033973668387766</v>
      </c>
      <c r="Y344" s="20">
        <v>63.033973668387766</v>
      </c>
      <c r="Z344" s="20">
        <v>63.033973668387766</v>
      </c>
      <c r="AA344" s="20">
        <v>63.033973668387766</v>
      </c>
      <c r="AB344" s="20">
        <v>63.033973668387766</v>
      </c>
      <c r="AC344" s="20">
        <v>63.033973668387766</v>
      </c>
      <c r="AD344" s="20">
        <v>63.033973668387766</v>
      </c>
      <c r="AE344" s="20">
        <v>63.033973668387766</v>
      </c>
      <c r="AF344" s="20">
        <v>63.033973668387766</v>
      </c>
      <c r="AH344" s="22">
        <v>0.99</v>
      </c>
      <c r="AI344" s="20">
        <f ca="1"/>
        <v>0.2971985383678441</v>
      </c>
      <c r="AJ344" s="20" cm="1">
        <f t="array" ref="AJ344:BM344">$AH344*Total_Maximum_Demand__MVA____Option_7_Winter_POE10</f>
        <v>47.058553416149046</v>
      </c>
      <c r="AK344" s="20">
        <v>51.344337292707728</v>
      </c>
      <c r="AL344" s="20">
        <v>51.788167787439505</v>
      </c>
      <c r="AM344" s="20">
        <v>53.319887706251947</v>
      </c>
      <c r="AN344" s="20">
        <v>53.282557174503317</v>
      </c>
      <c r="AO344" s="20">
        <v>53.61937287116875</v>
      </c>
      <c r="AP344" s="20">
        <v>54.936705499421556</v>
      </c>
      <c r="AQ344" s="20">
        <v>58.721442118784431</v>
      </c>
      <c r="AR344" s="20">
        <v>60.283252702308879</v>
      </c>
      <c r="AS344" s="20">
        <v>58.804877560906391</v>
      </c>
      <c r="AT344" s="20">
        <v>62.888735033225643</v>
      </c>
      <c r="AU344" s="20">
        <v>61.174110398032965</v>
      </c>
      <c r="AV344" s="20">
        <v>62.716914823577447</v>
      </c>
      <c r="AW344" s="20">
        <v>63.828691556745085</v>
      </c>
      <c r="AX344" s="20">
        <v>63.371920963752487</v>
      </c>
      <c r="AY344" s="20">
        <v>63.371920963752487</v>
      </c>
      <c r="AZ344" s="20">
        <v>63.371920963752487</v>
      </c>
      <c r="BA344" s="20">
        <v>63.371920963752487</v>
      </c>
      <c r="BB344" s="20">
        <v>63.371920963752487</v>
      </c>
      <c r="BC344" s="20">
        <v>63.371920963752487</v>
      </c>
      <c r="BD344" s="20">
        <v>63.371920963752487</v>
      </c>
      <c r="BE344" s="20">
        <v>63.371920963752487</v>
      </c>
      <c r="BF344" s="20">
        <v>63.371920963752487</v>
      </c>
      <c r="BG344" s="20">
        <v>63.371920963752487</v>
      </c>
      <c r="BH344" s="20">
        <v>63.371920963752487</v>
      </c>
      <c r="BI344" s="20">
        <v>63.371920963752487</v>
      </c>
      <c r="BJ344" s="20">
        <v>63.371920963752487</v>
      </c>
      <c r="BK344" s="20">
        <v>63.371920963752487</v>
      </c>
      <c r="BL344" s="20">
        <v>63.371920963752487</v>
      </c>
      <c r="BM344" s="20">
        <v>63.371920963752487</v>
      </c>
    </row>
    <row r="345" spans="1:65">
      <c r="A345" s="22">
        <v>0.98</v>
      </c>
      <c r="B345" s="20">
        <f ca="1"/>
        <v>0.2971985383678441</v>
      </c>
      <c r="C345" s="20" cm="1">
        <f t="array" ref="C345:AF345">$A345*Total_Maximum_Demand__MVA____Option_7_Winter_POE50</f>
        <v>42.495518840579699</v>
      </c>
      <c r="D345" s="20">
        <v>46.943244576728688</v>
      </c>
      <c r="E345" s="20">
        <v>47.414869656808676</v>
      </c>
      <c r="F345" s="20">
        <v>47.997936220407333</v>
      </c>
      <c r="G345" s="20">
        <v>48.772073417231937</v>
      </c>
      <c r="H345" s="20">
        <v>49.505976701314296</v>
      </c>
      <c r="I345" s="20">
        <v>50.788537336249114</v>
      </c>
      <c r="J345" s="20">
        <v>54.014261618876027</v>
      </c>
      <c r="K345" s="20">
        <v>55.74928680906342</v>
      </c>
      <c r="L345" s="20">
        <v>54.48353452648314</v>
      </c>
      <c r="M345" s="20">
        <v>58.402127010072263</v>
      </c>
      <c r="N345" s="20">
        <v>59.108140040514265</v>
      </c>
      <c r="O345" s="20">
        <v>59.615646715361201</v>
      </c>
      <c r="P345" s="20">
        <v>62.007884125536393</v>
      </c>
      <c r="Q345" s="20">
        <v>62.397266863656576</v>
      </c>
      <c r="R345" s="20">
        <v>62.397266863656576</v>
      </c>
      <c r="S345" s="20">
        <v>62.397266863656576</v>
      </c>
      <c r="T345" s="20">
        <v>62.397266863656576</v>
      </c>
      <c r="U345" s="20">
        <v>62.397266863656576</v>
      </c>
      <c r="V345" s="20">
        <v>62.397266863656576</v>
      </c>
      <c r="W345" s="20">
        <v>62.397266863656576</v>
      </c>
      <c r="X345" s="20">
        <v>62.397266863656576</v>
      </c>
      <c r="Y345" s="20">
        <v>62.397266863656576</v>
      </c>
      <c r="Z345" s="20">
        <v>62.397266863656576</v>
      </c>
      <c r="AA345" s="20">
        <v>62.397266863656576</v>
      </c>
      <c r="AB345" s="20">
        <v>62.397266863656576</v>
      </c>
      <c r="AC345" s="20">
        <v>62.397266863656576</v>
      </c>
      <c r="AD345" s="20">
        <v>62.397266863656576</v>
      </c>
      <c r="AE345" s="20">
        <v>62.397266863656576</v>
      </c>
      <c r="AF345" s="20">
        <v>62.397266863656576</v>
      </c>
      <c r="AH345" s="22">
        <v>0.98</v>
      </c>
      <c r="AI345" s="20">
        <f ca="1"/>
        <v>0.2971985383678441</v>
      </c>
      <c r="AJ345" s="20" cm="1">
        <f t="array" ref="AJ345:BM345">$AH345*Total_Maximum_Demand__MVA____Option_7_Winter_POE10</f>
        <v>46.583214492753605</v>
      </c>
      <c r="AK345" s="20">
        <v>50.825707623084412</v>
      </c>
      <c r="AL345" s="20">
        <v>51.265054981505777</v>
      </c>
      <c r="AM345" s="20">
        <v>52.781302981946375</v>
      </c>
      <c r="AN345" s="20">
        <v>52.744349526276011</v>
      </c>
      <c r="AO345" s="20">
        <v>53.077763044187243</v>
      </c>
      <c r="AP345" s="20">
        <v>54.381789282255681</v>
      </c>
      <c r="AQ345" s="20">
        <v>58.128296238796707</v>
      </c>
      <c r="AR345" s="20">
        <v>59.674330957841107</v>
      </c>
      <c r="AS345" s="20">
        <v>58.210888898675009</v>
      </c>
      <c r="AT345" s="20">
        <v>62.253495285415283</v>
      </c>
      <c r="AU345" s="20">
        <v>60.556190090982128</v>
      </c>
      <c r="AV345" s="20">
        <v>62.083410633440302</v>
      </c>
      <c r="AW345" s="20">
        <v>63.183957298596148</v>
      </c>
      <c r="AX345" s="20">
        <v>62.731800549977208</v>
      </c>
      <c r="AY345" s="20">
        <v>62.731800549977208</v>
      </c>
      <c r="AZ345" s="20">
        <v>62.731800549977208</v>
      </c>
      <c r="BA345" s="20">
        <v>62.731800549977208</v>
      </c>
      <c r="BB345" s="20">
        <v>62.731800549977208</v>
      </c>
      <c r="BC345" s="20">
        <v>62.731800549977208</v>
      </c>
      <c r="BD345" s="20">
        <v>62.731800549977208</v>
      </c>
      <c r="BE345" s="20">
        <v>62.731800549977208</v>
      </c>
      <c r="BF345" s="20">
        <v>62.731800549977208</v>
      </c>
      <c r="BG345" s="20">
        <v>62.731800549977208</v>
      </c>
      <c r="BH345" s="20">
        <v>62.731800549977208</v>
      </c>
      <c r="BI345" s="20">
        <v>62.731800549977208</v>
      </c>
      <c r="BJ345" s="20">
        <v>62.731800549977208</v>
      </c>
      <c r="BK345" s="20">
        <v>62.731800549977208</v>
      </c>
      <c r="BL345" s="20">
        <v>62.731800549977208</v>
      </c>
      <c r="BM345" s="20">
        <v>62.731800549977208</v>
      </c>
    </row>
    <row r="346" spans="1:65">
      <c r="A346" s="22">
        <v>0.97</v>
      </c>
      <c r="B346" s="20">
        <f ca="1"/>
        <v>0.2971985383678441</v>
      </c>
      <c r="C346" s="20" cm="1">
        <f t="array" ref="C346:AF346">$A346*Total_Maximum_Demand__MVA____Option_7_Winter_POE50</f>
        <v>42.061891097308475</v>
      </c>
      <c r="D346" s="20">
        <v>46.464231876966153</v>
      </c>
      <c r="E346" s="20">
        <v>46.931044456228996</v>
      </c>
      <c r="F346" s="20">
        <v>47.508161361015418</v>
      </c>
      <c r="G346" s="20">
        <v>48.274399198688748</v>
      </c>
      <c r="H346" s="20">
        <v>49.000813673749867</v>
      </c>
      <c r="I346" s="20">
        <v>50.270286955266982</v>
      </c>
      <c r="J346" s="20">
        <v>53.463095683989536</v>
      </c>
      <c r="K346" s="20">
        <v>55.180416535501543</v>
      </c>
      <c r="L346" s="20">
        <v>53.927580092539436</v>
      </c>
      <c r="M346" s="20">
        <v>57.806186938540911</v>
      </c>
      <c r="N346" s="20">
        <v>58.50499575438657</v>
      </c>
      <c r="O346" s="20">
        <v>59.007323789694247</v>
      </c>
      <c r="P346" s="20">
        <v>61.375150614051321</v>
      </c>
      <c r="Q346" s="20">
        <v>61.760560058925385</v>
      </c>
      <c r="R346" s="20">
        <v>61.760560058925385</v>
      </c>
      <c r="S346" s="20">
        <v>61.760560058925385</v>
      </c>
      <c r="T346" s="20">
        <v>61.760560058925385</v>
      </c>
      <c r="U346" s="20">
        <v>61.760560058925385</v>
      </c>
      <c r="V346" s="20">
        <v>61.760560058925385</v>
      </c>
      <c r="W346" s="20">
        <v>61.760560058925385</v>
      </c>
      <c r="X346" s="20">
        <v>61.760560058925385</v>
      </c>
      <c r="Y346" s="20">
        <v>61.760560058925385</v>
      </c>
      <c r="Z346" s="20">
        <v>61.760560058925385</v>
      </c>
      <c r="AA346" s="20">
        <v>61.760560058925385</v>
      </c>
      <c r="AB346" s="20">
        <v>61.760560058925385</v>
      </c>
      <c r="AC346" s="20">
        <v>61.760560058925385</v>
      </c>
      <c r="AD346" s="20">
        <v>61.760560058925385</v>
      </c>
      <c r="AE346" s="20">
        <v>61.760560058925385</v>
      </c>
      <c r="AF346" s="20">
        <v>61.760560058925385</v>
      </c>
      <c r="AH346" s="22">
        <v>0.97</v>
      </c>
      <c r="AI346" s="20">
        <f ca="1"/>
        <v>0.2971985383678441</v>
      </c>
      <c r="AJ346" s="20" cm="1">
        <f t="array" ref="AJ346:BM346">$AH346*Total_Maximum_Demand__MVA____Option_7_Winter_POE10</f>
        <v>46.107875569358157</v>
      </c>
      <c r="AK346" s="20">
        <v>50.307077953461103</v>
      </c>
      <c r="AL346" s="20">
        <v>50.741942175572042</v>
      </c>
      <c r="AM346" s="20">
        <v>52.242718257640796</v>
      </c>
      <c r="AN346" s="20">
        <v>52.206141878048705</v>
      </c>
      <c r="AO346" s="20">
        <v>52.536153217205744</v>
      </c>
      <c r="AP346" s="20">
        <v>53.826873065089806</v>
      </c>
      <c r="AQ346" s="20">
        <v>57.535150358808991</v>
      </c>
      <c r="AR346" s="20">
        <v>59.065409213373343</v>
      </c>
      <c r="AS346" s="20">
        <v>57.616900236443634</v>
      </c>
      <c r="AT346" s="20">
        <v>61.618255537604924</v>
      </c>
      <c r="AU346" s="20">
        <v>59.93826978393129</v>
      </c>
      <c r="AV346" s="20">
        <v>61.449906443303156</v>
      </c>
      <c r="AW346" s="20">
        <v>62.539223040447204</v>
      </c>
      <c r="AX346" s="20">
        <v>62.09168013620193</v>
      </c>
      <c r="AY346" s="20">
        <v>62.09168013620193</v>
      </c>
      <c r="AZ346" s="20">
        <v>62.09168013620193</v>
      </c>
      <c r="BA346" s="20">
        <v>62.09168013620193</v>
      </c>
      <c r="BB346" s="20">
        <v>62.09168013620193</v>
      </c>
      <c r="BC346" s="20">
        <v>62.09168013620193</v>
      </c>
      <c r="BD346" s="20">
        <v>62.09168013620193</v>
      </c>
      <c r="BE346" s="20">
        <v>62.09168013620193</v>
      </c>
      <c r="BF346" s="20">
        <v>62.09168013620193</v>
      </c>
      <c r="BG346" s="20">
        <v>62.09168013620193</v>
      </c>
      <c r="BH346" s="20">
        <v>62.09168013620193</v>
      </c>
      <c r="BI346" s="20">
        <v>62.09168013620193</v>
      </c>
      <c r="BJ346" s="20">
        <v>62.09168013620193</v>
      </c>
      <c r="BK346" s="20">
        <v>62.09168013620193</v>
      </c>
      <c r="BL346" s="20">
        <v>62.09168013620193</v>
      </c>
      <c r="BM346" s="20">
        <v>62.09168013620193</v>
      </c>
    </row>
    <row r="347" spans="1:65">
      <c r="A347" s="22">
        <v>0.95</v>
      </c>
      <c r="B347" s="20">
        <f ca="1"/>
        <v>1.4859926918392203</v>
      </c>
      <c r="C347" s="20" cm="1">
        <f t="array" ref="C347:AF347">$A347*Total_Maximum_Demand__MVA____Option_7_Winter_POE50</f>
        <v>41.194635610766028</v>
      </c>
      <c r="D347" s="20">
        <v>45.506206477441076</v>
      </c>
      <c r="E347" s="20">
        <v>45.963394055069635</v>
      </c>
      <c r="F347" s="20">
        <v>46.528611642231596</v>
      </c>
      <c r="G347" s="20">
        <v>47.279050761602385</v>
      </c>
      <c r="H347" s="20">
        <v>47.990487618621003</v>
      </c>
      <c r="I347" s="20">
        <v>49.233786193302713</v>
      </c>
      <c r="J347" s="20">
        <v>52.360763814216554</v>
      </c>
      <c r="K347" s="20">
        <v>54.042675988377802</v>
      </c>
      <c r="L347" s="20">
        <v>52.815671224652029</v>
      </c>
      <c r="M347" s="20">
        <v>56.614306795478207</v>
      </c>
      <c r="N347" s="20">
        <v>57.298707182131174</v>
      </c>
      <c r="O347" s="20">
        <v>57.790677938360346</v>
      </c>
      <c r="P347" s="20">
        <v>60.109683591081193</v>
      </c>
      <c r="Q347" s="20">
        <v>60.487146449463005</v>
      </c>
      <c r="R347" s="20">
        <v>60.487146449463005</v>
      </c>
      <c r="S347" s="20">
        <v>60.487146449463005</v>
      </c>
      <c r="T347" s="20">
        <v>60.487146449463005</v>
      </c>
      <c r="U347" s="20">
        <v>60.487146449463005</v>
      </c>
      <c r="V347" s="20">
        <v>60.487146449463005</v>
      </c>
      <c r="W347" s="20">
        <v>60.487146449463005</v>
      </c>
      <c r="X347" s="20">
        <v>60.487146449463005</v>
      </c>
      <c r="Y347" s="20">
        <v>60.487146449463005</v>
      </c>
      <c r="Z347" s="20">
        <v>60.487146449463005</v>
      </c>
      <c r="AA347" s="20">
        <v>60.487146449463005</v>
      </c>
      <c r="AB347" s="20">
        <v>60.487146449463005</v>
      </c>
      <c r="AC347" s="20">
        <v>60.487146449463005</v>
      </c>
      <c r="AD347" s="20">
        <v>60.487146449463005</v>
      </c>
      <c r="AE347" s="20">
        <v>60.487146449463005</v>
      </c>
      <c r="AF347" s="20">
        <v>60.487146449463005</v>
      </c>
      <c r="AH347" s="22">
        <v>0.95</v>
      </c>
      <c r="AI347" s="20">
        <f ca="1"/>
        <v>1.4859926918392203</v>
      </c>
      <c r="AJ347" s="20" cm="1">
        <f t="array" ref="AJ347:BM347">$AH347*Total_Maximum_Demand__MVA____Option_7_Winter_POE10</f>
        <v>45.157197722567268</v>
      </c>
      <c r="AK347" s="20">
        <v>49.269818614214479</v>
      </c>
      <c r="AL347" s="20">
        <v>49.695716563704579</v>
      </c>
      <c r="AM347" s="20">
        <v>51.165548809029644</v>
      </c>
      <c r="AN347" s="20">
        <v>51.129726581594092</v>
      </c>
      <c r="AO347" s="20">
        <v>51.452933563242738</v>
      </c>
      <c r="AP347" s="20">
        <v>52.717040630758056</v>
      </c>
      <c r="AQ347" s="20">
        <v>56.348858598833544</v>
      </c>
      <c r="AR347" s="20">
        <v>57.847565724437807</v>
      </c>
      <c r="AS347" s="20">
        <v>56.428922911980877</v>
      </c>
      <c r="AT347" s="20">
        <v>60.347776041984197</v>
      </c>
      <c r="AU347" s="20">
        <v>58.702429169829614</v>
      </c>
      <c r="AV347" s="20">
        <v>60.182898063028858</v>
      </c>
      <c r="AW347" s="20">
        <v>61.249754524149324</v>
      </c>
      <c r="AX347" s="20">
        <v>60.811439308651373</v>
      </c>
      <c r="AY347" s="20">
        <v>60.811439308651373</v>
      </c>
      <c r="AZ347" s="20">
        <v>60.811439308651373</v>
      </c>
      <c r="BA347" s="20">
        <v>60.811439308651373</v>
      </c>
      <c r="BB347" s="20">
        <v>60.811439308651373</v>
      </c>
      <c r="BC347" s="20">
        <v>60.811439308651373</v>
      </c>
      <c r="BD347" s="20">
        <v>60.811439308651373</v>
      </c>
      <c r="BE347" s="20">
        <v>60.811439308651373</v>
      </c>
      <c r="BF347" s="20">
        <v>60.811439308651373</v>
      </c>
      <c r="BG347" s="20">
        <v>60.811439308651373</v>
      </c>
      <c r="BH347" s="20">
        <v>60.811439308651373</v>
      </c>
      <c r="BI347" s="20">
        <v>60.811439308651373</v>
      </c>
      <c r="BJ347" s="20">
        <v>60.811439308651373</v>
      </c>
      <c r="BK347" s="20">
        <v>60.811439308651373</v>
      </c>
      <c r="BL347" s="20">
        <v>60.811439308651373</v>
      </c>
      <c r="BM347" s="20">
        <v>60.811439308651373</v>
      </c>
    </row>
    <row r="348" spans="1:65">
      <c r="A348" s="22">
        <v>0.9</v>
      </c>
      <c r="B348" s="20">
        <f ca="1"/>
        <v>8.6187576126674763</v>
      </c>
      <c r="C348" s="20" cm="1">
        <f t="array" ref="C348:AF348">$A348*Total_Maximum_Demand__MVA____Option_7_Winter_POE50</f>
        <v>39.026496894409924</v>
      </c>
      <c r="D348" s="20">
        <v>43.111142978628386</v>
      </c>
      <c r="E348" s="20">
        <v>43.544268052171233</v>
      </c>
      <c r="F348" s="20">
        <v>44.079737345272044</v>
      </c>
      <c r="G348" s="20">
        <v>44.790679668886469</v>
      </c>
      <c r="H348" s="20">
        <v>45.464672480798846</v>
      </c>
      <c r="I348" s="20">
        <v>46.642534288392049</v>
      </c>
      <c r="J348" s="20">
        <v>49.604934139784106</v>
      </c>
      <c r="K348" s="20">
        <v>51.198324620568449</v>
      </c>
      <c r="L348" s="20">
        <v>50.035899054933502</v>
      </c>
      <c r="M348" s="20">
        <v>53.634606437821468</v>
      </c>
      <c r="N348" s="20">
        <v>54.282985751492696</v>
      </c>
      <c r="O348" s="20">
        <v>54.749063310025591</v>
      </c>
      <c r="P348" s="20">
        <v>56.946016033655873</v>
      </c>
      <c r="Q348" s="20">
        <v>57.30361242580706</v>
      </c>
      <c r="R348" s="20">
        <v>57.30361242580706</v>
      </c>
      <c r="S348" s="20">
        <v>57.30361242580706</v>
      </c>
      <c r="T348" s="20">
        <v>57.30361242580706</v>
      </c>
      <c r="U348" s="20">
        <v>57.30361242580706</v>
      </c>
      <c r="V348" s="20">
        <v>57.30361242580706</v>
      </c>
      <c r="W348" s="20">
        <v>57.30361242580706</v>
      </c>
      <c r="X348" s="20">
        <v>57.30361242580706</v>
      </c>
      <c r="Y348" s="20">
        <v>57.30361242580706</v>
      </c>
      <c r="Z348" s="20">
        <v>57.30361242580706</v>
      </c>
      <c r="AA348" s="20">
        <v>57.30361242580706</v>
      </c>
      <c r="AB348" s="20">
        <v>57.30361242580706</v>
      </c>
      <c r="AC348" s="20">
        <v>57.30361242580706</v>
      </c>
      <c r="AD348" s="20">
        <v>57.30361242580706</v>
      </c>
      <c r="AE348" s="20">
        <v>57.30361242580706</v>
      </c>
      <c r="AF348" s="20">
        <v>57.30361242580706</v>
      </c>
      <c r="AH348" s="22">
        <v>0.9</v>
      </c>
      <c r="AI348" s="20">
        <f ca="1"/>
        <v>8.6187576126674763</v>
      </c>
      <c r="AJ348" s="20" cm="1">
        <f t="array" ref="AJ348:BM348">$AH348*Total_Maximum_Demand__MVA____Option_7_Winter_POE10</f>
        <v>42.780503105590043</v>
      </c>
      <c r="AK348" s="20">
        <v>46.676670266097936</v>
      </c>
      <c r="AL348" s="20">
        <v>47.080152534035918</v>
      </c>
      <c r="AM348" s="20">
        <v>48.472625187501777</v>
      </c>
      <c r="AN348" s="20">
        <v>48.43868834045756</v>
      </c>
      <c r="AO348" s="20">
        <v>48.744884428335226</v>
      </c>
      <c r="AP348" s="20">
        <v>49.942459544928688</v>
      </c>
      <c r="AQ348" s="20">
        <v>53.383129198894942</v>
      </c>
      <c r="AR348" s="20">
        <v>54.802957002098978</v>
      </c>
      <c r="AS348" s="20">
        <v>53.458979600823987</v>
      </c>
      <c r="AT348" s="20">
        <v>57.171577302932405</v>
      </c>
      <c r="AU348" s="20">
        <v>55.612827634575424</v>
      </c>
      <c r="AV348" s="20">
        <v>57.015377112343131</v>
      </c>
      <c r="AW348" s="20">
        <v>58.026083233404627</v>
      </c>
      <c r="AX348" s="20">
        <v>57.610837239774987</v>
      </c>
      <c r="AY348" s="20">
        <v>57.610837239774987</v>
      </c>
      <c r="AZ348" s="20">
        <v>57.610837239774987</v>
      </c>
      <c r="BA348" s="20">
        <v>57.610837239774987</v>
      </c>
      <c r="BB348" s="20">
        <v>57.610837239774987</v>
      </c>
      <c r="BC348" s="20">
        <v>57.610837239774987</v>
      </c>
      <c r="BD348" s="20">
        <v>57.610837239774987</v>
      </c>
      <c r="BE348" s="20">
        <v>57.610837239774987</v>
      </c>
      <c r="BF348" s="20">
        <v>57.610837239774987</v>
      </c>
      <c r="BG348" s="20">
        <v>57.610837239774987</v>
      </c>
      <c r="BH348" s="20">
        <v>57.610837239774987</v>
      </c>
      <c r="BI348" s="20">
        <v>57.610837239774987</v>
      </c>
      <c r="BJ348" s="20">
        <v>57.610837239774987</v>
      </c>
      <c r="BK348" s="20">
        <v>57.610837239774987</v>
      </c>
      <c r="BL348" s="20">
        <v>57.610837239774987</v>
      </c>
      <c r="BM348" s="20">
        <v>57.610837239774987</v>
      </c>
    </row>
    <row r="349" spans="1:65">
      <c r="A349" s="22">
        <v>0.85</v>
      </c>
      <c r="B349" s="20">
        <f ca="1"/>
        <v>40.121802679658892</v>
      </c>
      <c r="C349" s="20" cm="1">
        <f t="array" ref="C349:AF349">$A349*Total_Maximum_Demand__MVA____Option_7_Winter_POE50</f>
        <v>36.85835817805382</v>
      </c>
      <c r="D349" s="20">
        <v>40.716079479815697</v>
      </c>
      <c r="E349" s="20">
        <v>41.125142049272831</v>
      </c>
      <c r="F349" s="20">
        <v>41.630863048312477</v>
      </c>
      <c r="G349" s="20">
        <v>42.302308576170553</v>
      </c>
      <c r="H349" s="20">
        <v>42.938857342976682</v>
      </c>
      <c r="I349" s="20">
        <v>44.051282383481372</v>
      </c>
      <c r="J349" s="20">
        <v>46.849104465351658</v>
      </c>
      <c r="K349" s="20">
        <v>48.353973252759083</v>
      </c>
      <c r="L349" s="20">
        <v>47.256126885214968</v>
      </c>
      <c r="M349" s="20">
        <v>50.654906080164714</v>
      </c>
      <c r="N349" s="20">
        <v>51.26726432085421</v>
      </c>
      <c r="O349" s="20">
        <v>51.707448681690835</v>
      </c>
      <c r="P349" s="20">
        <v>53.782348476230538</v>
      </c>
      <c r="Q349" s="20">
        <v>54.120078402151108</v>
      </c>
      <c r="R349" s="20">
        <v>54.120078402151108</v>
      </c>
      <c r="S349" s="20">
        <v>54.120078402151108</v>
      </c>
      <c r="T349" s="20">
        <v>54.120078402151108</v>
      </c>
      <c r="U349" s="20">
        <v>54.120078402151108</v>
      </c>
      <c r="V349" s="20">
        <v>54.120078402151108</v>
      </c>
      <c r="W349" s="20">
        <v>54.120078402151108</v>
      </c>
      <c r="X349" s="20">
        <v>54.120078402151108</v>
      </c>
      <c r="Y349" s="20">
        <v>54.120078402151108</v>
      </c>
      <c r="Z349" s="20">
        <v>54.120078402151108</v>
      </c>
      <c r="AA349" s="20">
        <v>54.120078402151108</v>
      </c>
      <c r="AB349" s="20">
        <v>54.120078402151108</v>
      </c>
      <c r="AC349" s="20">
        <v>54.120078402151108</v>
      </c>
      <c r="AD349" s="20">
        <v>54.120078402151108</v>
      </c>
      <c r="AE349" s="20">
        <v>54.120078402151108</v>
      </c>
      <c r="AF349" s="20">
        <v>54.120078402151108</v>
      </c>
      <c r="AH349" s="22">
        <v>0.85</v>
      </c>
      <c r="AI349" s="20">
        <f ca="1"/>
        <v>40.121802679658892</v>
      </c>
      <c r="AJ349" s="20" cm="1">
        <f t="array" ref="AJ349:BM349">$AH349*Total_Maximum_Demand__MVA____Option_7_Winter_POE10</f>
        <v>40.403808488612817</v>
      </c>
      <c r="AK349" s="20">
        <v>44.083521917981379</v>
      </c>
      <c r="AL349" s="20">
        <v>44.464588504367256</v>
      </c>
      <c r="AM349" s="20">
        <v>45.779701565973895</v>
      </c>
      <c r="AN349" s="20">
        <v>45.747650099321028</v>
      </c>
      <c r="AO349" s="20">
        <v>46.036835293427714</v>
      </c>
      <c r="AP349" s="20">
        <v>47.167878459099313</v>
      </c>
      <c r="AQ349" s="20">
        <v>50.417399798956332</v>
      </c>
      <c r="AR349" s="20">
        <v>51.758348279760142</v>
      </c>
      <c r="AS349" s="20">
        <v>50.489036289667098</v>
      </c>
      <c r="AT349" s="20">
        <v>53.9953785638806</v>
      </c>
      <c r="AU349" s="20">
        <v>52.523226099321235</v>
      </c>
      <c r="AV349" s="20">
        <v>53.847856161657404</v>
      </c>
      <c r="AW349" s="20">
        <v>54.802411942659923</v>
      </c>
      <c r="AX349" s="20">
        <v>54.410235170898602</v>
      </c>
      <c r="AY349" s="20">
        <v>54.410235170898602</v>
      </c>
      <c r="AZ349" s="20">
        <v>54.410235170898602</v>
      </c>
      <c r="BA349" s="20">
        <v>54.410235170898602</v>
      </c>
      <c r="BB349" s="20">
        <v>54.410235170898602</v>
      </c>
      <c r="BC349" s="20">
        <v>54.410235170898602</v>
      </c>
      <c r="BD349" s="20">
        <v>54.410235170898602</v>
      </c>
      <c r="BE349" s="20">
        <v>54.410235170898602</v>
      </c>
      <c r="BF349" s="20">
        <v>54.410235170898602</v>
      </c>
      <c r="BG349" s="20">
        <v>54.410235170898602</v>
      </c>
      <c r="BH349" s="20">
        <v>54.410235170898602</v>
      </c>
      <c r="BI349" s="20">
        <v>54.410235170898602</v>
      </c>
      <c r="BJ349" s="20">
        <v>54.410235170898602</v>
      </c>
      <c r="BK349" s="20">
        <v>54.410235170898602</v>
      </c>
      <c r="BL349" s="20">
        <v>54.410235170898602</v>
      </c>
      <c r="BM349" s="20">
        <v>54.410235170898602</v>
      </c>
    </row>
    <row r="350" spans="1:65">
      <c r="A350" s="22">
        <v>0.8</v>
      </c>
      <c r="B350" s="20">
        <f ca="1"/>
        <v>93.023142509134956</v>
      </c>
      <c r="C350" s="20" cm="1">
        <f t="array" ref="C350:AF350">$A350*Total_Maximum_Demand__MVA____Option_7_Winter_POE50</f>
        <v>34.690219461697716</v>
      </c>
      <c r="D350" s="20">
        <v>38.321015981003015</v>
      </c>
      <c r="E350" s="20">
        <v>38.70601604637443</v>
      </c>
      <c r="F350" s="20">
        <v>39.181988751352925</v>
      </c>
      <c r="G350" s="20">
        <v>39.813937483454644</v>
      </c>
      <c r="H350" s="20">
        <v>40.413042205154532</v>
      </c>
      <c r="I350" s="20">
        <v>41.460030478570708</v>
      </c>
      <c r="J350" s="20">
        <v>44.09327479091921</v>
      </c>
      <c r="K350" s="20">
        <v>45.50962188494973</v>
      </c>
      <c r="L350" s="20">
        <v>44.476354715496448</v>
      </c>
      <c r="M350" s="20">
        <v>47.675205722507968</v>
      </c>
      <c r="N350" s="20">
        <v>48.251542890215731</v>
      </c>
      <c r="O350" s="20">
        <v>48.665834053356086</v>
      </c>
      <c r="P350" s="20">
        <v>50.618680918805218</v>
      </c>
      <c r="Q350" s="20">
        <v>50.936544378495171</v>
      </c>
      <c r="R350" s="20">
        <v>50.936544378495171</v>
      </c>
      <c r="S350" s="20">
        <v>50.936544378495171</v>
      </c>
      <c r="T350" s="20">
        <v>50.936544378495171</v>
      </c>
      <c r="U350" s="20">
        <v>50.936544378495171</v>
      </c>
      <c r="V350" s="20">
        <v>50.936544378495171</v>
      </c>
      <c r="W350" s="20">
        <v>50.936544378495171</v>
      </c>
      <c r="X350" s="20">
        <v>50.936544378495171</v>
      </c>
      <c r="Y350" s="20">
        <v>50.936544378495171</v>
      </c>
      <c r="Z350" s="20">
        <v>50.936544378495171</v>
      </c>
      <c r="AA350" s="20">
        <v>50.936544378495171</v>
      </c>
      <c r="AB350" s="20">
        <v>50.936544378495171</v>
      </c>
      <c r="AC350" s="20">
        <v>50.936544378495171</v>
      </c>
      <c r="AD350" s="20">
        <v>50.936544378495171</v>
      </c>
      <c r="AE350" s="20">
        <v>50.936544378495171</v>
      </c>
      <c r="AF350" s="20">
        <v>50.936544378495171</v>
      </c>
      <c r="AH350" s="22">
        <v>0.8</v>
      </c>
      <c r="AI350" s="20">
        <f ca="1"/>
        <v>93.023142509134956</v>
      </c>
      <c r="AJ350" s="20" cm="1">
        <f t="array" ref="AJ350:BM350">$AH350*Total_Maximum_Demand__MVA____Option_7_Winter_POE10</f>
        <v>38.027113871635599</v>
      </c>
      <c r="AK350" s="20">
        <v>41.490373569864829</v>
      </c>
      <c r="AL350" s="20">
        <v>41.849024474698595</v>
      </c>
      <c r="AM350" s="20">
        <v>43.086777944446027</v>
      </c>
      <c r="AN350" s="20">
        <v>43.056611858184503</v>
      </c>
      <c r="AO350" s="20">
        <v>43.328786158520202</v>
      </c>
      <c r="AP350" s="20">
        <v>44.393297373269945</v>
      </c>
      <c r="AQ350" s="20">
        <v>47.451670399017729</v>
      </c>
      <c r="AR350" s="20">
        <v>48.71373955742132</v>
      </c>
      <c r="AS350" s="20">
        <v>47.519092978510216</v>
      </c>
      <c r="AT350" s="20">
        <v>50.819179824828808</v>
      </c>
      <c r="AU350" s="20">
        <v>49.433624564067046</v>
      </c>
      <c r="AV350" s="20">
        <v>50.680335210971677</v>
      </c>
      <c r="AW350" s="20">
        <v>51.578740651915226</v>
      </c>
      <c r="AX350" s="20">
        <v>51.209633102022217</v>
      </c>
      <c r="AY350" s="20">
        <v>51.209633102022217</v>
      </c>
      <c r="AZ350" s="20">
        <v>51.209633102022217</v>
      </c>
      <c r="BA350" s="20">
        <v>51.209633102022217</v>
      </c>
      <c r="BB350" s="20">
        <v>51.209633102022217</v>
      </c>
      <c r="BC350" s="20">
        <v>51.209633102022217</v>
      </c>
      <c r="BD350" s="20">
        <v>51.209633102022217</v>
      </c>
      <c r="BE350" s="20">
        <v>51.209633102022217</v>
      </c>
      <c r="BF350" s="20">
        <v>51.209633102022217</v>
      </c>
      <c r="BG350" s="20">
        <v>51.209633102022217</v>
      </c>
      <c r="BH350" s="20">
        <v>51.209633102022217</v>
      </c>
      <c r="BI350" s="20">
        <v>51.209633102022217</v>
      </c>
      <c r="BJ350" s="20">
        <v>51.209633102022217</v>
      </c>
      <c r="BK350" s="20">
        <v>51.209633102022217</v>
      </c>
      <c r="BL350" s="20">
        <v>51.209633102022217</v>
      </c>
      <c r="BM350" s="20">
        <v>51.209633102022217</v>
      </c>
    </row>
    <row r="351" spans="1:65">
      <c r="A351" s="22">
        <v>0.75</v>
      </c>
      <c r="B351" s="20">
        <f ca="1"/>
        <v>197.04263093788308</v>
      </c>
      <c r="C351" s="20" cm="1">
        <f t="array" ref="C351:AF351">$A351*Total_Maximum_Demand__MVA____Option_7_Winter_POE50</f>
        <v>32.522080745341604</v>
      </c>
      <c r="D351" s="20">
        <v>35.925952482190326</v>
      </c>
      <c r="E351" s="20">
        <v>36.286890043476028</v>
      </c>
      <c r="F351" s="20">
        <v>36.733114454393366</v>
      </c>
      <c r="G351" s="20">
        <v>37.325566390738729</v>
      </c>
      <c r="H351" s="20">
        <v>37.887227067332368</v>
      </c>
      <c r="I351" s="20">
        <v>38.868778573660038</v>
      </c>
      <c r="J351" s="20">
        <v>41.337445116486755</v>
      </c>
      <c r="K351" s="20">
        <v>42.665270517140371</v>
      </c>
      <c r="L351" s="20">
        <v>41.696582545777915</v>
      </c>
      <c r="M351" s="20">
        <v>44.695505364851222</v>
      </c>
      <c r="N351" s="20">
        <v>45.235821459577245</v>
      </c>
      <c r="O351" s="20">
        <v>45.624219425021323</v>
      </c>
      <c r="P351" s="20">
        <v>47.455013361379891</v>
      </c>
      <c r="Q351" s="20">
        <v>47.753010354839219</v>
      </c>
      <c r="R351" s="20">
        <v>47.753010354839219</v>
      </c>
      <c r="S351" s="20">
        <v>47.753010354839219</v>
      </c>
      <c r="T351" s="20">
        <v>47.753010354839219</v>
      </c>
      <c r="U351" s="20">
        <v>47.753010354839219</v>
      </c>
      <c r="V351" s="20">
        <v>47.753010354839219</v>
      </c>
      <c r="W351" s="20">
        <v>47.753010354839219</v>
      </c>
      <c r="X351" s="20">
        <v>47.753010354839219</v>
      </c>
      <c r="Y351" s="20">
        <v>47.753010354839219</v>
      </c>
      <c r="Z351" s="20">
        <v>47.753010354839219</v>
      </c>
      <c r="AA351" s="20">
        <v>47.753010354839219</v>
      </c>
      <c r="AB351" s="20">
        <v>47.753010354839219</v>
      </c>
      <c r="AC351" s="20">
        <v>47.753010354839219</v>
      </c>
      <c r="AD351" s="20">
        <v>47.753010354839219</v>
      </c>
      <c r="AE351" s="20">
        <v>47.753010354839219</v>
      </c>
      <c r="AF351" s="20">
        <v>47.753010354839219</v>
      </c>
      <c r="AH351" s="22">
        <v>0.75</v>
      </c>
      <c r="AI351" s="20">
        <f ca="1"/>
        <v>197.04263093788308</v>
      </c>
      <c r="AJ351" s="20" cm="1">
        <f t="array" ref="AJ351:BM351">$AH351*Total_Maximum_Demand__MVA____Option_7_Winter_POE10</f>
        <v>35.650419254658374</v>
      </c>
      <c r="AK351" s="20">
        <v>38.897225221748279</v>
      </c>
      <c r="AL351" s="20">
        <v>39.233460445029934</v>
      </c>
      <c r="AM351" s="20">
        <v>40.393854322918145</v>
      </c>
      <c r="AN351" s="20">
        <v>40.365573617047971</v>
      </c>
      <c r="AO351" s="20">
        <v>40.620737023612691</v>
      </c>
      <c r="AP351" s="20">
        <v>41.618716287440577</v>
      </c>
      <c r="AQ351" s="20">
        <v>44.485940999079119</v>
      </c>
      <c r="AR351" s="20">
        <v>45.669130835082484</v>
      </c>
      <c r="AS351" s="20">
        <v>44.549149667353326</v>
      </c>
      <c r="AT351" s="20">
        <v>47.642981085777002</v>
      </c>
      <c r="AU351" s="20">
        <v>46.344023028812856</v>
      </c>
      <c r="AV351" s="20">
        <v>47.512814260285943</v>
      </c>
      <c r="AW351" s="20">
        <v>48.355069361170521</v>
      </c>
      <c r="AX351" s="20">
        <v>48.009031033145824</v>
      </c>
      <c r="AY351" s="20">
        <v>48.009031033145824</v>
      </c>
      <c r="AZ351" s="20">
        <v>48.009031033145824</v>
      </c>
      <c r="BA351" s="20">
        <v>48.009031033145824</v>
      </c>
      <c r="BB351" s="20">
        <v>48.009031033145824</v>
      </c>
      <c r="BC351" s="20">
        <v>48.009031033145824</v>
      </c>
      <c r="BD351" s="20">
        <v>48.009031033145824</v>
      </c>
      <c r="BE351" s="20">
        <v>48.009031033145824</v>
      </c>
      <c r="BF351" s="20">
        <v>48.009031033145824</v>
      </c>
      <c r="BG351" s="20">
        <v>48.009031033145824</v>
      </c>
      <c r="BH351" s="20">
        <v>48.009031033145824</v>
      </c>
      <c r="BI351" s="20">
        <v>48.009031033145824</v>
      </c>
      <c r="BJ351" s="20">
        <v>48.009031033145824</v>
      </c>
      <c r="BK351" s="20">
        <v>48.009031033145824</v>
      </c>
      <c r="BL351" s="20">
        <v>48.009031033145824</v>
      </c>
      <c r="BM351" s="20">
        <v>48.009031033145824</v>
      </c>
    </row>
    <row r="352" spans="1:65">
      <c r="A352" s="22">
        <v>0.7</v>
      </c>
      <c r="B352" s="20">
        <f ca="1"/>
        <v>378.03654080390874</v>
      </c>
      <c r="C352" s="20" cm="1">
        <f t="array" ref="C352:AF352">$A352*Total_Maximum_Demand__MVA____Option_7_Winter_POE50</f>
        <v>30.353942028985497</v>
      </c>
      <c r="D352" s="20">
        <v>33.530888983377636</v>
      </c>
      <c r="E352" s="20">
        <v>33.867764040577626</v>
      </c>
      <c r="F352" s="20">
        <v>34.284240157433807</v>
      </c>
      <c r="G352" s="20">
        <v>34.837195298022806</v>
      </c>
      <c r="H352" s="20">
        <v>35.361411929510211</v>
      </c>
      <c r="I352" s="20">
        <v>36.277526668749367</v>
      </c>
      <c r="J352" s="20">
        <v>38.581615442054307</v>
      </c>
      <c r="K352" s="20">
        <v>39.820919149331012</v>
      </c>
      <c r="L352" s="20">
        <v>38.916810376059388</v>
      </c>
      <c r="M352" s="20">
        <v>41.715805007194469</v>
      </c>
      <c r="N352" s="20">
        <v>42.220100028938759</v>
      </c>
      <c r="O352" s="20">
        <v>42.582604796686567</v>
      </c>
      <c r="P352" s="20">
        <v>44.291345803954563</v>
      </c>
      <c r="Q352" s="20">
        <v>44.569476331183267</v>
      </c>
      <c r="R352" s="20">
        <v>44.569476331183267</v>
      </c>
      <c r="S352" s="20">
        <v>44.569476331183267</v>
      </c>
      <c r="T352" s="20">
        <v>44.569476331183267</v>
      </c>
      <c r="U352" s="20">
        <v>44.569476331183267</v>
      </c>
      <c r="V352" s="20">
        <v>44.569476331183267</v>
      </c>
      <c r="W352" s="20">
        <v>44.569476331183267</v>
      </c>
      <c r="X352" s="20">
        <v>44.569476331183267</v>
      </c>
      <c r="Y352" s="20">
        <v>44.569476331183267</v>
      </c>
      <c r="Z352" s="20">
        <v>44.569476331183267</v>
      </c>
      <c r="AA352" s="20">
        <v>44.569476331183267</v>
      </c>
      <c r="AB352" s="20">
        <v>44.569476331183267</v>
      </c>
      <c r="AC352" s="20">
        <v>44.569476331183267</v>
      </c>
      <c r="AD352" s="20">
        <v>44.569476331183267</v>
      </c>
      <c r="AE352" s="20">
        <v>44.569476331183267</v>
      </c>
      <c r="AF352" s="20">
        <v>44.569476331183267</v>
      </c>
      <c r="AH352" s="22">
        <v>0.7</v>
      </c>
      <c r="AI352" s="20">
        <f ca="1"/>
        <v>378.03654080390874</v>
      </c>
      <c r="AJ352" s="20" cm="1">
        <f t="array" ref="AJ352:BM352">$AH352*Total_Maximum_Demand__MVA____Option_7_Winter_POE10</f>
        <v>33.273724637681141</v>
      </c>
      <c r="AK352" s="20">
        <v>36.304076873631722</v>
      </c>
      <c r="AL352" s="20">
        <v>36.617896415361265</v>
      </c>
      <c r="AM352" s="20">
        <v>37.700930701390263</v>
      </c>
      <c r="AN352" s="20">
        <v>37.674535375911432</v>
      </c>
      <c r="AO352" s="20">
        <v>37.912687888705172</v>
      </c>
      <c r="AP352" s="20">
        <v>38.844135201611202</v>
      </c>
      <c r="AQ352" s="20">
        <v>41.520211599140502</v>
      </c>
      <c r="AR352" s="20">
        <v>42.624522112743648</v>
      </c>
      <c r="AS352" s="20">
        <v>41.579206356196437</v>
      </c>
      <c r="AT352" s="20">
        <v>44.466782346725196</v>
      </c>
      <c r="AU352" s="20">
        <v>43.25442149355866</v>
      </c>
      <c r="AV352" s="20">
        <v>44.345293309600216</v>
      </c>
      <c r="AW352" s="20">
        <v>45.131398070425817</v>
      </c>
      <c r="AX352" s="20">
        <v>44.808428964269432</v>
      </c>
      <c r="AY352" s="20">
        <v>44.808428964269432</v>
      </c>
      <c r="AZ352" s="20">
        <v>44.808428964269432</v>
      </c>
      <c r="BA352" s="20">
        <v>44.808428964269432</v>
      </c>
      <c r="BB352" s="20">
        <v>44.808428964269432</v>
      </c>
      <c r="BC352" s="20">
        <v>44.808428964269432</v>
      </c>
      <c r="BD352" s="20">
        <v>44.808428964269432</v>
      </c>
      <c r="BE352" s="20">
        <v>44.808428964269432</v>
      </c>
      <c r="BF352" s="20">
        <v>44.808428964269432</v>
      </c>
      <c r="BG352" s="20">
        <v>44.808428964269432</v>
      </c>
      <c r="BH352" s="20">
        <v>44.808428964269432</v>
      </c>
      <c r="BI352" s="20">
        <v>44.808428964269432</v>
      </c>
      <c r="BJ352" s="20">
        <v>44.808428964269432</v>
      </c>
      <c r="BK352" s="20">
        <v>44.808428964269432</v>
      </c>
      <c r="BL352" s="20">
        <v>44.808428964269432</v>
      </c>
      <c r="BM352" s="20">
        <v>44.808428964269432</v>
      </c>
    </row>
    <row r="353" spans="1:65">
      <c r="A353" s="22">
        <v>0.65</v>
      </c>
      <c r="B353" s="20">
        <f ca="1"/>
        <v>616.09257003654955</v>
      </c>
      <c r="C353" s="20" cm="1">
        <f t="array" ref="C353:AF353">$A353*Total_Maximum_Demand__MVA____Option_7_Winter_POE50</f>
        <v>28.185803312629393</v>
      </c>
      <c r="D353" s="20">
        <v>31.135825484564947</v>
      </c>
      <c r="E353" s="20">
        <v>31.448638037679224</v>
      </c>
      <c r="F353" s="20">
        <v>31.835365860474251</v>
      </c>
      <c r="G353" s="20">
        <v>32.348824205306897</v>
      </c>
      <c r="H353" s="20">
        <v>32.835596791688054</v>
      </c>
      <c r="I353" s="20">
        <v>33.686274763838703</v>
      </c>
      <c r="J353" s="20">
        <v>35.825785767621859</v>
      </c>
      <c r="K353" s="20">
        <v>36.976567781521659</v>
      </c>
      <c r="L353" s="20">
        <v>36.137038206340861</v>
      </c>
      <c r="M353" s="20">
        <v>38.736104649537722</v>
      </c>
      <c r="N353" s="20">
        <v>39.204378598300281</v>
      </c>
      <c r="O353" s="20">
        <v>39.540990168351819</v>
      </c>
      <c r="P353" s="20">
        <v>41.127678246529243</v>
      </c>
      <c r="Q353" s="20">
        <v>41.385942307527323</v>
      </c>
      <c r="R353" s="20">
        <v>41.385942307527323</v>
      </c>
      <c r="S353" s="20">
        <v>41.385942307527323</v>
      </c>
      <c r="T353" s="20">
        <v>41.385942307527323</v>
      </c>
      <c r="U353" s="20">
        <v>41.385942307527323</v>
      </c>
      <c r="V353" s="20">
        <v>41.385942307527323</v>
      </c>
      <c r="W353" s="20">
        <v>41.385942307527323</v>
      </c>
      <c r="X353" s="20">
        <v>41.385942307527323</v>
      </c>
      <c r="Y353" s="20">
        <v>41.385942307527323</v>
      </c>
      <c r="Z353" s="20">
        <v>41.385942307527323</v>
      </c>
      <c r="AA353" s="20">
        <v>41.385942307527323</v>
      </c>
      <c r="AB353" s="20">
        <v>41.385942307527323</v>
      </c>
      <c r="AC353" s="20">
        <v>41.385942307527323</v>
      </c>
      <c r="AD353" s="20">
        <v>41.385942307527323</v>
      </c>
      <c r="AE353" s="20">
        <v>41.385942307527323</v>
      </c>
      <c r="AF353" s="20">
        <v>41.385942307527323</v>
      </c>
      <c r="AH353" s="22">
        <v>0.65</v>
      </c>
      <c r="AI353" s="20">
        <f ca="1"/>
        <v>616.09257003654955</v>
      </c>
      <c r="AJ353" s="20" cm="1">
        <f t="array" ref="AJ353:BM353">$AH353*Total_Maximum_Demand__MVA____Option_7_Winter_POE10</f>
        <v>30.897030020703923</v>
      </c>
      <c r="AK353" s="20">
        <v>33.710928525515172</v>
      </c>
      <c r="AL353" s="20">
        <v>34.002332385692604</v>
      </c>
      <c r="AM353" s="20">
        <v>35.008007079862395</v>
      </c>
      <c r="AN353" s="20">
        <v>34.983497134774908</v>
      </c>
      <c r="AO353" s="20">
        <v>35.20463875379766</v>
      </c>
      <c r="AP353" s="20">
        <v>36.069554115781834</v>
      </c>
      <c r="AQ353" s="20">
        <v>38.5544821992019</v>
      </c>
      <c r="AR353" s="20">
        <v>39.579913390404819</v>
      </c>
      <c r="AS353" s="20">
        <v>38.609263045039548</v>
      </c>
      <c r="AT353" s="20">
        <v>41.290583607673405</v>
      </c>
      <c r="AU353" s="20">
        <v>40.16481995830447</v>
      </c>
      <c r="AV353" s="20">
        <v>41.177772358914488</v>
      </c>
      <c r="AW353" s="20">
        <v>41.90772677968112</v>
      </c>
      <c r="AX353" s="20">
        <v>41.607826895393046</v>
      </c>
      <c r="AY353" s="20">
        <v>41.607826895393046</v>
      </c>
      <c r="AZ353" s="20">
        <v>41.607826895393046</v>
      </c>
      <c r="BA353" s="20">
        <v>41.607826895393046</v>
      </c>
      <c r="BB353" s="20">
        <v>41.607826895393046</v>
      </c>
      <c r="BC353" s="20">
        <v>41.607826895393046</v>
      </c>
      <c r="BD353" s="20">
        <v>41.607826895393046</v>
      </c>
      <c r="BE353" s="20">
        <v>41.607826895393046</v>
      </c>
      <c r="BF353" s="20">
        <v>41.607826895393046</v>
      </c>
      <c r="BG353" s="20">
        <v>41.607826895393046</v>
      </c>
      <c r="BH353" s="20">
        <v>41.607826895393046</v>
      </c>
      <c r="BI353" s="20">
        <v>41.607826895393046</v>
      </c>
      <c r="BJ353" s="20">
        <v>41.607826895393046</v>
      </c>
      <c r="BK353" s="20">
        <v>41.607826895393046</v>
      </c>
      <c r="BL353" s="20">
        <v>41.607826895393046</v>
      </c>
      <c r="BM353" s="20">
        <v>41.607826895393046</v>
      </c>
    </row>
    <row r="354" spans="1:65">
      <c r="A354" s="22">
        <v>0.6</v>
      </c>
      <c r="B354" s="20">
        <f ca="1"/>
        <v>934.98660170519599</v>
      </c>
      <c r="C354" s="20" cm="1">
        <f t="array" ref="C354:AF354">$A354*Total_Maximum_Demand__MVA____Option_7_Winter_POE50</f>
        <v>26.017664596273281</v>
      </c>
      <c r="D354" s="20">
        <v>28.740761985752258</v>
      </c>
      <c r="E354" s="20">
        <v>29.029512034780822</v>
      </c>
      <c r="F354" s="20">
        <v>29.386491563514692</v>
      </c>
      <c r="G354" s="20">
        <v>29.860453112590978</v>
      </c>
      <c r="H354" s="20">
        <v>30.309781653865894</v>
      </c>
      <c r="I354" s="20">
        <v>31.095022858928029</v>
      </c>
      <c r="J354" s="20">
        <v>33.069956093189404</v>
      </c>
      <c r="K354" s="20">
        <v>34.132216413712293</v>
      </c>
      <c r="L354" s="20">
        <v>33.357266036622335</v>
      </c>
      <c r="M354" s="20">
        <v>35.756404291880976</v>
      </c>
      <c r="N354" s="20">
        <v>36.188657167661795</v>
      </c>
      <c r="O354" s="20">
        <v>36.499375540017063</v>
      </c>
      <c r="P354" s="20">
        <v>37.964010689103908</v>
      </c>
      <c r="Q354" s="20">
        <v>38.202408283871371</v>
      </c>
      <c r="R354" s="20">
        <v>38.202408283871371</v>
      </c>
      <c r="S354" s="20">
        <v>38.202408283871371</v>
      </c>
      <c r="T354" s="20">
        <v>38.202408283871371</v>
      </c>
      <c r="U354" s="20">
        <v>38.202408283871371</v>
      </c>
      <c r="V354" s="20">
        <v>38.202408283871371</v>
      </c>
      <c r="W354" s="20">
        <v>38.202408283871371</v>
      </c>
      <c r="X354" s="20">
        <v>38.202408283871371</v>
      </c>
      <c r="Y354" s="20">
        <v>38.202408283871371</v>
      </c>
      <c r="Z354" s="20">
        <v>38.202408283871371</v>
      </c>
      <c r="AA354" s="20">
        <v>38.202408283871371</v>
      </c>
      <c r="AB354" s="20">
        <v>38.202408283871371</v>
      </c>
      <c r="AC354" s="20">
        <v>38.202408283871371</v>
      </c>
      <c r="AD354" s="20">
        <v>38.202408283871371</v>
      </c>
      <c r="AE354" s="20">
        <v>38.202408283871371</v>
      </c>
      <c r="AF354" s="20">
        <v>38.202408283871371</v>
      </c>
      <c r="AH354" s="22">
        <v>0.6</v>
      </c>
      <c r="AI354" s="20">
        <f ca="1"/>
        <v>934.98660170519599</v>
      </c>
      <c r="AJ354" s="20" cm="1">
        <f t="array" ref="AJ354:BM354">$AH354*Total_Maximum_Demand__MVA____Option_7_Winter_POE10</f>
        <v>28.520335403726694</v>
      </c>
      <c r="AK354" s="20">
        <v>31.117780177398622</v>
      </c>
      <c r="AL354" s="20">
        <v>31.386768356023943</v>
      </c>
      <c r="AM354" s="20">
        <v>32.315083458334513</v>
      </c>
      <c r="AN354" s="20">
        <v>32.292458893638376</v>
      </c>
      <c r="AO354" s="20">
        <v>32.496589618890148</v>
      </c>
      <c r="AP354" s="20">
        <v>33.294973029952459</v>
      </c>
      <c r="AQ354" s="20">
        <v>35.58875279926329</v>
      </c>
      <c r="AR354" s="20">
        <v>36.535304668065983</v>
      </c>
      <c r="AS354" s="20">
        <v>35.639319733882658</v>
      </c>
      <c r="AT354" s="20">
        <v>38.114384868621599</v>
      </c>
      <c r="AU354" s="20">
        <v>37.075218423050281</v>
      </c>
      <c r="AV354" s="20">
        <v>38.010251408228754</v>
      </c>
      <c r="AW354" s="20">
        <v>38.684055488936416</v>
      </c>
      <c r="AX354" s="20">
        <v>38.407224826516661</v>
      </c>
      <c r="AY354" s="20">
        <v>38.407224826516661</v>
      </c>
      <c r="AZ354" s="20">
        <v>38.407224826516661</v>
      </c>
      <c r="BA354" s="20">
        <v>38.407224826516661</v>
      </c>
      <c r="BB354" s="20">
        <v>38.407224826516661</v>
      </c>
      <c r="BC354" s="20">
        <v>38.407224826516661</v>
      </c>
      <c r="BD354" s="20">
        <v>38.407224826516661</v>
      </c>
      <c r="BE354" s="20">
        <v>38.407224826516661</v>
      </c>
      <c r="BF354" s="20">
        <v>38.407224826516661</v>
      </c>
      <c r="BG354" s="20">
        <v>38.407224826516661</v>
      </c>
      <c r="BH354" s="20">
        <v>38.407224826516661</v>
      </c>
      <c r="BI354" s="20">
        <v>38.407224826516661</v>
      </c>
      <c r="BJ354" s="20">
        <v>38.407224826516661</v>
      </c>
      <c r="BK354" s="20">
        <v>38.407224826516661</v>
      </c>
      <c r="BL354" s="20">
        <v>38.407224826516661</v>
      </c>
      <c r="BM354" s="20">
        <v>38.407224826516661</v>
      </c>
    </row>
    <row r="355" spans="1:65">
      <c r="A355" s="22">
        <v>0.55000000000000104</v>
      </c>
      <c r="B355" s="20">
        <f ca="1"/>
        <v>1310.9427527404598</v>
      </c>
      <c r="C355" s="20" cm="1">
        <f t="array" ref="C355:AF355">$A355*Total_Maximum_Demand__MVA____Option_7_Winter_POE50</f>
        <v>23.849525879917223</v>
      </c>
      <c r="D355" s="20">
        <v>26.345698486939622</v>
      </c>
      <c r="E355" s="20">
        <v>26.61038603188247</v>
      </c>
      <c r="F355" s="20">
        <v>26.937617266555186</v>
      </c>
      <c r="G355" s="20">
        <v>27.372082019875116</v>
      </c>
      <c r="H355" s="20">
        <v>27.78396651604379</v>
      </c>
      <c r="I355" s="20">
        <v>28.503770954017416</v>
      </c>
      <c r="J355" s="20">
        <v>30.314126418757013</v>
      </c>
      <c r="K355" s="20">
        <v>31.287865045902997</v>
      </c>
      <c r="L355" s="20">
        <v>30.577493866903865</v>
      </c>
      <c r="M355" s="20">
        <v>32.776703934224294</v>
      </c>
      <c r="N355" s="20">
        <v>33.172935737023373</v>
      </c>
      <c r="O355" s="20">
        <v>33.457760911682371</v>
      </c>
      <c r="P355" s="20">
        <v>34.800343131678652</v>
      </c>
      <c r="Q355" s="20">
        <v>35.01887426021549</v>
      </c>
      <c r="R355" s="20">
        <v>35.01887426021549</v>
      </c>
      <c r="S355" s="20">
        <v>35.01887426021549</v>
      </c>
      <c r="T355" s="20">
        <v>35.01887426021549</v>
      </c>
      <c r="U355" s="20">
        <v>35.01887426021549</v>
      </c>
      <c r="V355" s="20">
        <v>35.01887426021549</v>
      </c>
      <c r="W355" s="20">
        <v>35.01887426021549</v>
      </c>
      <c r="X355" s="20">
        <v>35.01887426021549</v>
      </c>
      <c r="Y355" s="20">
        <v>35.01887426021549</v>
      </c>
      <c r="Z355" s="20">
        <v>35.01887426021549</v>
      </c>
      <c r="AA355" s="20">
        <v>35.01887426021549</v>
      </c>
      <c r="AB355" s="20">
        <v>35.01887426021549</v>
      </c>
      <c r="AC355" s="20">
        <v>35.01887426021549</v>
      </c>
      <c r="AD355" s="20">
        <v>35.01887426021549</v>
      </c>
      <c r="AE355" s="20">
        <v>35.01887426021549</v>
      </c>
      <c r="AF355" s="20">
        <v>35.01887426021549</v>
      </c>
      <c r="AH355" s="22">
        <v>0.55000000000000104</v>
      </c>
      <c r="AI355" s="20">
        <f ca="1"/>
        <v>1310.9427527404598</v>
      </c>
      <c r="AJ355" s="20" cm="1">
        <f t="array" ref="AJ355:BM355">$AH355*Total_Maximum_Demand__MVA____Option_7_Winter_POE10</f>
        <v>26.143640786749522</v>
      </c>
      <c r="AK355" s="20">
        <v>28.524631829282125</v>
      </c>
      <c r="AL355" s="20">
        <v>28.771204326355338</v>
      </c>
      <c r="AM355" s="20">
        <v>29.622159836806695</v>
      </c>
      <c r="AN355" s="20">
        <v>29.601420652501901</v>
      </c>
      <c r="AO355" s="20">
        <v>29.788540483982693</v>
      </c>
      <c r="AP355" s="20">
        <v>30.520391944123144</v>
      </c>
      <c r="AQ355" s="20">
        <v>32.623023399324744</v>
      </c>
      <c r="AR355" s="20">
        <v>33.490695945727218</v>
      </c>
      <c r="AS355" s="20">
        <v>32.669376422725833</v>
      </c>
      <c r="AT355" s="20">
        <v>34.938186129569871</v>
      </c>
      <c r="AU355" s="20">
        <v>33.985616887796155</v>
      </c>
      <c r="AV355" s="20">
        <v>34.842730457543091</v>
      </c>
      <c r="AW355" s="20">
        <v>35.460384198191782</v>
      </c>
      <c r="AX355" s="20">
        <v>35.206622757640339</v>
      </c>
      <c r="AY355" s="20">
        <v>35.206622757640339</v>
      </c>
      <c r="AZ355" s="20">
        <v>35.206622757640339</v>
      </c>
      <c r="BA355" s="20">
        <v>35.206622757640339</v>
      </c>
      <c r="BB355" s="20">
        <v>35.206622757640339</v>
      </c>
      <c r="BC355" s="20">
        <v>35.206622757640339</v>
      </c>
      <c r="BD355" s="20">
        <v>35.206622757640339</v>
      </c>
      <c r="BE355" s="20">
        <v>35.206622757640339</v>
      </c>
      <c r="BF355" s="20">
        <v>35.206622757640339</v>
      </c>
      <c r="BG355" s="20">
        <v>35.206622757640339</v>
      </c>
      <c r="BH355" s="20">
        <v>35.206622757640339</v>
      </c>
      <c r="BI355" s="20">
        <v>35.206622757640339</v>
      </c>
      <c r="BJ355" s="20">
        <v>35.206622757640339</v>
      </c>
      <c r="BK355" s="20">
        <v>35.206622757640339</v>
      </c>
      <c r="BL355" s="20">
        <v>35.206622757640339</v>
      </c>
      <c r="BM355" s="20">
        <v>35.206622757640339</v>
      </c>
    </row>
    <row r="356" spans="1:65">
      <c r="A356" s="22">
        <v>0.500000000000001</v>
      </c>
      <c r="B356" s="20">
        <f ca="1"/>
        <v>1730.2898903774217</v>
      </c>
      <c r="C356" s="20" cm="1">
        <f t="array" ref="C356:AF356">$A356*Total_Maximum_Demand__MVA____Option_7_Winter_POE50</f>
        <v>21.681387163561112</v>
      </c>
      <c r="D356" s="20">
        <v>23.950634988126929</v>
      </c>
      <c r="E356" s="20">
        <v>24.191260028984068</v>
      </c>
      <c r="F356" s="20">
        <v>24.488742969595627</v>
      </c>
      <c r="G356" s="20">
        <v>24.8837109271592</v>
      </c>
      <c r="H356" s="20">
        <v>25.25815137822163</v>
      </c>
      <c r="I356" s="20">
        <v>25.912519049106745</v>
      </c>
      <c r="J356" s="20">
        <v>27.558296744324561</v>
      </c>
      <c r="K356" s="20">
        <v>28.443513678093638</v>
      </c>
      <c r="L356" s="20">
        <v>27.797721697185334</v>
      </c>
      <c r="M356" s="20">
        <v>29.797003576567541</v>
      </c>
      <c r="N356" s="20">
        <v>30.157214306384891</v>
      </c>
      <c r="O356" s="20">
        <v>30.416146283347612</v>
      </c>
      <c r="P356" s="20">
        <v>31.636675574253324</v>
      </c>
      <c r="Q356" s="20">
        <v>31.835340236559542</v>
      </c>
      <c r="R356" s="20">
        <v>31.835340236559542</v>
      </c>
      <c r="S356" s="20">
        <v>31.835340236559542</v>
      </c>
      <c r="T356" s="20">
        <v>31.835340236559542</v>
      </c>
      <c r="U356" s="20">
        <v>31.835340236559542</v>
      </c>
      <c r="V356" s="20">
        <v>31.835340236559542</v>
      </c>
      <c r="W356" s="20">
        <v>31.835340236559542</v>
      </c>
      <c r="X356" s="20">
        <v>31.835340236559542</v>
      </c>
      <c r="Y356" s="20">
        <v>31.835340236559542</v>
      </c>
      <c r="Z356" s="20">
        <v>31.835340236559542</v>
      </c>
      <c r="AA356" s="20">
        <v>31.835340236559542</v>
      </c>
      <c r="AB356" s="20">
        <v>31.835340236559542</v>
      </c>
      <c r="AC356" s="20">
        <v>31.835340236559542</v>
      </c>
      <c r="AD356" s="20">
        <v>31.835340236559542</v>
      </c>
      <c r="AE356" s="20">
        <v>31.835340236559542</v>
      </c>
      <c r="AF356" s="20">
        <v>31.835340236559542</v>
      </c>
      <c r="AH356" s="22">
        <v>0.500000000000001</v>
      </c>
      <c r="AI356" s="20">
        <f ca="1"/>
        <v>1730.2898903774217</v>
      </c>
      <c r="AJ356" s="20" cm="1">
        <f t="array" ref="AJ356:BM356">$AH356*Total_Maximum_Demand__MVA____Option_7_Winter_POE10</f>
        <v>23.766946169772293</v>
      </c>
      <c r="AK356" s="20">
        <v>25.931483481165571</v>
      </c>
      <c r="AL356" s="20">
        <v>26.155640296686673</v>
      </c>
      <c r="AM356" s="20">
        <v>26.929236215278817</v>
      </c>
      <c r="AN356" s="20">
        <v>26.910382411365365</v>
      </c>
      <c r="AO356" s="20">
        <v>27.080491349075178</v>
      </c>
      <c r="AP356" s="20">
        <v>27.745810858293773</v>
      </c>
      <c r="AQ356" s="20">
        <v>29.657293999386138</v>
      </c>
      <c r="AR356" s="20">
        <v>30.446087223388382</v>
      </c>
      <c r="AS356" s="20">
        <v>29.699433111568943</v>
      </c>
      <c r="AT356" s="20">
        <v>31.761987390518065</v>
      </c>
      <c r="AU356" s="20">
        <v>30.896015352541962</v>
      </c>
      <c r="AV356" s="20">
        <v>31.67520950685736</v>
      </c>
      <c r="AW356" s="20">
        <v>32.236712907447078</v>
      </c>
      <c r="AX356" s="20">
        <v>32.006020688763947</v>
      </c>
      <c r="AY356" s="20">
        <v>32.006020688763947</v>
      </c>
      <c r="AZ356" s="20">
        <v>32.006020688763947</v>
      </c>
      <c r="BA356" s="20">
        <v>32.006020688763947</v>
      </c>
      <c r="BB356" s="20">
        <v>32.006020688763947</v>
      </c>
      <c r="BC356" s="20">
        <v>32.006020688763947</v>
      </c>
      <c r="BD356" s="20">
        <v>32.006020688763947</v>
      </c>
      <c r="BE356" s="20">
        <v>32.006020688763947</v>
      </c>
      <c r="BF356" s="20">
        <v>32.006020688763947</v>
      </c>
      <c r="BG356" s="20">
        <v>32.006020688763947</v>
      </c>
      <c r="BH356" s="20">
        <v>32.006020688763947</v>
      </c>
      <c r="BI356" s="20">
        <v>32.006020688763947</v>
      </c>
      <c r="BJ356" s="20">
        <v>32.006020688763947</v>
      </c>
      <c r="BK356" s="20">
        <v>32.006020688763947</v>
      </c>
      <c r="BL356" s="20">
        <v>32.006020688763947</v>
      </c>
      <c r="BM356" s="20">
        <v>32.006020688763947</v>
      </c>
    </row>
    <row r="357" spans="1:65">
      <c r="A357" s="22">
        <v>0.45000000000000101</v>
      </c>
      <c r="B357" s="20">
        <f ca="1"/>
        <v>2168.0633373931873</v>
      </c>
      <c r="C357" s="20" cm="1">
        <f t="array" ref="C357:AF357">$A357*Total_Maximum_Demand__MVA____Option_7_Winter_POE50</f>
        <v>19.513248447205008</v>
      </c>
      <c r="D357" s="20">
        <v>21.555571489314243</v>
      </c>
      <c r="E357" s="20">
        <v>21.772134026085666</v>
      </c>
      <c r="F357" s="20">
        <v>22.039868672636068</v>
      </c>
      <c r="G357" s="20">
        <v>22.395339834443284</v>
      </c>
      <c r="H357" s="20">
        <v>22.732336240399473</v>
      </c>
      <c r="I357" s="20">
        <v>23.321267144196074</v>
      </c>
      <c r="J357" s="20">
        <v>24.80246706989211</v>
      </c>
      <c r="K357" s="20">
        <v>25.599162310284282</v>
      </c>
      <c r="L357" s="20">
        <v>25.017949527466808</v>
      </c>
      <c r="M357" s="20">
        <v>26.817303218910791</v>
      </c>
      <c r="N357" s="20">
        <v>27.141492875746408</v>
      </c>
      <c r="O357" s="20">
        <v>27.374531655012856</v>
      </c>
      <c r="P357" s="20">
        <v>28.473008016827997</v>
      </c>
      <c r="Q357" s="20">
        <v>28.651806212903594</v>
      </c>
      <c r="R357" s="20">
        <v>28.651806212903594</v>
      </c>
      <c r="S357" s="20">
        <v>28.651806212903594</v>
      </c>
      <c r="T357" s="20">
        <v>28.651806212903594</v>
      </c>
      <c r="U357" s="20">
        <v>28.651806212903594</v>
      </c>
      <c r="V357" s="20">
        <v>28.651806212903594</v>
      </c>
      <c r="W357" s="20">
        <v>28.651806212903594</v>
      </c>
      <c r="X357" s="20">
        <v>28.651806212903594</v>
      </c>
      <c r="Y357" s="20">
        <v>28.651806212903594</v>
      </c>
      <c r="Z357" s="20">
        <v>28.651806212903594</v>
      </c>
      <c r="AA357" s="20">
        <v>28.651806212903594</v>
      </c>
      <c r="AB357" s="20">
        <v>28.651806212903594</v>
      </c>
      <c r="AC357" s="20">
        <v>28.651806212903594</v>
      </c>
      <c r="AD357" s="20">
        <v>28.651806212903594</v>
      </c>
      <c r="AE357" s="20">
        <v>28.651806212903594</v>
      </c>
      <c r="AF357" s="20">
        <v>28.651806212903594</v>
      </c>
      <c r="AH357" s="22">
        <v>0.45000000000000101</v>
      </c>
      <c r="AI357" s="20">
        <f ca="1"/>
        <v>2168.0633373931873</v>
      </c>
      <c r="AJ357" s="20" cm="1">
        <f t="array" ref="AJ357:BM357">$AH357*Total_Maximum_Demand__MVA____Option_7_Winter_POE10</f>
        <v>21.390251552795071</v>
      </c>
      <c r="AK357" s="20">
        <v>23.338335133049018</v>
      </c>
      <c r="AL357" s="20">
        <v>23.540076267018012</v>
      </c>
      <c r="AM357" s="20">
        <v>24.236312593750942</v>
      </c>
      <c r="AN357" s="20">
        <v>24.219344170228837</v>
      </c>
      <c r="AO357" s="20">
        <v>24.372442214167666</v>
      </c>
      <c r="AP357" s="20">
        <v>24.971229772464401</v>
      </c>
      <c r="AQ357" s="20">
        <v>26.691564599447528</v>
      </c>
      <c r="AR357" s="20">
        <v>27.401478501049549</v>
      </c>
      <c r="AS357" s="20">
        <v>26.729489800412054</v>
      </c>
      <c r="AT357" s="20">
        <v>28.585788651466267</v>
      </c>
      <c r="AU357" s="20">
        <v>27.806413817287773</v>
      </c>
      <c r="AV357" s="20">
        <v>28.50768855617163</v>
      </c>
      <c r="AW357" s="20">
        <v>29.013041616702377</v>
      </c>
      <c r="AX357" s="20">
        <v>28.805418619887558</v>
      </c>
      <c r="AY357" s="20">
        <v>28.805418619887558</v>
      </c>
      <c r="AZ357" s="20">
        <v>28.805418619887558</v>
      </c>
      <c r="BA357" s="20">
        <v>28.805418619887558</v>
      </c>
      <c r="BB357" s="20">
        <v>28.805418619887558</v>
      </c>
      <c r="BC357" s="20">
        <v>28.805418619887558</v>
      </c>
      <c r="BD357" s="20">
        <v>28.805418619887558</v>
      </c>
      <c r="BE357" s="20">
        <v>28.805418619887558</v>
      </c>
      <c r="BF357" s="20">
        <v>28.805418619887558</v>
      </c>
      <c r="BG357" s="20">
        <v>28.805418619887558</v>
      </c>
      <c r="BH357" s="20">
        <v>28.805418619887558</v>
      </c>
      <c r="BI357" s="20">
        <v>28.805418619887558</v>
      </c>
      <c r="BJ357" s="20">
        <v>28.805418619887558</v>
      </c>
      <c r="BK357" s="20">
        <v>28.805418619887558</v>
      </c>
      <c r="BL357" s="20">
        <v>28.805418619887558</v>
      </c>
      <c r="BM357" s="20">
        <v>28.805418619887558</v>
      </c>
    </row>
    <row r="358" spans="1:65">
      <c r="A358" s="22">
        <v>0.40000000000000102</v>
      </c>
      <c r="B358" s="20">
        <f ca="1"/>
        <v>2609.7003654077339</v>
      </c>
      <c r="C358" s="20" cm="1">
        <f t="array" ref="C358:AF358">$A358*Total_Maximum_Demand__MVA____Option_7_Winter_POE50</f>
        <v>17.3451097308489</v>
      </c>
      <c r="D358" s="20">
        <v>19.160507990501554</v>
      </c>
      <c r="E358" s="20">
        <v>19.353008023187265</v>
      </c>
      <c r="F358" s="20">
        <v>19.590994375676512</v>
      </c>
      <c r="G358" s="20">
        <v>19.906968741727372</v>
      </c>
      <c r="H358" s="20">
        <v>20.206521102577316</v>
      </c>
      <c r="I358" s="20">
        <v>20.730015239285407</v>
      </c>
      <c r="J358" s="20">
        <v>22.046637395459658</v>
      </c>
      <c r="K358" s="20">
        <v>22.754810942474922</v>
      </c>
      <c r="L358" s="20">
        <v>22.238177357748278</v>
      </c>
      <c r="M358" s="20">
        <v>23.837602861254044</v>
      </c>
      <c r="N358" s="20">
        <v>24.125771445107926</v>
      </c>
      <c r="O358" s="20">
        <v>24.332917026678103</v>
      </c>
      <c r="P358" s="20">
        <v>25.309340459402673</v>
      </c>
      <c r="Q358" s="20">
        <v>25.468272189247649</v>
      </c>
      <c r="R358" s="20">
        <v>25.468272189247649</v>
      </c>
      <c r="S358" s="20">
        <v>25.468272189247649</v>
      </c>
      <c r="T358" s="20">
        <v>25.468272189247649</v>
      </c>
      <c r="U358" s="20">
        <v>25.468272189247649</v>
      </c>
      <c r="V358" s="20">
        <v>25.468272189247649</v>
      </c>
      <c r="W358" s="20">
        <v>25.468272189247649</v>
      </c>
      <c r="X358" s="20">
        <v>25.468272189247649</v>
      </c>
      <c r="Y358" s="20">
        <v>25.468272189247649</v>
      </c>
      <c r="Z358" s="20">
        <v>25.468272189247649</v>
      </c>
      <c r="AA358" s="20">
        <v>25.468272189247649</v>
      </c>
      <c r="AB358" s="20">
        <v>25.468272189247649</v>
      </c>
      <c r="AC358" s="20">
        <v>25.468272189247649</v>
      </c>
      <c r="AD358" s="20">
        <v>25.468272189247649</v>
      </c>
      <c r="AE358" s="20">
        <v>25.468272189247649</v>
      </c>
      <c r="AF358" s="20">
        <v>25.468272189247649</v>
      </c>
      <c r="AH358" s="22">
        <v>0.40000000000000102</v>
      </c>
      <c r="AI358" s="20">
        <f ca="1"/>
        <v>2609.7003654077339</v>
      </c>
      <c r="AJ358" s="20" cm="1">
        <f t="array" ref="AJ358:BM358">$AH358*Total_Maximum_Demand__MVA____Option_7_Winter_POE10</f>
        <v>19.013556935817846</v>
      </c>
      <c r="AK358" s="20">
        <v>20.745186784932468</v>
      </c>
      <c r="AL358" s="20">
        <v>20.924512237349351</v>
      </c>
      <c r="AM358" s="20">
        <v>21.543388972223067</v>
      </c>
      <c r="AN358" s="20">
        <v>21.528305929092305</v>
      </c>
      <c r="AO358" s="20">
        <v>21.664393079260154</v>
      </c>
      <c r="AP358" s="20">
        <v>22.196648686635029</v>
      </c>
      <c r="AQ358" s="20">
        <v>23.725835199508921</v>
      </c>
      <c r="AR358" s="20">
        <v>24.35686977871072</v>
      </c>
      <c r="AS358" s="20">
        <v>23.759546489255168</v>
      </c>
      <c r="AT358" s="20">
        <v>25.409589912414464</v>
      </c>
      <c r="AU358" s="20">
        <v>24.716812282033583</v>
      </c>
      <c r="AV358" s="20">
        <v>25.340167605485902</v>
      </c>
      <c r="AW358" s="20">
        <v>25.789370325957677</v>
      </c>
      <c r="AX358" s="20">
        <v>25.604816551011172</v>
      </c>
      <c r="AY358" s="20">
        <v>25.604816551011172</v>
      </c>
      <c r="AZ358" s="20">
        <v>25.604816551011172</v>
      </c>
      <c r="BA358" s="20">
        <v>25.604816551011172</v>
      </c>
      <c r="BB358" s="20">
        <v>25.604816551011172</v>
      </c>
      <c r="BC358" s="20">
        <v>25.604816551011172</v>
      </c>
      <c r="BD358" s="20">
        <v>25.604816551011172</v>
      </c>
      <c r="BE358" s="20">
        <v>25.604816551011172</v>
      </c>
      <c r="BF358" s="20">
        <v>25.604816551011172</v>
      </c>
      <c r="BG358" s="20">
        <v>25.604816551011172</v>
      </c>
      <c r="BH358" s="20">
        <v>25.604816551011172</v>
      </c>
      <c r="BI358" s="20">
        <v>25.604816551011172</v>
      </c>
      <c r="BJ358" s="20">
        <v>25.604816551011172</v>
      </c>
      <c r="BK358" s="20">
        <v>25.604816551011172</v>
      </c>
      <c r="BL358" s="20">
        <v>25.604816551011172</v>
      </c>
      <c r="BM358" s="20">
        <v>25.604816551011172</v>
      </c>
    </row>
    <row r="359" spans="1:65">
      <c r="A359" s="22">
        <v>0.35000000000000098</v>
      </c>
      <c r="B359" s="20">
        <f ca="1"/>
        <v>2998.1388550544452</v>
      </c>
      <c r="C359" s="20" cm="1">
        <f t="array" ref="C359:AF359">$A359*Total_Maximum_Demand__MVA____Option_7_Winter_POE50</f>
        <v>15.176971014492791</v>
      </c>
      <c r="D359" s="20">
        <v>16.765444491688864</v>
      </c>
      <c r="E359" s="20">
        <v>16.933882020288859</v>
      </c>
      <c r="F359" s="20">
        <v>17.142120078716953</v>
      </c>
      <c r="G359" s="20">
        <v>17.418597649011453</v>
      </c>
      <c r="H359" s="20">
        <v>17.680705964755155</v>
      </c>
      <c r="I359" s="20">
        <v>18.138763334374733</v>
      </c>
      <c r="J359" s="20">
        <v>19.290807721027207</v>
      </c>
      <c r="K359" s="20">
        <v>19.910459574665563</v>
      </c>
      <c r="L359" s="20">
        <v>19.458405188029747</v>
      </c>
      <c r="M359" s="20">
        <v>20.857902503597295</v>
      </c>
      <c r="N359" s="20">
        <v>21.11005001446944</v>
      </c>
      <c r="O359" s="20">
        <v>21.291302398343344</v>
      </c>
      <c r="P359" s="20">
        <v>22.145672901977346</v>
      </c>
      <c r="Q359" s="20">
        <v>22.284738165591698</v>
      </c>
      <c r="R359" s="20">
        <v>22.284738165591698</v>
      </c>
      <c r="S359" s="20">
        <v>22.284738165591698</v>
      </c>
      <c r="T359" s="20">
        <v>22.284738165591698</v>
      </c>
      <c r="U359" s="20">
        <v>22.284738165591698</v>
      </c>
      <c r="V359" s="20">
        <v>22.284738165591698</v>
      </c>
      <c r="W359" s="20">
        <v>22.284738165591698</v>
      </c>
      <c r="X359" s="20">
        <v>22.284738165591698</v>
      </c>
      <c r="Y359" s="20">
        <v>22.284738165591698</v>
      </c>
      <c r="Z359" s="20">
        <v>22.284738165591698</v>
      </c>
      <c r="AA359" s="20">
        <v>22.284738165591698</v>
      </c>
      <c r="AB359" s="20">
        <v>22.284738165591698</v>
      </c>
      <c r="AC359" s="20">
        <v>22.284738165591698</v>
      </c>
      <c r="AD359" s="20">
        <v>22.284738165591698</v>
      </c>
      <c r="AE359" s="20">
        <v>22.284738165591698</v>
      </c>
      <c r="AF359" s="20">
        <v>22.284738165591698</v>
      </c>
      <c r="AH359" s="22">
        <v>0.35000000000000098</v>
      </c>
      <c r="AI359" s="20">
        <f ca="1"/>
        <v>2998.1388550544452</v>
      </c>
      <c r="AJ359" s="20" cm="1">
        <f t="array" ref="AJ359:BM359">$AH359*Total_Maximum_Demand__MVA____Option_7_Winter_POE10</f>
        <v>16.63686231884062</v>
      </c>
      <c r="AK359" s="20">
        <v>18.152038436815914</v>
      </c>
      <c r="AL359" s="20">
        <v>18.308948207680686</v>
      </c>
      <c r="AM359" s="20">
        <v>18.850465350695188</v>
      </c>
      <c r="AN359" s="20">
        <v>18.837267687955769</v>
      </c>
      <c r="AO359" s="20">
        <v>18.956343944352639</v>
      </c>
      <c r="AP359" s="20">
        <v>19.422067600805654</v>
      </c>
      <c r="AQ359" s="20">
        <v>20.760105799570312</v>
      </c>
      <c r="AR359" s="20">
        <v>21.312261056371884</v>
      </c>
      <c r="AS359" s="20">
        <v>20.789603178098275</v>
      </c>
      <c r="AT359" s="20">
        <v>22.233391173362662</v>
      </c>
      <c r="AU359" s="20">
        <v>21.62721074677939</v>
      </c>
      <c r="AV359" s="20">
        <v>22.172646654800168</v>
      </c>
      <c r="AW359" s="20">
        <v>22.565699035212972</v>
      </c>
      <c r="AX359" s="20">
        <v>22.40421448213478</v>
      </c>
      <c r="AY359" s="20">
        <v>22.40421448213478</v>
      </c>
      <c r="AZ359" s="20">
        <v>22.40421448213478</v>
      </c>
      <c r="BA359" s="20">
        <v>22.40421448213478</v>
      </c>
      <c r="BB359" s="20">
        <v>22.40421448213478</v>
      </c>
      <c r="BC359" s="20">
        <v>22.40421448213478</v>
      </c>
      <c r="BD359" s="20">
        <v>22.40421448213478</v>
      </c>
      <c r="BE359" s="20">
        <v>22.40421448213478</v>
      </c>
      <c r="BF359" s="20">
        <v>22.40421448213478</v>
      </c>
      <c r="BG359" s="20">
        <v>22.40421448213478</v>
      </c>
      <c r="BH359" s="20">
        <v>22.40421448213478</v>
      </c>
      <c r="BI359" s="20">
        <v>22.40421448213478</v>
      </c>
      <c r="BJ359" s="20">
        <v>22.40421448213478</v>
      </c>
      <c r="BK359" s="20">
        <v>22.40421448213478</v>
      </c>
      <c r="BL359" s="20">
        <v>22.40421448213478</v>
      </c>
      <c r="BM359" s="20">
        <v>22.40421448213478</v>
      </c>
    </row>
    <row r="360" spans="1:65">
      <c r="A360" s="22">
        <v>0.30000000000000099</v>
      </c>
      <c r="B360" s="20">
        <f ca="1"/>
        <v>3309.3057247255288</v>
      </c>
      <c r="C360" s="20" cm="1">
        <f t="array" ref="C360:AF360">$A360*Total_Maximum_Demand__MVA____Option_7_Winter_POE50</f>
        <v>13.008832298136685</v>
      </c>
      <c r="D360" s="20">
        <v>14.370380992876177</v>
      </c>
      <c r="E360" s="20">
        <v>14.514756017390459</v>
      </c>
      <c r="F360" s="20">
        <v>14.693245781757394</v>
      </c>
      <c r="G360" s="20">
        <v>14.930226556295539</v>
      </c>
      <c r="H360" s="20">
        <v>15.154890826932998</v>
      </c>
      <c r="I360" s="20">
        <v>15.547511429464066</v>
      </c>
      <c r="J360" s="20">
        <v>16.534978046594759</v>
      </c>
      <c r="K360" s="20">
        <v>17.066108206856203</v>
      </c>
      <c r="L360" s="20">
        <v>16.678633018311221</v>
      </c>
      <c r="M360" s="20">
        <v>17.878202145940548</v>
      </c>
      <c r="N360" s="20">
        <v>18.094328583830958</v>
      </c>
      <c r="O360" s="20">
        <v>18.249687770008592</v>
      </c>
      <c r="P360" s="20">
        <v>18.982005344552018</v>
      </c>
      <c r="Q360" s="20">
        <v>19.101204141935749</v>
      </c>
      <c r="R360" s="20">
        <v>19.101204141935749</v>
      </c>
      <c r="S360" s="20">
        <v>19.101204141935749</v>
      </c>
      <c r="T360" s="20">
        <v>19.101204141935749</v>
      </c>
      <c r="U360" s="20">
        <v>19.101204141935749</v>
      </c>
      <c r="V360" s="20">
        <v>19.101204141935749</v>
      </c>
      <c r="W360" s="20">
        <v>19.101204141935749</v>
      </c>
      <c r="X360" s="20">
        <v>19.101204141935749</v>
      </c>
      <c r="Y360" s="20">
        <v>19.101204141935749</v>
      </c>
      <c r="Z360" s="20">
        <v>19.101204141935749</v>
      </c>
      <c r="AA360" s="20">
        <v>19.101204141935749</v>
      </c>
      <c r="AB360" s="20">
        <v>19.101204141935749</v>
      </c>
      <c r="AC360" s="20">
        <v>19.101204141935749</v>
      </c>
      <c r="AD360" s="20">
        <v>19.101204141935749</v>
      </c>
      <c r="AE360" s="20">
        <v>19.101204141935749</v>
      </c>
      <c r="AF360" s="20">
        <v>19.101204141935749</v>
      </c>
      <c r="AH360" s="22">
        <v>0.30000000000000099</v>
      </c>
      <c r="AI360" s="20">
        <f ca="1"/>
        <v>3309.3057247255288</v>
      </c>
      <c r="AJ360" s="20" cm="1">
        <f t="array" ref="AJ360:BM360">$AH360*Total_Maximum_Demand__MVA____Option_7_Winter_POE10</f>
        <v>14.260167701863395</v>
      </c>
      <c r="AK360" s="20">
        <v>15.558890088699362</v>
      </c>
      <c r="AL360" s="20">
        <v>15.693384178012023</v>
      </c>
      <c r="AM360" s="20">
        <v>16.15754172916731</v>
      </c>
      <c r="AN360" s="20">
        <v>16.146229446819241</v>
      </c>
      <c r="AO360" s="20">
        <v>16.248294809445127</v>
      </c>
      <c r="AP360" s="20">
        <v>16.647486514976283</v>
      </c>
      <c r="AQ360" s="20">
        <v>17.794376399631705</v>
      </c>
      <c r="AR360" s="20">
        <v>18.267652334033052</v>
      </c>
      <c r="AS360" s="20">
        <v>17.819659866941389</v>
      </c>
      <c r="AT360" s="20">
        <v>19.057192434310863</v>
      </c>
      <c r="AU360" s="20">
        <v>18.537609211525201</v>
      </c>
      <c r="AV360" s="20">
        <v>19.005125704114441</v>
      </c>
      <c r="AW360" s="20">
        <v>19.342027744468272</v>
      </c>
      <c r="AX360" s="20">
        <v>19.203612413258394</v>
      </c>
      <c r="AY360" s="20">
        <v>19.203612413258394</v>
      </c>
      <c r="AZ360" s="20">
        <v>19.203612413258394</v>
      </c>
      <c r="BA360" s="20">
        <v>19.203612413258394</v>
      </c>
      <c r="BB360" s="20">
        <v>19.203612413258394</v>
      </c>
      <c r="BC360" s="20">
        <v>19.203612413258394</v>
      </c>
      <c r="BD360" s="20">
        <v>19.203612413258394</v>
      </c>
      <c r="BE360" s="20">
        <v>19.203612413258394</v>
      </c>
      <c r="BF360" s="20">
        <v>19.203612413258394</v>
      </c>
      <c r="BG360" s="20">
        <v>19.203612413258394</v>
      </c>
      <c r="BH360" s="20">
        <v>19.203612413258394</v>
      </c>
      <c r="BI360" s="20">
        <v>19.203612413258394</v>
      </c>
      <c r="BJ360" s="20">
        <v>19.203612413258394</v>
      </c>
      <c r="BK360" s="20">
        <v>19.203612413258394</v>
      </c>
      <c r="BL360" s="20">
        <v>19.203612413258394</v>
      </c>
      <c r="BM360" s="20">
        <v>19.203612413258394</v>
      </c>
    </row>
    <row r="361" spans="1:65">
      <c r="A361" s="22">
        <v>0.250000000000001</v>
      </c>
      <c r="B361" s="20">
        <f ca="1"/>
        <v>3537.8514007303647</v>
      </c>
      <c r="C361" s="20" cm="1">
        <f t="array" ref="C361:AF361">$A361*Total_Maximum_Demand__MVA____Option_7_Winter_POE50</f>
        <v>10.840693581780577</v>
      </c>
      <c r="D361" s="20">
        <v>11.975317494063489</v>
      </c>
      <c r="E361" s="20">
        <v>12.095630014492057</v>
      </c>
      <c r="F361" s="20">
        <v>12.244371484797838</v>
      </c>
      <c r="G361" s="20">
        <v>12.441855463579625</v>
      </c>
      <c r="H361" s="20">
        <v>12.62907568911084</v>
      </c>
      <c r="I361" s="20">
        <v>12.956259524553397</v>
      </c>
      <c r="J361" s="20">
        <v>13.779148372162307</v>
      </c>
      <c r="K361" s="20">
        <v>14.221756839046847</v>
      </c>
      <c r="L361" s="20">
        <v>13.898860848592694</v>
      </c>
      <c r="M361" s="20">
        <v>14.8985017882838</v>
      </c>
      <c r="N361" s="20">
        <v>15.078607153192475</v>
      </c>
      <c r="O361" s="20">
        <v>15.208073141673836</v>
      </c>
      <c r="P361" s="20">
        <v>15.818337787126694</v>
      </c>
      <c r="Q361" s="20">
        <v>15.917670118279803</v>
      </c>
      <c r="R361" s="20">
        <v>15.917670118279803</v>
      </c>
      <c r="S361" s="20">
        <v>15.917670118279803</v>
      </c>
      <c r="T361" s="20">
        <v>15.917670118279803</v>
      </c>
      <c r="U361" s="20">
        <v>15.917670118279803</v>
      </c>
      <c r="V361" s="20">
        <v>15.917670118279803</v>
      </c>
      <c r="W361" s="20">
        <v>15.917670118279803</v>
      </c>
      <c r="X361" s="20">
        <v>15.917670118279803</v>
      </c>
      <c r="Y361" s="20">
        <v>15.917670118279803</v>
      </c>
      <c r="Z361" s="20">
        <v>15.917670118279803</v>
      </c>
      <c r="AA361" s="20">
        <v>15.917670118279803</v>
      </c>
      <c r="AB361" s="20">
        <v>15.917670118279803</v>
      </c>
      <c r="AC361" s="20">
        <v>15.917670118279803</v>
      </c>
      <c r="AD361" s="20">
        <v>15.917670118279803</v>
      </c>
      <c r="AE361" s="20">
        <v>15.917670118279803</v>
      </c>
      <c r="AF361" s="20">
        <v>15.917670118279803</v>
      </c>
      <c r="AH361" s="22">
        <v>0.250000000000001</v>
      </c>
      <c r="AI361" s="20">
        <f ca="1"/>
        <v>3537.8514007303647</v>
      </c>
      <c r="AJ361" s="20" cm="1">
        <f t="array" ref="AJ361:BM361">$AH361*Total_Maximum_Demand__MVA____Option_7_Winter_POE10</f>
        <v>11.883473084886171</v>
      </c>
      <c r="AK361" s="20">
        <v>12.965741740582811</v>
      </c>
      <c r="AL361" s="20">
        <v>13.077820148343362</v>
      </c>
      <c r="AM361" s="20">
        <v>13.464618107639435</v>
      </c>
      <c r="AN361" s="20">
        <v>13.455191205682709</v>
      </c>
      <c r="AO361" s="20">
        <v>13.540245674537616</v>
      </c>
      <c r="AP361" s="20">
        <v>13.872905429146913</v>
      </c>
      <c r="AQ361" s="20">
        <v>14.828646999693097</v>
      </c>
      <c r="AR361" s="20">
        <v>15.223043611694221</v>
      </c>
      <c r="AS361" s="20">
        <v>14.8497165557845</v>
      </c>
      <c r="AT361" s="20">
        <v>15.880993695259065</v>
      </c>
      <c r="AU361" s="20">
        <v>15.448007676271013</v>
      </c>
      <c r="AV361" s="20">
        <v>15.837604753428712</v>
      </c>
      <c r="AW361" s="20">
        <v>16.118356453723571</v>
      </c>
      <c r="AX361" s="20">
        <v>16.003010344382005</v>
      </c>
      <c r="AY361" s="20">
        <v>16.003010344382005</v>
      </c>
      <c r="AZ361" s="20">
        <v>16.003010344382005</v>
      </c>
      <c r="BA361" s="20">
        <v>16.003010344382005</v>
      </c>
      <c r="BB361" s="20">
        <v>16.003010344382005</v>
      </c>
      <c r="BC361" s="20">
        <v>16.003010344382005</v>
      </c>
      <c r="BD361" s="20">
        <v>16.003010344382005</v>
      </c>
      <c r="BE361" s="20">
        <v>16.003010344382005</v>
      </c>
      <c r="BF361" s="20">
        <v>16.003010344382005</v>
      </c>
      <c r="BG361" s="20">
        <v>16.003010344382005</v>
      </c>
      <c r="BH361" s="20">
        <v>16.003010344382005</v>
      </c>
      <c r="BI361" s="20">
        <v>16.003010344382005</v>
      </c>
      <c r="BJ361" s="20">
        <v>16.003010344382005</v>
      </c>
      <c r="BK361" s="20">
        <v>16.003010344382005</v>
      </c>
      <c r="BL361" s="20">
        <v>16.003010344382005</v>
      </c>
      <c r="BM361" s="20">
        <v>16.003010344382005</v>
      </c>
    </row>
    <row r="362" spans="1:65">
      <c r="A362" s="22">
        <v>0.20000000000000101</v>
      </c>
      <c r="B362" s="20">
        <f ca="1"/>
        <v>3731.0304506694333</v>
      </c>
      <c r="C362" s="20" cm="1">
        <f t="array" ref="C362:AF362">$A362*Total_Maximum_Demand__MVA____Option_7_Winter_POE50</f>
        <v>8.6725548654244715</v>
      </c>
      <c r="D362" s="20">
        <v>9.5802539952508017</v>
      </c>
      <c r="E362" s="20">
        <v>9.6765040115936571</v>
      </c>
      <c r="F362" s="20">
        <v>9.7954971878382811</v>
      </c>
      <c r="G362" s="20">
        <v>9.9534843708637109</v>
      </c>
      <c r="H362" s="20">
        <v>10.103260551288683</v>
      </c>
      <c r="I362" s="20">
        <v>10.365007619642729</v>
      </c>
      <c r="J362" s="20">
        <v>11.023318697729858</v>
      </c>
      <c r="K362" s="20">
        <v>11.377405471237489</v>
      </c>
      <c r="L362" s="20">
        <v>11.119088678874167</v>
      </c>
      <c r="M362" s="20">
        <v>11.918801430627052</v>
      </c>
      <c r="N362" s="20">
        <v>12.062885722553993</v>
      </c>
      <c r="O362" s="20">
        <v>12.166458513339082</v>
      </c>
      <c r="P362" s="20">
        <v>12.654670229701368</v>
      </c>
      <c r="Q362" s="20">
        <v>12.734136094623855</v>
      </c>
      <c r="R362" s="20">
        <v>12.734136094623855</v>
      </c>
      <c r="S362" s="20">
        <v>12.734136094623855</v>
      </c>
      <c r="T362" s="20">
        <v>12.734136094623855</v>
      </c>
      <c r="U362" s="20">
        <v>12.734136094623855</v>
      </c>
      <c r="V362" s="20">
        <v>12.734136094623855</v>
      </c>
      <c r="W362" s="20">
        <v>12.734136094623855</v>
      </c>
      <c r="X362" s="20">
        <v>12.734136094623855</v>
      </c>
      <c r="Y362" s="20">
        <v>12.734136094623855</v>
      </c>
      <c r="Z362" s="20">
        <v>12.734136094623855</v>
      </c>
      <c r="AA362" s="20">
        <v>12.734136094623855</v>
      </c>
      <c r="AB362" s="20">
        <v>12.734136094623855</v>
      </c>
      <c r="AC362" s="20">
        <v>12.734136094623855</v>
      </c>
      <c r="AD362" s="20">
        <v>12.734136094623855</v>
      </c>
      <c r="AE362" s="20">
        <v>12.734136094623855</v>
      </c>
      <c r="AF362" s="20">
        <v>12.734136094623855</v>
      </c>
      <c r="AH362" s="22">
        <v>0.20000000000000101</v>
      </c>
      <c r="AI362" s="20">
        <f ca="1"/>
        <v>3731.0304506694333</v>
      </c>
      <c r="AJ362" s="20" cm="1">
        <f t="array" ref="AJ362:BM362">$AH362*Total_Maximum_Demand__MVA____Option_7_Winter_POE10</f>
        <v>9.506778467908946</v>
      </c>
      <c r="AK362" s="20">
        <v>10.372593392466259</v>
      </c>
      <c r="AL362" s="20">
        <v>10.4622561186747</v>
      </c>
      <c r="AM362" s="20">
        <v>10.77169448611156</v>
      </c>
      <c r="AN362" s="20">
        <v>10.764152964546179</v>
      </c>
      <c r="AO362" s="20">
        <v>10.832196539630104</v>
      </c>
      <c r="AP362" s="20">
        <v>11.098324343317543</v>
      </c>
      <c r="AQ362" s="20">
        <v>11.862917599754491</v>
      </c>
      <c r="AR362" s="20">
        <v>12.17843488935539</v>
      </c>
      <c r="AS362" s="20">
        <v>11.879773244627613</v>
      </c>
      <c r="AT362" s="20">
        <v>12.704794956207264</v>
      </c>
      <c r="AU362" s="20">
        <v>12.358406141016824</v>
      </c>
      <c r="AV362" s="20">
        <v>12.670083802742983</v>
      </c>
      <c r="AW362" s="20">
        <v>12.89468516297887</v>
      </c>
      <c r="AX362" s="20">
        <v>12.802408275505618</v>
      </c>
      <c r="AY362" s="20">
        <v>12.802408275505618</v>
      </c>
      <c r="AZ362" s="20">
        <v>12.802408275505618</v>
      </c>
      <c r="BA362" s="20">
        <v>12.802408275505618</v>
      </c>
      <c r="BB362" s="20">
        <v>12.802408275505618</v>
      </c>
      <c r="BC362" s="20">
        <v>12.802408275505618</v>
      </c>
      <c r="BD362" s="20">
        <v>12.802408275505618</v>
      </c>
      <c r="BE362" s="20">
        <v>12.802408275505618</v>
      </c>
      <c r="BF362" s="20">
        <v>12.802408275505618</v>
      </c>
      <c r="BG362" s="20">
        <v>12.802408275505618</v>
      </c>
      <c r="BH362" s="20">
        <v>12.802408275505618</v>
      </c>
      <c r="BI362" s="20">
        <v>12.802408275505618</v>
      </c>
      <c r="BJ362" s="20">
        <v>12.802408275505618</v>
      </c>
      <c r="BK362" s="20">
        <v>12.802408275505618</v>
      </c>
      <c r="BL362" s="20">
        <v>12.802408275505618</v>
      </c>
      <c r="BM362" s="20">
        <v>12.802408275505618</v>
      </c>
    </row>
    <row r="363" spans="1:65">
      <c r="A363" s="22">
        <v>0.15000000000000099</v>
      </c>
      <c r="B363" s="20">
        <f ca="1"/>
        <v>3910.241169305215</v>
      </c>
      <c r="C363" s="20" cm="1">
        <f t="array" ref="C363:AF363">$A363*Total_Maximum_Demand__MVA____Option_7_Winter_POE50</f>
        <v>6.5044161490683639</v>
      </c>
      <c r="D363" s="20">
        <v>7.1851904964381124</v>
      </c>
      <c r="E363" s="20">
        <v>7.2573780086952535</v>
      </c>
      <c r="F363" s="20">
        <v>7.3466228908787219</v>
      </c>
      <c r="G363" s="20">
        <v>7.4651132781477942</v>
      </c>
      <c r="H363" s="20">
        <v>7.5774454134665241</v>
      </c>
      <c r="I363" s="20">
        <v>7.7737557147320588</v>
      </c>
      <c r="J363" s="20">
        <v>8.2674890232974061</v>
      </c>
      <c r="K363" s="20">
        <v>8.53305410342813</v>
      </c>
      <c r="L363" s="20">
        <v>8.3393165091556387</v>
      </c>
      <c r="M363" s="20">
        <v>8.9391010729703027</v>
      </c>
      <c r="N363" s="20">
        <v>9.0471642919155091</v>
      </c>
      <c r="O363" s="20">
        <v>9.1248438850043261</v>
      </c>
      <c r="P363" s="20">
        <v>9.491002672276041</v>
      </c>
      <c r="Q363" s="20">
        <v>9.5506020709679067</v>
      </c>
      <c r="R363" s="20">
        <v>9.5506020709679067</v>
      </c>
      <c r="S363" s="20">
        <v>9.5506020709679067</v>
      </c>
      <c r="T363" s="20">
        <v>9.5506020709679067</v>
      </c>
      <c r="U363" s="20">
        <v>9.5506020709679067</v>
      </c>
      <c r="V363" s="20">
        <v>9.5506020709679067</v>
      </c>
      <c r="W363" s="20">
        <v>9.5506020709679067</v>
      </c>
      <c r="X363" s="20">
        <v>9.5506020709679067</v>
      </c>
      <c r="Y363" s="20">
        <v>9.5506020709679067</v>
      </c>
      <c r="Z363" s="20">
        <v>9.5506020709679067</v>
      </c>
      <c r="AA363" s="20">
        <v>9.5506020709679067</v>
      </c>
      <c r="AB363" s="20">
        <v>9.5506020709679067</v>
      </c>
      <c r="AC363" s="20">
        <v>9.5506020709679067</v>
      </c>
      <c r="AD363" s="20">
        <v>9.5506020709679067</v>
      </c>
      <c r="AE363" s="20">
        <v>9.5506020709679067</v>
      </c>
      <c r="AF363" s="20">
        <v>9.5506020709679067</v>
      </c>
      <c r="AH363" s="22">
        <v>0.15000000000000099</v>
      </c>
      <c r="AI363" s="20">
        <f ca="1"/>
        <v>3910.241169305215</v>
      </c>
      <c r="AJ363" s="20" cm="1">
        <f t="array" ref="AJ363:BM363">$AH363*Total_Maximum_Demand__MVA____Option_7_Winter_POE10</f>
        <v>7.1300838509317215</v>
      </c>
      <c r="AK363" s="20">
        <v>7.779445044349707</v>
      </c>
      <c r="AL363" s="20">
        <v>7.8466920890060381</v>
      </c>
      <c r="AM363" s="20">
        <v>8.0787708645836833</v>
      </c>
      <c r="AN363" s="20">
        <v>8.0731147234096472</v>
      </c>
      <c r="AO363" s="20">
        <v>8.1241474047225903</v>
      </c>
      <c r="AP363" s="20">
        <v>8.3237432574881698</v>
      </c>
      <c r="AQ363" s="20">
        <v>8.8971881998158828</v>
      </c>
      <c r="AR363" s="20">
        <v>9.1338261670165561</v>
      </c>
      <c r="AS363" s="20">
        <v>8.9098299334707232</v>
      </c>
      <c r="AT363" s="20">
        <v>9.5285962171554637</v>
      </c>
      <c r="AU363" s="20">
        <v>9.2688046057626323</v>
      </c>
      <c r="AV363" s="20">
        <v>9.5025628520572525</v>
      </c>
      <c r="AW363" s="20">
        <v>9.6710138722341679</v>
      </c>
      <c r="AX363" s="20">
        <v>9.6018062066292291</v>
      </c>
      <c r="AY363" s="20">
        <v>9.6018062066292291</v>
      </c>
      <c r="AZ363" s="20">
        <v>9.6018062066292291</v>
      </c>
      <c r="BA363" s="20">
        <v>9.6018062066292291</v>
      </c>
      <c r="BB363" s="20">
        <v>9.6018062066292291</v>
      </c>
      <c r="BC363" s="20">
        <v>9.6018062066292291</v>
      </c>
      <c r="BD363" s="20">
        <v>9.6018062066292291</v>
      </c>
      <c r="BE363" s="20">
        <v>9.6018062066292291</v>
      </c>
      <c r="BF363" s="20">
        <v>9.6018062066292291</v>
      </c>
      <c r="BG363" s="20">
        <v>9.6018062066292291</v>
      </c>
      <c r="BH363" s="20">
        <v>9.6018062066292291</v>
      </c>
      <c r="BI363" s="20">
        <v>9.6018062066292291</v>
      </c>
      <c r="BJ363" s="20">
        <v>9.6018062066292291</v>
      </c>
      <c r="BK363" s="20">
        <v>9.6018062066292291</v>
      </c>
      <c r="BL363" s="20">
        <v>9.6018062066292291</v>
      </c>
      <c r="BM363" s="20">
        <v>9.6018062066292291</v>
      </c>
    </row>
    <row r="364" spans="1:65">
      <c r="A364" s="22">
        <v>0.100000000000001</v>
      </c>
      <c r="B364" s="20">
        <f ca="1"/>
        <v>4075.1863580993427</v>
      </c>
      <c r="C364" s="20" cm="1">
        <f t="array" ref="C364:AF364">$A364*Total_Maximum_Demand__MVA____Option_7_Winter_POE50</f>
        <v>4.3362774327122571</v>
      </c>
      <c r="D364" s="20">
        <v>4.7901269976254248</v>
      </c>
      <c r="E364" s="20">
        <v>4.8382520057968526</v>
      </c>
      <c r="F364" s="20">
        <v>4.8977485939191645</v>
      </c>
      <c r="G364" s="20">
        <v>4.9767421854318803</v>
      </c>
      <c r="H364" s="20">
        <v>5.0516302756443672</v>
      </c>
      <c r="I364" s="20">
        <v>5.18250380982139</v>
      </c>
      <c r="J364" s="20">
        <v>5.5116593488649563</v>
      </c>
      <c r="K364" s="20">
        <v>5.6887027356187732</v>
      </c>
      <c r="L364" s="20">
        <v>5.5595443394371111</v>
      </c>
      <c r="M364" s="20">
        <v>5.9594007153135555</v>
      </c>
      <c r="N364" s="20">
        <v>6.0314428612770268</v>
      </c>
      <c r="O364" s="20">
        <v>6.0832292566695711</v>
      </c>
      <c r="P364" s="20">
        <v>6.3273351148507153</v>
      </c>
      <c r="Q364" s="20">
        <v>6.3670680473119594</v>
      </c>
      <c r="R364" s="20">
        <v>6.3670680473119594</v>
      </c>
      <c r="S364" s="20">
        <v>6.3670680473119594</v>
      </c>
      <c r="T364" s="20">
        <v>6.3670680473119594</v>
      </c>
      <c r="U364" s="20">
        <v>6.3670680473119594</v>
      </c>
      <c r="V364" s="20">
        <v>6.3670680473119594</v>
      </c>
      <c r="W364" s="20">
        <v>6.3670680473119594</v>
      </c>
      <c r="X364" s="20">
        <v>6.3670680473119594</v>
      </c>
      <c r="Y364" s="20">
        <v>6.3670680473119594</v>
      </c>
      <c r="Z364" s="20">
        <v>6.3670680473119594</v>
      </c>
      <c r="AA364" s="20">
        <v>6.3670680473119594</v>
      </c>
      <c r="AB364" s="20">
        <v>6.3670680473119594</v>
      </c>
      <c r="AC364" s="20">
        <v>6.3670680473119594</v>
      </c>
      <c r="AD364" s="20">
        <v>6.3670680473119594</v>
      </c>
      <c r="AE364" s="20">
        <v>6.3670680473119594</v>
      </c>
      <c r="AF364" s="20">
        <v>6.3670680473119594</v>
      </c>
      <c r="AH364" s="22">
        <v>0.100000000000001</v>
      </c>
      <c r="AI364" s="20">
        <f ca="1"/>
        <v>4075.1863580993427</v>
      </c>
      <c r="AJ364" s="20" cm="1">
        <f t="array" ref="AJ364:BM364">$AH364*Total_Maximum_Demand__MVA____Option_7_Winter_POE10</f>
        <v>4.753389233954497</v>
      </c>
      <c r="AK364" s="20">
        <v>5.186296696233156</v>
      </c>
      <c r="AL364" s="20">
        <v>5.2311280593373768</v>
      </c>
      <c r="AM364" s="20">
        <v>5.3858472430558066</v>
      </c>
      <c r="AN364" s="20">
        <v>5.3820764822731162</v>
      </c>
      <c r="AO364" s="20">
        <v>5.4160982698150795</v>
      </c>
      <c r="AP364" s="20">
        <v>5.5491621716587991</v>
      </c>
      <c r="AQ364" s="20">
        <v>5.9314587998772748</v>
      </c>
      <c r="AR364" s="20">
        <v>6.0892174446777254</v>
      </c>
      <c r="AS364" s="20">
        <v>5.9398866223138365</v>
      </c>
      <c r="AT364" s="20">
        <v>6.3523974781036641</v>
      </c>
      <c r="AU364" s="20">
        <v>6.1792030705084429</v>
      </c>
      <c r="AV364" s="20">
        <v>6.3350419013715227</v>
      </c>
      <c r="AW364" s="20">
        <v>6.447342581489468</v>
      </c>
      <c r="AX364" s="20">
        <v>6.401204137752841</v>
      </c>
      <c r="AY364" s="20">
        <v>6.401204137752841</v>
      </c>
      <c r="AZ364" s="20">
        <v>6.401204137752841</v>
      </c>
      <c r="BA364" s="20">
        <v>6.401204137752841</v>
      </c>
      <c r="BB364" s="20">
        <v>6.401204137752841</v>
      </c>
      <c r="BC364" s="20">
        <v>6.401204137752841</v>
      </c>
      <c r="BD364" s="20">
        <v>6.401204137752841</v>
      </c>
      <c r="BE364" s="20">
        <v>6.401204137752841</v>
      </c>
      <c r="BF364" s="20">
        <v>6.401204137752841</v>
      </c>
      <c r="BG364" s="20">
        <v>6.401204137752841</v>
      </c>
      <c r="BH364" s="20">
        <v>6.401204137752841</v>
      </c>
      <c r="BI364" s="20">
        <v>6.401204137752841</v>
      </c>
      <c r="BJ364" s="20">
        <v>6.401204137752841</v>
      </c>
      <c r="BK364" s="20">
        <v>6.401204137752841</v>
      </c>
      <c r="BL364" s="20">
        <v>6.401204137752841</v>
      </c>
      <c r="BM364" s="20">
        <v>6.401204137752841</v>
      </c>
    </row>
    <row r="365" spans="1:65">
      <c r="A365" s="22">
        <v>5.0000000000001002E-2</v>
      </c>
      <c r="B365" s="20">
        <f ca="1"/>
        <v>4251.7222898898144</v>
      </c>
      <c r="C365" s="20" cm="1">
        <f t="array" ref="C365:AF365">$A365*Total_Maximum_Demand__MVA____Option_7_Winter_POE50</f>
        <v>2.1681387163561503</v>
      </c>
      <c r="D365" s="20">
        <v>2.3950634988127364</v>
      </c>
      <c r="E365" s="20">
        <v>2.4191260028984503</v>
      </c>
      <c r="F365" s="20">
        <v>2.4488742969596067</v>
      </c>
      <c r="G365" s="20">
        <v>2.488371092715965</v>
      </c>
      <c r="H365" s="20">
        <v>2.5258151378222085</v>
      </c>
      <c r="I365" s="20">
        <v>2.5912519049107212</v>
      </c>
      <c r="J365" s="20">
        <v>2.7558296744325057</v>
      </c>
      <c r="K365" s="20">
        <v>2.844351367809415</v>
      </c>
      <c r="L365" s="20">
        <v>2.7797721697185835</v>
      </c>
      <c r="M365" s="20">
        <v>2.9797003576568075</v>
      </c>
      <c r="N365" s="20">
        <v>3.0157214306385436</v>
      </c>
      <c r="O365" s="20">
        <v>3.0416146283348162</v>
      </c>
      <c r="P365" s="20">
        <v>3.1636675574253896</v>
      </c>
      <c r="Q365" s="20">
        <v>3.1835340236560117</v>
      </c>
      <c r="R365" s="20">
        <v>3.1835340236560117</v>
      </c>
      <c r="S365" s="20">
        <v>3.1835340236560117</v>
      </c>
      <c r="T365" s="20">
        <v>3.1835340236560117</v>
      </c>
      <c r="U365" s="20">
        <v>3.1835340236560117</v>
      </c>
      <c r="V365" s="20">
        <v>3.1835340236560117</v>
      </c>
      <c r="W365" s="20">
        <v>3.1835340236560117</v>
      </c>
      <c r="X365" s="20">
        <v>3.1835340236560117</v>
      </c>
      <c r="Y365" s="20">
        <v>3.1835340236560117</v>
      </c>
      <c r="Z365" s="20">
        <v>3.1835340236560117</v>
      </c>
      <c r="AA365" s="20">
        <v>3.1835340236560117</v>
      </c>
      <c r="AB365" s="20">
        <v>3.1835340236560117</v>
      </c>
      <c r="AC365" s="20">
        <v>3.1835340236560117</v>
      </c>
      <c r="AD365" s="20">
        <v>3.1835340236560117</v>
      </c>
      <c r="AE365" s="20">
        <v>3.1835340236560117</v>
      </c>
      <c r="AF365" s="20">
        <v>3.1835340236560117</v>
      </c>
      <c r="AH365" s="22">
        <v>5.0000000000001002E-2</v>
      </c>
      <c r="AI365" s="20">
        <f ca="1"/>
        <v>4251.7222898898144</v>
      </c>
      <c r="AJ365" s="20" cm="1">
        <f t="array" ref="AJ365:BM365">$AH365*Total_Maximum_Demand__MVA____Option_7_Winter_POE10</f>
        <v>2.3766946169772725</v>
      </c>
      <c r="AK365" s="20">
        <v>2.5931483481166038</v>
      </c>
      <c r="AL365" s="20">
        <v>2.6155640296687146</v>
      </c>
      <c r="AM365" s="20">
        <v>2.6929236215279304</v>
      </c>
      <c r="AN365" s="20">
        <v>2.6910382411365852</v>
      </c>
      <c r="AO365" s="20">
        <v>2.7080491349075668</v>
      </c>
      <c r="AP365" s="20">
        <v>2.7745810858294271</v>
      </c>
      <c r="AQ365" s="20">
        <v>2.9657293999386671</v>
      </c>
      <c r="AR365" s="20">
        <v>3.0446087223388933</v>
      </c>
      <c r="AS365" s="20">
        <v>2.969943311156948</v>
      </c>
      <c r="AT365" s="20">
        <v>3.176198739051864</v>
      </c>
      <c r="AU365" s="20">
        <v>3.0896015352542521</v>
      </c>
      <c r="AV365" s="20">
        <v>3.1675209506857933</v>
      </c>
      <c r="AW365" s="20">
        <v>3.223671290744766</v>
      </c>
      <c r="AX365" s="20">
        <v>3.2006020688764525</v>
      </c>
      <c r="AY365" s="20">
        <v>3.2006020688764525</v>
      </c>
      <c r="AZ365" s="20">
        <v>3.2006020688764525</v>
      </c>
      <c r="BA365" s="20">
        <v>3.2006020688764525</v>
      </c>
      <c r="BB365" s="20">
        <v>3.2006020688764525</v>
      </c>
      <c r="BC365" s="20">
        <v>3.2006020688764525</v>
      </c>
      <c r="BD365" s="20">
        <v>3.2006020688764525</v>
      </c>
      <c r="BE365" s="20">
        <v>3.2006020688764525</v>
      </c>
      <c r="BF365" s="20">
        <v>3.2006020688764525</v>
      </c>
      <c r="BG365" s="20">
        <v>3.2006020688764525</v>
      </c>
      <c r="BH365" s="20">
        <v>3.2006020688764525</v>
      </c>
      <c r="BI365" s="20">
        <v>3.2006020688764525</v>
      </c>
      <c r="BJ365" s="20">
        <v>3.2006020688764525</v>
      </c>
      <c r="BK365" s="20">
        <v>3.2006020688764525</v>
      </c>
      <c r="BL365" s="20">
        <v>3.2006020688764525</v>
      </c>
      <c r="BM365" s="20">
        <v>3.2006020688764525</v>
      </c>
    </row>
    <row r="366" spans="1:65">
      <c r="A366" s="22">
        <v>9.9920072216264108E-16</v>
      </c>
      <c r="B366" s="20">
        <f ca="1"/>
        <v>4391.7028014610469</v>
      </c>
      <c r="C366" s="20" cm="1">
        <f t="array" ref="C366:AF366">$A366*Total_Maximum_Demand__MVA____Option_7_Winter_POE50</f>
        <v>4.3328115422636075E-14</v>
      </c>
      <c r="D366" s="20">
        <v>4.7862983552780399E-14</v>
      </c>
      <c r="E366" s="20">
        <v>4.834384898197013E-14</v>
      </c>
      <c r="F366" s="20">
        <v>4.8938339320150401E-14</v>
      </c>
      <c r="G366" s="20">
        <v>4.9727643857007653E-14</v>
      </c>
      <c r="H366" s="20">
        <v>5.0475926195224619E-14</v>
      </c>
      <c r="I366" s="20">
        <v>5.1783615493841202E-14</v>
      </c>
      <c r="J366" s="20">
        <v>5.5072540017002814E-14</v>
      </c>
      <c r="K366" s="20">
        <v>5.6841558815988132E-14</v>
      </c>
      <c r="L366" s="20">
        <v>5.5551007188607292E-14</v>
      </c>
      <c r="M366" s="20">
        <v>5.9546374983978044E-14</v>
      </c>
      <c r="N366" s="20">
        <v>6.0266220626706511E-14</v>
      </c>
      <c r="O366" s="20">
        <v>6.0783670663450805E-14</v>
      </c>
      <c r="P366" s="20">
        <v>6.3222778161238094E-14</v>
      </c>
      <c r="Q366" s="20">
        <v>6.3619789909327227E-14</v>
      </c>
      <c r="R366" s="20">
        <v>6.3619789909327227E-14</v>
      </c>
      <c r="S366" s="20">
        <v>6.3619789909327227E-14</v>
      </c>
      <c r="T366" s="20">
        <v>6.3619789909327227E-14</v>
      </c>
      <c r="U366" s="20">
        <v>6.3619789909327227E-14</v>
      </c>
      <c r="V366" s="20">
        <v>6.3619789909327227E-14</v>
      </c>
      <c r="W366" s="20">
        <v>6.3619789909327227E-14</v>
      </c>
      <c r="X366" s="20">
        <v>6.3619789909327227E-14</v>
      </c>
      <c r="Y366" s="20">
        <v>6.3619789909327227E-14</v>
      </c>
      <c r="Z366" s="20">
        <v>6.3619789909327227E-14</v>
      </c>
      <c r="AA366" s="20">
        <v>6.3619789909327227E-14</v>
      </c>
      <c r="AB366" s="20">
        <v>6.3619789909327227E-14</v>
      </c>
      <c r="AC366" s="20">
        <v>6.3619789909327227E-14</v>
      </c>
      <c r="AD366" s="20">
        <v>6.3619789909327227E-14</v>
      </c>
      <c r="AE366" s="20">
        <v>6.3619789909327227E-14</v>
      </c>
      <c r="AF366" s="20">
        <v>6.3619789909327227E-14</v>
      </c>
      <c r="AH366" s="22">
        <v>9.9920072216264108E-16</v>
      </c>
      <c r="AI366" s="20">
        <f ca="1"/>
        <v>4391.7028014610469</v>
      </c>
      <c r="AJ366" s="20" cm="1">
        <f t="array" ref="AJ366:BM366">$AH366*Total_Maximum_Demand__MVA____Option_7_Winter_POE10</f>
        <v>4.7495899552874093E-14</v>
      </c>
      <c r="AK366" s="20">
        <v>5.1821514042258369E-14</v>
      </c>
      <c r="AL366" s="20">
        <v>5.2269469346151094E-14</v>
      </c>
      <c r="AM366" s="20">
        <v>5.3815424547189778E-14</v>
      </c>
      <c r="AN366" s="20">
        <v>5.3777747078218109E-14</v>
      </c>
      <c r="AO366" s="20">
        <v>5.4117693025030038E-14</v>
      </c>
      <c r="AP366" s="20">
        <v>5.5447268493190258E-14</v>
      </c>
      <c r="AQ366" s="20">
        <v>5.926717916315266E-14</v>
      </c>
      <c r="AR366" s="20">
        <v>6.0843504681272745E-14</v>
      </c>
      <c r="AS366" s="20">
        <v>5.9351390025801365E-14</v>
      </c>
      <c r="AT366" s="20">
        <v>6.3473201475852577E-14</v>
      </c>
      <c r="AU366" s="20">
        <v>6.1742641704415827E-14</v>
      </c>
      <c r="AV366" s="20">
        <v>6.3299784427809524E-14</v>
      </c>
      <c r="AW366" s="20">
        <v>6.4421893634541586E-14</v>
      </c>
      <c r="AX366" s="20">
        <v>6.3960877971530609E-14</v>
      </c>
      <c r="AY366" s="20">
        <v>6.3960877971530609E-14</v>
      </c>
      <c r="AZ366" s="20">
        <v>6.3960877971530609E-14</v>
      </c>
      <c r="BA366" s="20">
        <v>6.3960877971530609E-14</v>
      </c>
      <c r="BB366" s="20">
        <v>6.3960877971530609E-14</v>
      </c>
      <c r="BC366" s="20">
        <v>6.3960877971530609E-14</v>
      </c>
      <c r="BD366" s="20">
        <v>6.3960877971530609E-14</v>
      </c>
      <c r="BE366" s="20">
        <v>6.3960877971530609E-14</v>
      </c>
      <c r="BF366" s="20">
        <v>6.3960877971530609E-14</v>
      </c>
      <c r="BG366" s="20">
        <v>6.3960877971530609E-14</v>
      </c>
      <c r="BH366" s="20">
        <v>6.3960877971530609E-14</v>
      </c>
      <c r="BI366" s="20">
        <v>6.3960877971530609E-14</v>
      </c>
      <c r="BJ366" s="20">
        <v>6.3960877971530609E-14</v>
      </c>
      <c r="BK366" s="20">
        <v>6.3960877971530609E-14</v>
      </c>
      <c r="BL366" s="20">
        <v>6.3960877971530609E-14</v>
      </c>
      <c r="BM366" s="20">
        <v>6.3960877971530609E-14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45.553333333333327</v>
      </c>
      <c r="D371" s="20">
        <v>48.958217495971745</v>
      </c>
      <c r="E371" s="20">
        <v>49.300371301619464</v>
      </c>
      <c r="F371" s="20">
        <v>49.132655906726818</v>
      </c>
      <c r="G371" s="20">
        <v>49.292127476470341</v>
      </c>
      <c r="H371" s="20">
        <v>49.357651530341776</v>
      </c>
      <c r="I371" s="20">
        <v>49.567651795200881</v>
      </c>
      <c r="J371" s="20">
        <v>49.999457921501666</v>
      </c>
      <c r="K371" s="20">
        <v>50.362712344977787</v>
      </c>
      <c r="L371" s="20">
        <v>50.529929821993385</v>
      </c>
      <c r="M371" s="20">
        <v>50.380889826792476</v>
      </c>
      <c r="N371" s="20">
        <v>51.005760495401141</v>
      </c>
      <c r="O371" s="20">
        <v>51.104866292303129</v>
      </c>
      <c r="P371" s="20">
        <v>50.98758105674861</v>
      </c>
      <c r="Q371" s="20">
        <v>51.222764288425076</v>
      </c>
      <c r="R371" s="20">
        <v>51.332764288425075</v>
      </c>
      <c r="S371" s="20">
        <v>51.332764288425075</v>
      </c>
      <c r="T371" s="20">
        <v>51.332764288425075</v>
      </c>
      <c r="U371" s="20">
        <v>51.332764288425075</v>
      </c>
      <c r="V371" s="20">
        <v>51.332764288425075</v>
      </c>
      <c r="W371" s="20">
        <v>51.332764288425075</v>
      </c>
      <c r="X371" s="20">
        <v>51.332764288425075</v>
      </c>
      <c r="Y371" s="20">
        <v>51.332764288425075</v>
      </c>
      <c r="Z371" s="20">
        <v>51.332764288425075</v>
      </c>
      <c r="AA371" s="20">
        <v>51.332764288425075</v>
      </c>
      <c r="AB371" s="20">
        <v>51.332764288425075</v>
      </c>
      <c r="AC371" s="20">
        <v>51.332764288425075</v>
      </c>
      <c r="AD371" s="20">
        <v>51.332764288425075</v>
      </c>
      <c r="AE371" s="20">
        <v>51.332764288425075</v>
      </c>
      <c r="AF371" s="20">
        <v>51.332764288425075</v>
      </c>
      <c r="AG371" s="20"/>
      <c r="AH371" s="22" cm="1">
        <f t="array" ref="AH371:AH394">Percent_MD</f>
        <v>1</v>
      </c>
      <c r="AI371" s="20" cm="1">
        <f t="array" aca="1" ref="AI371:AI394" ca="1">Summer___MD___Hours</f>
        <v>0</v>
      </c>
      <c r="AJ371" s="20" cm="1">
        <f t="array" ref="AJ371:BM371">$AH371*Total_Maximum_Demand__MVA____Option_7_Summer_POE10</f>
        <v>56.041111111111064</v>
      </c>
      <c r="AK371" s="20">
        <v>59.846297462008209</v>
      </c>
      <c r="AL371" s="20">
        <v>59.951299544149649</v>
      </c>
      <c r="AM371" s="20">
        <v>59.838091295212891</v>
      </c>
      <c r="AN371" s="20">
        <v>59.867205415180131</v>
      </c>
      <c r="AO371" s="20">
        <v>60.074997473036703</v>
      </c>
      <c r="AP371" s="20">
        <v>60.496108020620369</v>
      </c>
      <c r="AQ371" s="20">
        <v>61.237733693188368</v>
      </c>
      <c r="AR371" s="20">
        <v>61.624166673246435</v>
      </c>
      <c r="AS371" s="20">
        <v>61.903737676100107</v>
      </c>
      <c r="AT371" s="20">
        <v>62.326853697290609</v>
      </c>
      <c r="AU371" s="20">
        <v>62.867045545750827</v>
      </c>
      <c r="AV371" s="20">
        <v>63.520257121578737</v>
      </c>
      <c r="AW371" s="20">
        <v>63.862588288263055</v>
      </c>
      <c r="AX371" s="20">
        <v>63.751609184062914</v>
      </c>
      <c r="AY371" s="20">
        <v>63.861609184062914</v>
      </c>
      <c r="AZ371" s="20">
        <v>63.861609184062914</v>
      </c>
      <c r="BA371" s="20">
        <v>63.861609184062914</v>
      </c>
      <c r="BB371" s="20">
        <v>63.861609184062914</v>
      </c>
      <c r="BC371" s="20">
        <v>63.861609184062914</v>
      </c>
      <c r="BD371" s="20">
        <v>63.861609184062914</v>
      </c>
      <c r="BE371" s="20">
        <v>63.861609184062914</v>
      </c>
      <c r="BF371" s="20">
        <v>63.861609184062914</v>
      </c>
      <c r="BG371" s="20">
        <v>63.861609184062914</v>
      </c>
      <c r="BH371" s="20">
        <v>63.861609184062914</v>
      </c>
      <c r="BI371" s="20">
        <v>63.861609184062914</v>
      </c>
      <c r="BJ371" s="20">
        <v>63.861609184062914</v>
      </c>
      <c r="BK371" s="20">
        <v>63.861609184062914</v>
      </c>
      <c r="BL371" s="20">
        <v>63.861609184062914</v>
      </c>
      <c r="BM371" s="20">
        <v>63.861609184062914</v>
      </c>
    </row>
    <row r="372" spans="1:65">
      <c r="A372" s="22">
        <v>0.99</v>
      </c>
      <c r="B372" s="20">
        <f ca="1"/>
        <v>0.37816428448424311</v>
      </c>
      <c r="C372" s="20" cm="1">
        <f t="array" ref="C372:AF372">$A372*Total_Maximum_Demand__MVA____Option_7_Summer_POE50</f>
        <v>45.097799999999992</v>
      </c>
      <c r="D372" s="20">
        <v>48.46863532101203</v>
      </c>
      <c r="E372" s="20">
        <v>48.80736758860327</v>
      </c>
      <c r="F372" s="20">
        <v>48.64132934765955</v>
      </c>
      <c r="G372" s="20">
        <v>48.799206201705637</v>
      </c>
      <c r="H372" s="20">
        <v>48.86407501503836</v>
      </c>
      <c r="I372" s="20">
        <v>49.071975277248875</v>
      </c>
      <c r="J372" s="20">
        <v>49.499463342286646</v>
      </c>
      <c r="K372" s="20">
        <v>49.859085221528005</v>
      </c>
      <c r="L372" s="20">
        <v>50.024630523773453</v>
      </c>
      <c r="M372" s="20">
        <v>49.877080928524549</v>
      </c>
      <c r="N372" s="20">
        <v>50.495702890447127</v>
      </c>
      <c r="O372" s="20">
        <v>50.593817629380098</v>
      </c>
      <c r="P372" s="20">
        <v>50.477705246181124</v>
      </c>
      <c r="Q372" s="20">
        <v>50.710536645540827</v>
      </c>
      <c r="R372" s="20">
        <v>50.819436645540826</v>
      </c>
      <c r="S372" s="20">
        <v>50.819436645540826</v>
      </c>
      <c r="T372" s="20">
        <v>50.819436645540826</v>
      </c>
      <c r="U372" s="20">
        <v>50.819436645540826</v>
      </c>
      <c r="V372" s="20">
        <v>50.819436645540826</v>
      </c>
      <c r="W372" s="20">
        <v>50.819436645540826</v>
      </c>
      <c r="X372" s="20">
        <v>50.819436645540826</v>
      </c>
      <c r="Y372" s="20">
        <v>50.819436645540826</v>
      </c>
      <c r="Z372" s="20">
        <v>50.819436645540826</v>
      </c>
      <c r="AA372" s="20">
        <v>50.819436645540826</v>
      </c>
      <c r="AB372" s="20">
        <v>50.819436645540826</v>
      </c>
      <c r="AC372" s="20">
        <v>50.819436645540826</v>
      </c>
      <c r="AD372" s="20">
        <v>50.819436645540826</v>
      </c>
      <c r="AE372" s="20">
        <v>50.819436645540826</v>
      </c>
      <c r="AF372" s="20">
        <v>50.819436645540826</v>
      </c>
      <c r="AG372" s="20"/>
      <c r="AH372" s="22">
        <v>0.99</v>
      </c>
      <c r="AI372" s="20">
        <f ca="1"/>
        <v>0</v>
      </c>
      <c r="AJ372" s="20" cm="1">
        <f t="array" ref="AJ372:BM372">$AH372*Total_Maximum_Demand__MVA____Option_7_Summer_POE10</f>
        <v>55.480699999999956</v>
      </c>
      <c r="AK372" s="20">
        <v>59.247834487388126</v>
      </c>
      <c r="AL372" s="20">
        <v>59.351786548708155</v>
      </c>
      <c r="AM372" s="20">
        <v>59.23971038226076</v>
      </c>
      <c r="AN372" s="20">
        <v>59.268533361028325</v>
      </c>
      <c r="AO372" s="20">
        <v>59.474247498306333</v>
      </c>
      <c r="AP372" s="20">
        <v>59.891146940414167</v>
      </c>
      <c r="AQ372" s="20">
        <v>60.625356356256482</v>
      </c>
      <c r="AR372" s="20">
        <v>61.007925006513972</v>
      </c>
      <c r="AS372" s="20">
        <v>61.284700299339107</v>
      </c>
      <c r="AT372" s="20">
        <v>61.703585160317701</v>
      </c>
      <c r="AU372" s="20">
        <v>62.238375090293317</v>
      </c>
      <c r="AV372" s="20">
        <v>62.885054550362952</v>
      </c>
      <c r="AW372" s="20">
        <v>63.223962405380426</v>
      </c>
      <c r="AX372" s="20">
        <v>63.114093092222284</v>
      </c>
      <c r="AY372" s="20">
        <v>63.222993092222282</v>
      </c>
      <c r="AZ372" s="20">
        <v>63.222993092222282</v>
      </c>
      <c r="BA372" s="20">
        <v>63.222993092222282</v>
      </c>
      <c r="BB372" s="20">
        <v>63.222993092222282</v>
      </c>
      <c r="BC372" s="20">
        <v>63.222993092222282</v>
      </c>
      <c r="BD372" s="20">
        <v>63.222993092222282</v>
      </c>
      <c r="BE372" s="20">
        <v>63.222993092222282</v>
      </c>
      <c r="BF372" s="20">
        <v>63.222993092222282</v>
      </c>
      <c r="BG372" s="20">
        <v>63.222993092222282</v>
      </c>
      <c r="BH372" s="20">
        <v>63.222993092222282</v>
      </c>
      <c r="BI372" s="20">
        <v>63.222993092222282</v>
      </c>
      <c r="BJ372" s="20">
        <v>63.222993092222282</v>
      </c>
      <c r="BK372" s="20">
        <v>63.222993092222282</v>
      </c>
      <c r="BL372" s="20">
        <v>63.222993092222282</v>
      </c>
      <c r="BM372" s="20">
        <v>63.222993092222282</v>
      </c>
    </row>
    <row r="373" spans="1:65">
      <c r="A373" s="22">
        <v>0.98</v>
      </c>
      <c r="B373" s="20">
        <f ca="1"/>
        <v>0.37816428448424311</v>
      </c>
      <c r="C373" s="20" cm="1">
        <f t="array" ref="C373:AF373">$A373*Total_Maximum_Demand__MVA____Option_7_Summer_POE50</f>
        <v>44.642266666666657</v>
      </c>
      <c r="D373" s="20">
        <v>47.979053146052308</v>
      </c>
      <c r="E373" s="20">
        <v>48.314363875587077</v>
      </c>
      <c r="F373" s="20">
        <v>48.150002788592282</v>
      </c>
      <c r="G373" s="20">
        <v>48.306284926940933</v>
      </c>
      <c r="H373" s="20">
        <v>48.370498499734943</v>
      </c>
      <c r="I373" s="20">
        <v>48.576298759296861</v>
      </c>
      <c r="J373" s="20">
        <v>48.999468763071633</v>
      </c>
      <c r="K373" s="20">
        <v>49.35545809807823</v>
      </c>
      <c r="L373" s="20">
        <v>49.519331225553515</v>
      </c>
      <c r="M373" s="20">
        <v>49.373272030256622</v>
      </c>
      <c r="N373" s="20">
        <v>49.985645285493121</v>
      </c>
      <c r="O373" s="20">
        <v>50.082768966457067</v>
      </c>
      <c r="P373" s="20">
        <v>49.967829435613638</v>
      </c>
      <c r="Q373" s="20">
        <v>50.198309002656572</v>
      </c>
      <c r="R373" s="20">
        <v>50.306109002656569</v>
      </c>
      <c r="S373" s="20">
        <v>50.306109002656569</v>
      </c>
      <c r="T373" s="20">
        <v>50.306109002656569</v>
      </c>
      <c r="U373" s="20">
        <v>50.306109002656569</v>
      </c>
      <c r="V373" s="20">
        <v>50.306109002656569</v>
      </c>
      <c r="W373" s="20">
        <v>50.306109002656569</v>
      </c>
      <c r="X373" s="20">
        <v>50.306109002656569</v>
      </c>
      <c r="Y373" s="20">
        <v>50.306109002656569</v>
      </c>
      <c r="Z373" s="20">
        <v>50.306109002656569</v>
      </c>
      <c r="AA373" s="20">
        <v>50.306109002656569</v>
      </c>
      <c r="AB373" s="20">
        <v>50.306109002656569</v>
      </c>
      <c r="AC373" s="20">
        <v>50.306109002656569</v>
      </c>
      <c r="AD373" s="20">
        <v>50.306109002656569</v>
      </c>
      <c r="AE373" s="20">
        <v>50.306109002656569</v>
      </c>
      <c r="AF373" s="20">
        <v>50.306109002656569</v>
      </c>
      <c r="AG373" s="20"/>
      <c r="AH373" s="22">
        <v>0.98</v>
      </c>
      <c r="AI373" s="20">
        <f ca="1"/>
        <v>0</v>
      </c>
      <c r="AJ373" s="20" cm="1">
        <f t="array" ref="AJ373:BM373">$AH373*Total_Maximum_Demand__MVA____Option_7_Summer_POE10</f>
        <v>54.920288888888841</v>
      </c>
      <c r="AK373" s="20">
        <v>58.649371512768042</v>
      </c>
      <c r="AL373" s="20">
        <v>58.752273553266654</v>
      </c>
      <c r="AM373" s="20">
        <v>58.64132946930863</v>
      </c>
      <c r="AN373" s="20">
        <v>58.669861306876527</v>
      </c>
      <c r="AO373" s="20">
        <v>58.873497523575971</v>
      </c>
      <c r="AP373" s="20">
        <v>59.286185860207958</v>
      </c>
      <c r="AQ373" s="20">
        <v>60.012979019324597</v>
      </c>
      <c r="AR373" s="20">
        <v>60.391683339781508</v>
      </c>
      <c r="AS373" s="20">
        <v>60.6656629225781</v>
      </c>
      <c r="AT373" s="20">
        <v>61.080316623344793</v>
      </c>
      <c r="AU373" s="20">
        <v>61.609704634835808</v>
      </c>
      <c r="AV373" s="20">
        <v>62.249851979147159</v>
      </c>
      <c r="AW373" s="20">
        <v>62.585336522497791</v>
      </c>
      <c r="AX373" s="20">
        <v>62.476577000381653</v>
      </c>
      <c r="AY373" s="20">
        <v>62.584377000381657</v>
      </c>
      <c r="AZ373" s="20">
        <v>62.584377000381657</v>
      </c>
      <c r="BA373" s="20">
        <v>62.584377000381657</v>
      </c>
      <c r="BB373" s="20">
        <v>62.584377000381657</v>
      </c>
      <c r="BC373" s="20">
        <v>62.584377000381657</v>
      </c>
      <c r="BD373" s="20">
        <v>62.584377000381657</v>
      </c>
      <c r="BE373" s="20">
        <v>62.584377000381657</v>
      </c>
      <c r="BF373" s="20">
        <v>62.584377000381657</v>
      </c>
      <c r="BG373" s="20">
        <v>62.584377000381657</v>
      </c>
      <c r="BH373" s="20">
        <v>62.584377000381657</v>
      </c>
      <c r="BI373" s="20">
        <v>62.584377000381657</v>
      </c>
      <c r="BJ373" s="20">
        <v>62.584377000381657</v>
      </c>
      <c r="BK373" s="20">
        <v>62.584377000381657</v>
      </c>
      <c r="BL373" s="20">
        <v>62.584377000381657</v>
      </c>
      <c r="BM373" s="20">
        <v>62.584377000381657</v>
      </c>
    </row>
    <row r="374" spans="1:65">
      <c r="A374" s="22">
        <v>0.97</v>
      </c>
      <c r="B374" s="20">
        <f ca="1"/>
        <v>0.37816428448424311</v>
      </c>
      <c r="C374" s="20" cm="1">
        <f t="array" ref="C374:AF374">$A374*Total_Maximum_Demand__MVA____Option_7_Summer_POE50</f>
        <v>44.186733333333329</v>
      </c>
      <c r="D374" s="20">
        <v>47.489470971092594</v>
      </c>
      <c r="E374" s="20">
        <v>47.821360162570876</v>
      </c>
      <c r="F374" s="20">
        <v>47.658676229525014</v>
      </c>
      <c r="G374" s="20">
        <v>47.813363652176228</v>
      </c>
      <c r="H374" s="20">
        <v>47.876921984431519</v>
      </c>
      <c r="I374" s="20">
        <v>48.080622241344855</v>
      </c>
      <c r="J374" s="20">
        <v>48.499474183856613</v>
      </c>
      <c r="K374" s="20">
        <v>48.851830974628449</v>
      </c>
      <c r="L374" s="20">
        <v>49.014031927333583</v>
      </c>
      <c r="M374" s="20">
        <v>48.869463131988702</v>
      </c>
      <c r="N374" s="20">
        <v>49.475587680539107</v>
      </c>
      <c r="O374" s="20">
        <v>49.571720303534036</v>
      </c>
      <c r="P374" s="20">
        <v>49.457953625046152</v>
      </c>
      <c r="Q374" s="20">
        <v>49.686081359772324</v>
      </c>
      <c r="R374" s="20">
        <v>49.79278135977232</v>
      </c>
      <c r="S374" s="20">
        <v>49.79278135977232</v>
      </c>
      <c r="T374" s="20">
        <v>49.79278135977232</v>
      </c>
      <c r="U374" s="20">
        <v>49.79278135977232</v>
      </c>
      <c r="V374" s="20">
        <v>49.79278135977232</v>
      </c>
      <c r="W374" s="20">
        <v>49.79278135977232</v>
      </c>
      <c r="X374" s="20">
        <v>49.79278135977232</v>
      </c>
      <c r="Y374" s="20">
        <v>49.79278135977232</v>
      </c>
      <c r="Z374" s="20">
        <v>49.79278135977232</v>
      </c>
      <c r="AA374" s="20">
        <v>49.79278135977232</v>
      </c>
      <c r="AB374" s="20">
        <v>49.79278135977232</v>
      </c>
      <c r="AC374" s="20">
        <v>49.79278135977232</v>
      </c>
      <c r="AD374" s="20">
        <v>49.79278135977232</v>
      </c>
      <c r="AE374" s="20">
        <v>49.79278135977232</v>
      </c>
      <c r="AF374" s="20">
        <v>49.79278135977232</v>
      </c>
      <c r="AG374" s="20"/>
      <c r="AH374" s="22">
        <v>0.97</v>
      </c>
      <c r="AI374" s="20">
        <f ca="1"/>
        <v>0.37816428448424311</v>
      </c>
      <c r="AJ374" s="20" cm="1">
        <f t="array" ref="AJ374:BM374">$AH374*Total_Maximum_Demand__MVA____Option_7_Summer_POE10</f>
        <v>54.359877777777733</v>
      </c>
      <c r="AK374" s="20">
        <v>58.050908538147958</v>
      </c>
      <c r="AL374" s="20">
        <v>58.152760557825161</v>
      </c>
      <c r="AM374" s="20">
        <v>58.0429485563565</v>
      </c>
      <c r="AN374" s="20">
        <v>58.071189252724722</v>
      </c>
      <c r="AO374" s="20">
        <v>58.272747548845601</v>
      </c>
      <c r="AP374" s="20">
        <v>58.681224780001756</v>
      </c>
      <c r="AQ374" s="20">
        <v>59.400601682392718</v>
      </c>
      <c r="AR374" s="20">
        <v>59.775441673049038</v>
      </c>
      <c r="AS374" s="20">
        <v>60.046625545817101</v>
      </c>
      <c r="AT374" s="20">
        <v>60.457048086371891</v>
      </c>
      <c r="AU374" s="20">
        <v>60.981034179378298</v>
      </c>
      <c r="AV374" s="20">
        <v>61.614649407931374</v>
      </c>
      <c r="AW374" s="20">
        <v>61.946710639615162</v>
      </c>
      <c r="AX374" s="20">
        <v>61.839060908541022</v>
      </c>
      <c r="AY374" s="20">
        <v>61.945760908541025</v>
      </c>
      <c r="AZ374" s="20">
        <v>61.945760908541025</v>
      </c>
      <c r="BA374" s="20">
        <v>61.945760908541025</v>
      </c>
      <c r="BB374" s="20">
        <v>61.945760908541025</v>
      </c>
      <c r="BC374" s="20">
        <v>61.945760908541025</v>
      </c>
      <c r="BD374" s="20">
        <v>61.945760908541025</v>
      </c>
      <c r="BE374" s="20">
        <v>61.945760908541025</v>
      </c>
      <c r="BF374" s="20">
        <v>61.945760908541025</v>
      </c>
      <c r="BG374" s="20">
        <v>61.945760908541025</v>
      </c>
      <c r="BH374" s="20">
        <v>61.945760908541025</v>
      </c>
      <c r="BI374" s="20">
        <v>61.945760908541025</v>
      </c>
      <c r="BJ374" s="20">
        <v>61.945760908541025</v>
      </c>
      <c r="BK374" s="20">
        <v>61.945760908541025</v>
      </c>
      <c r="BL374" s="20">
        <v>61.945760908541025</v>
      </c>
      <c r="BM374" s="20">
        <v>61.945760908541025</v>
      </c>
    </row>
    <row r="375" spans="1:65">
      <c r="A375" s="22">
        <v>0.95</v>
      </c>
      <c r="B375" s="20">
        <f ca="1"/>
        <v>0.75632856896848621</v>
      </c>
      <c r="C375" s="20" cm="1">
        <f t="array" ref="C375:AF375">$A375*Total_Maximum_Demand__MVA____Option_7_Summer_POE50</f>
        <v>43.275666666666659</v>
      </c>
      <c r="D375" s="20">
        <v>46.510306621173157</v>
      </c>
      <c r="E375" s="20">
        <v>46.835352736538489</v>
      </c>
      <c r="F375" s="20">
        <v>46.676023111390478</v>
      </c>
      <c r="G375" s="20">
        <v>46.82752110264682</v>
      </c>
      <c r="H375" s="20">
        <v>46.889768953824685</v>
      </c>
      <c r="I375" s="20">
        <v>47.089269205440836</v>
      </c>
      <c r="J375" s="20">
        <v>47.49948502542658</v>
      </c>
      <c r="K375" s="20">
        <v>47.844576727728892</v>
      </c>
      <c r="L375" s="20">
        <v>48.003433330893714</v>
      </c>
      <c r="M375" s="20">
        <v>47.861845335452848</v>
      </c>
      <c r="N375" s="20">
        <v>48.455472470631079</v>
      </c>
      <c r="O375" s="20">
        <v>48.549622977687967</v>
      </c>
      <c r="P375" s="20">
        <v>48.438202003911179</v>
      </c>
      <c r="Q375" s="20">
        <v>48.66162607400382</v>
      </c>
      <c r="R375" s="20">
        <v>48.766126074003822</v>
      </c>
      <c r="S375" s="20">
        <v>48.766126074003822</v>
      </c>
      <c r="T375" s="20">
        <v>48.766126074003822</v>
      </c>
      <c r="U375" s="20">
        <v>48.766126074003822</v>
      </c>
      <c r="V375" s="20">
        <v>48.766126074003822</v>
      </c>
      <c r="W375" s="20">
        <v>48.766126074003822</v>
      </c>
      <c r="X375" s="20">
        <v>48.766126074003822</v>
      </c>
      <c r="Y375" s="20">
        <v>48.766126074003822</v>
      </c>
      <c r="Z375" s="20">
        <v>48.766126074003822</v>
      </c>
      <c r="AA375" s="20">
        <v>48.766126074003822</v>
      </c>
      <c r="AB375" s="20">
        <v>48.766126074003822</v>
      </c>
      <c r="AC375" s="20">
        <v>48.766126074003822</v>
      </c>
      <c r="AD375" s="20">
        <v>48.766126074003822</v>
      </c>
      <c r="AE375" s="20">
        <v>48.766126074003822</v>
      </c>
      <c r="AF375" s="20">
        <v>48.766126074003822</v>
      </c>
      <c r="AG375" s="20"/>
      <c r="AH375" s="22">
        <v>0.95</v>
      </c>
      <c r="AI375" s="20">
        <f ca="1"/>
        <v>0.37816428448424311</v>
      </c>
      <c r="AJ375" s="20" cm="1">
        <f t="array" ref="AJ375:BM375">$AH375*Total_Maximum_Demand__MVA____Option_7_Summer_POE10</f>
        <v>53.23905555555551</v>
      </c>
      <c r="AK375" s="20">
        <v>56.853982588907797</v>
      </c>
      <c r="AL375" s="20">
        <v>56.953734566942167</v>
      </c>
      <c r="AM375" s="20">
        <v>56.846186730452246</v>
      </c>
      <c r="AN375" s="20">
        <v>56.873845144421118</v>
      </c>
      <c r="AO375" s="20">
        <v>57.071247599384868</v>
      </c>
      <c r="AP375" s="20">
        <v>57.471302619589345</v>
      </c>
      <c r="AQ375" s="20">
        <v>58.175847008528947</v>
      </c>
      <c r="AR375" s="20">
        <v>58.542958339584111</v>
      </c>
      <c r="AS375" s="20">
        <v>58.808550792295101</v>
      </c>
      <c r="AT375" s="20">
        <v>59.210511012426075</v>
      </c>
      <c r="AU375" s="20">
        <v>59.723693268463286</v>
      </c>
      <c r="AV375" s="20">
        <v>60.344244265499796</v>
      </c>
      <c r="AW375" s="20">
        <v>60.669458873849898</v>
      </c>
      <c r="AX375" s="20">
        <v>60.564028724859767</v>
      </c>
      <c r="AY375" s="20">
        <v>60.668528724859769</v>
      </c>
      <c r="AZ375" s="20">
        <v>60.668528724859769</v>
      </c>
      <c r="BA375" s="20">
        <v>60.668528724859769</v>
      </c>
      <c r="BB375" s="20">
        <v>60.668528724859769</v>
      </c>
      <c r="BC375" s="20">
        <v>60.668528724859769</v>
      </c>
      <c r="BD375" s="20">
        <v>60.668528724859769</v>
      </c>
      <c r="BE375" s="20">
        <v>60.668528724859769</v>
      </c>
      <c r="BF375" s="20">
        <v>60.668528724859769</v>
      </c>
      <c r="BG375" s="20">
        <v>60.668528724859769</v>
      </c>
      <c r="BH375" s="20">
        <v>60.668528724859769</v>
      </c>
      <c r="BI375" s="20">
        <v>60.668528724859769</v>
      </c>
      <c r="BJ375" s="20">
        <v>60.668528724859769</v>
      </c>
      <c r="BK375" s="20">
        <v>60.668528724859769</v>
      </c>
      <c r="BL375" s="20">
        <v>60.668528724859769</v>
      </c>
      <c r="BM375" s="20">
        <v>60.668528724859769</v>
      </c>
    </row>
    <row r="376" spans="1:65">
      <c r="A376" s="22">
        <v>0.9</v>
      </c>
      <c r="B376" s="20">
        <f ca="1"/>
        <v>9.0759428276218337</v>
      </c>
      <c r="C376" s="20" cm="1">
        <f t="array" ref="C376:AF376">$A376*Total_Maximum_Demand__MVA____Option_7_Summer_POE50</f>
        <v>40.997999999999998</v>
      </c>
      <c r="D376" s="20">
        <v>44.06239574637457</v>
      </c>
      <c r="E376" s="20">
        <v>44.370334171457522</v>
      </c>
      <c r="F376" s="20">
        <v>44.219390316054138</v>
      </c>
      <c r="G376" s="20">
        <v>44.362914728823306</v>
      </c>
      <c r="H376" s="20">
        <v>44.421886377307601</v>
      </c>
      <c r="I376" s="20">
        <v>44.610886615680791</v>
      </c>
      <c r="J376" s="20">
        <v>44.999512129351501</v>
      </c>
      <c r="K376" s="20">
        <v>45.326441110480012</v>
      </c>
      <c r="L376" s="20">
        <v>45.47693683979405</v>
      </c>
      <c r="M376" s="20">
        <v>45.342800844113228</v>
      </c>
      <c r="N376" s="20">
        <v>45.905184445861025</v>
      </c>
      <c r="O376" s="20">
        <v>45.99437966307282</v>
      </c>
      <c r="P376" s="20">
        <v>45.888822951073749</v>
      </c>
      <c r="Q376" s="20">
        <v>46.100487859582572</v>
      </c>
      <c r="R376" s="20">
        <v>46.199487859582568</v>
      </c>
      <c r="S376" s="20">
        <v>46.199487859582568</v>
      </c>
      <c r="T376" s="20">
        <v>46.199487859582568</v>
      </c>
      <c r="U376" s="20">
        <v>46.199487859582568</v>
      </c>
      <c r="V376" s="20">
        <v>46.199487859582568</v>
      </c>
      <c r="W376" s="20">
        <v>46.199487859582568</v>
      </c>
      <c r="X376" s="20">
        <v>46.199487859582568</v>
      </c>
      <c r="Y376" s="20">
        <v>46.199487859582568</v>
      </c>
      <c r="Z376" s="20">
        <v>46.199487859582568</v>
      </c>
      <c r="AA376" s="20">
        <v>46.199487859582568</v>
      </c>
      <c r="AB376" s="20">
        <v>46.199487859582568</v>
      </c>
      <c r="AC376" s="20">
        <v>46.199487859582568</v>
      </c>
      <c r="AD376" s="20">
        <v>46.199487859582568</v>
      </c>
      <c r="AE376" s="20">
        <v>46.199487859582568</v>
      </c>
      <c r="AF376" s="20">
        <v>46.199487859582568</v>
      </c>
      <c r="AG376" s="20"/>
      <c r="AH376" s="22">
        <v>0.9</v>
      </c>
      <c r="AI376" s="20">
        <f ca="1"/>
        <v>0.75632856896848621</v>
      </c>
      <c r="AJ376" s="20" cm="1">
        <f t="array" ref="AJ376:BM376">$AH376*Total_Maximum_Demand__MVA____Option_7_Summer_POE10</f>
        <v>50.436999999999962</v>
      </c>
      <c r="AK376" s="20">
        <v>53.861667715807393</v>
      </c>
      <c r="AL376" s="20">
        <v>53.956169589734685</v>
      </c>
      <c r="AM376" s="20">
        <v>53.8542821656916</v>
      </c>
      <c r="AN376" s="20">
        <v>53.88048487366212</v>
      </c>
      <c r="AO376" s="20">
        <v>54.067497725733034</v>
      </c>
      <c r="AP376" s="20">
        <v>54.446497218558335</v>
      </c>
      <c r="AQ376" s="20">
        <v>55.113960323869534</v>
      </c>
      <c r="AR376" s="20">
        <v>55.461750005921793</v>
      </c>
      <c r="AS376" s="20">
        <v>55.713363908490095</v>
      </c>
      <c r="AT376" s="20">
        <v>56.094168327561547</v>
      </c>
      <c r="AU376" s="20">
        <v>56.580340991175746</v>
      </c>
      <c r="AV376" s="20">
        <v>57.168231409420862</v>
      </c>
      <c r="AW376" s="20">
        <v>57.476329459436748</v>
      </c>
      <c r="AX376" s="20">
        <v>57.376448265656627</v>
      </c>
      <c r="AY376" s="20">
        <v>57.475448265656624</v>
      </c>
      <c r="AZ376" s="20">
        <v>57.475448265656624</v>
      </c>
      <c r="BA376" s="20">
        <v>57.475448265656624</v>
      </c>
      <c r="BB376" s="20">
        <v>57.475448265656624</v>
      </c>
      <c r="BC376" s="20">
        <v>57.475448265656624</v>
      </c>
      <c r="BD376" s="20">
        <v>57.475448265656624</v>
      </c>
      <c r="BE376" s="20">
        <v>57.475448265656624</v>
      </c>
      <c r="BF376" s="20">
        <v>57.475448265656624</v>
      </c>
      <c r="BG376" s="20">
        <v>57.475448265656624</v>
      </c>
      <c r="BH376" s="20">
        <v>57.475448265656624</v>
      </c>
      <c r="BI376" s="20">
        <v>57.475448265656624</v>
      </c>
      <c r="BJ376" s="20">
        <v>57.475448265656624</v>
      </c>
      <c r="BK376" s="20">
        <v>57.475448265656624</v>
      </c>
      <c r="BL376" s="20">
        <v>57.475448265656624</v>
      </c>
      <c r="BM376" s="20">
        <v>57.475448265656624</v>
      </c>
    </row>
    <row r="377" spans="1:65">
      <c r="A377" s="22">
        <v>0.85</v>
      </c>
      <c r="B377" s="20">
        <f ca="1"/>
        <v>40.463578439814057</v>
      </c>
      <c r="C377" s="20" cm="1">
        <f t="array" ref="C377:AF377">$A377*Total_Maximum_Demand__MVA____Option_7_Summer_POE50</f>
        <v>38.720333333333329</v>
      </c>
      <c r="D377" s="20">
        <v>41.614484871575982</v>
      </c>
      <c r="E377" s="20">
        <v>41.90531560637654</v>
      </c>
      <c r="F377" s="20">
        <v>41.762757520717791</v>
      </c>
      <c r="G377" s="20">
        <v>41.898308354999791</v>
      </c>
      <c r="H377" s="20">
        <v>41.95400380079051</v>
      </c>
      <c r="I377" s="20">
        <v>42.132504025920746</v>
      </c>
      <c r="J377" s="20">
        <v>42.499539233276415</v>
      </c>
      <c r="K377" s="20">
        <v>42.808305493231117</v>
      </c>
      <c r="L377" s="20">
        <v>42.950440348694379</v>
      </c>
      <c r="M377" s="20">
        <v>42.8237563527736</v>
      </c>
      <c r="N377" s="20">
        <v>43.35489642109097</v>
      </c>
      <c r="O377" s="20">
        <v>43.439136348457659</v>
      </c>
      <c r="P377" s="20">
        <v>43.339443898236318</v>
      </c>
      <c r="Q377" s="20">
        <v>43.539349645161316</v>
      </c>
      <c r="R377" s="20">
        <v>43.632849645161315</v>
      </c>
      <c r="S377" s="20">
        <v>43.632849645161315</v>
      </c>
      <c r="T377" s="20">
        <v>43.632849645161315</v>
      </c>
      <c r="U377" s="20">
        <v>43.632849645161315</v>
      </c>
      <c r="V377" s="20">
        <v>43.632849645161315</v>
      </c>
      <c r="W377" s="20">
        <v>43.632849645161315</v>
      </c>
      <c r="X377" s="20">
        <v>43.632849645161315</v>
      </c>
      <c r="Y377" s="20">
        <v>43.632849645161315</v>
      </c>
      <c r="Z377" s="20">
        <v>43.632849645161315</v>
      </c>
      <c r="AA377" s="20">
        <v>43.632849645161315</v>
      </c>
      <c r="AB377" s="20">
        <v>43.632849645161315</v>
      </c>
      <c r="AC377" s="20">
        <v>43.632849645161315</v>
      </c>
      <c r="AD377" s="20">
        <v>43.632849645161315</v>
      </c>
      <c r="AE377" s="20">
        <v>43.632849645161315</v>
      </c>
      <c r="AF377" s="20">
        <v>43.632849645161315</v>
      </c>
      <c r="AG377" s="20"/>
      <c r="AH377" s="22">
        <v>0.85</v>
      </c>
      <c r="AI377" s="20">
        <f ca="1"/>
        <v>1.1344928534527294</v>
      </c>
      <c r="AJ377" s="20" cm="1">
        <f t="array" ref="AJ377:BM377">$AH377*Total_Maximum_Demand__MVA____Option_7_Summer_POE10</f>
        <v>47.6349444444444</v>
      </c>
      <c r="AK377" s="20">
        <v>50.869352842706974</v>
      </c>
      <c r="AL377" s="20">
        <v>50.958604612527203</v>
      </c>
      <c r="AM377" s="20">
        <v>50.862377600930955</v>
      </c>
      <c r="AN377" s="20">
        <v>50.887124602903107</v>
      </c>
      <c r="AO377" s="20">
        <v>51.0637478520812</v>
      </c>
      <c r="AP377" s="20">
        <v>51.421691817527311</v>
      </c>
      <c r="AQ377" s="20">
        <v>52.052073639210114</v>
      </c>
      <c r="AR377" s="20">
        <v>52.380541672259469</v>
      </c>
      <c r="AS377" s="20">
        <v>52.618177024685089</v>
      </c>
      <c r="AT377" s="20">
        <v>52.977825642697013</v>
      </c>
      <c r="AU377" s="20">
        <v>53.436988713888205</v>
      </c>
      <c r="AV377" s="20">
        <v>53.992218553341928</v>
      </c>
      <c r="AW377" s="20">
        <v>54.283200045023598</v>
      </c>
      <c r="AX377" s="20">
        <v>54.188867806453473</v>
      </c>
      <c r="AY377" s="20">
        <v>54.282367806453479</v>
      </c>
      <c r="AZ377" s="20">
        <v>54.282367806453479</v>
      </c>
      <c r="BA377" s="20">
        <v>54.282367806453479</v>
      </c>
      <c r="BB377" s="20">
        <v>54.282367806453479</v>
      </c>
      <c r="BC377" s="20">
        <v>54.282367806453479</v>
      </c>
      <c r="BD377" s="20">
        <v>54.282367806453479</v>
      </c>
      <c r="BE377" s="20">
        <v>54.282367806453479</v>
      </c>
      <c r="BF377" s="20">
        <v>54.282367806453479</v>
      </c>
      <c r="BG377" s="20">
        <v>54.282367806453479</v>
      </c>
      <c r="BH377" s="20">
        <v>54.282367806453479</v>
      </c>
      <c r="BI377" s="20">
        <v>54.282367806453479</v>
      </c>
      <c r="BJ377" s="20">
        <v>54.282367806453479</v>
      </c>
      <c r="BK377" s="20">
        <v>54.282367806453479</v>
      </c>
      <c r="BL377" s="20">
        <v>54.282367806453479</v>
      </c>
      <c r="BM377" s="20">
        <v>54.282367806453479</v>
      </c>
    </row>
    <row r="378" spans="1:65">
      <c r="A378" s="22">
        <v>0.8</v>
      </c>
      <c r="B378" s="20">
        <f ca="1"/>
        <v>94.54107112106081</v>
      </c>
      <c r="C378" s="20" cm="1">
        <f t="array" ref="C378:AF378">$A378*Total_Maximum_Demand__MVA____Option_7_Summer_POE50</f>
        <v>36.442666666666661</v>
      </c>
      <c r="D378" s="20">
        <v>39.166573996777402</v>
      </c>
      <c r="E378" s="20">
        <v>39.440297041295572</v>
      </c>
      <c r="F378" s="20">
        <v>39.306124725381459</v>
      </c>
      <c r="G378" s="20">
        <v>39.433701981176277</v>
      </c>
      <c r="H378" s="20">
        <v>39.486121224273425</v>
      </c>
      <c r="I378" s="20">
        <v>39.654121436160708</v>
      </c>
      <c r="J378" s="20">
        <v>39.999566337201337</v>
      </c>
      <c r="K378" s="20">
        <v>40.29016987598223</v>
      </c>
      <c r="L378" s="20">
        <v>40.423943857594708</v>
      </c>
      <c r="M378" s="20">
        <v>40.304711861433987</v>
      </c>
      <c r="N378" s="20">
        <v>40.804608396320916</v>
      </c>
      <c r="O378" s="20">
        <v>40.883893033842504</v>
      </c>
      <c r="P378" s="20">
        <v>40.790064845398888</v>
      </c>
      <c r="Q378" s="20">
        <v>40.97821143074006</v>
      </c>
      <c r="R378" s="20">
        <v>41.066211430740061</v>
      </c>
      <c r="S378" s="20">
        <v>41.066211430740061</v>
      </c>
      <c r="T378" s="20">
        <v>41.066211430740061</v>
      </c>
      <c r="U378" s="20">
        <v>41.066211430740061</v>
      </c>
      <c r="V378" s="20">
        <v>41.066211430740061</v>
      </c>
      <c r="W378" s="20">
        <v>41.066211430740061</v>
      </c>
      <c r="X378" s="20">
        <v>41.066211430740061</v>
      </c>
      <c r="Y378" s="20">
        <v>41.066211430740061</v>
      </c>
      <c r="Z378" s="20">
        <v>41.066211430740061</v>
      </c>
      <c r="AA378" s="20">
        <v>41.066211430740061</v>
      </c>
      <c r="AB378" s="20">
        <v>41.066211430740061</v>
      </c>
      <c r="AC378" s="20">
        <v>41.066211430740061</v>
      </c>
      <c r="AD378" s="20">
        <v>41.066211430740061</v>
      </c>
      <c r="AE378" s="20">
        <v>41.066211430740061</v>
      </c>
      <c r="AF378" s="20">
        <v>41.066211430740061</v>
      </c>
      <c r="AG378" s="20"/>
      <c r="AH378" s="22">
        <v>0.8</v>
      </c>
      <c r="AI378" s="20">
        <f ca="1"/>
        <v>2.6471499913897021</v>
      </c>
      <c r="AJ378" s="20" cm="1">
        <f t="array" ref="AJ378:BM378">$AH378*Total_Maximum_Demand__MVA____Option_7_Summer_POE10</f>
        <v>44.832888888888853</v>
      </c>
      <c r="AK378" s="20">
        <v>47.877037969606569</v>
      </c>
      <c r="AL378" s="20">
        <v>47.961039635319722</v>
      </c>
      <c r="AM378" s="20">
        <v>47.870473036170317</v>
      </c>
      <c r="AN378" s="20">
        <v>47.893764332144109</v>
      </c>
      <c r="AO378" s="20">
        <v>48.059997978429365</v>
      </c>
      <c r="AP378" s="20">
        <v>48.396886416496301</v>
      </c>
      <c r="AQ378" s="20">
        <v>48.990186954550694</v>
      </c>
      <c r="AR378" s="20">
        <v>49.299333338597151</v>
      </c>
      <c r="AS378" s="20">
        <v>49.52299014088009</v>
      </c>
      <c r="AT378" s="20">
        <v>49.861482957832493</v>
      </c>
      <c r="AU378" s="20">
        <v>50.293636436600664</v>
      </c>
      <c r="AV378" s="20">
        <v>50.816205697262994</v>
      </c>
      <c r="AW378" s="20">
        <v>51.090070630610448</v>
      </c>
      <c r="AX378" s="20">
        <v>51.001287347250333</v>
      </c>
      <c r="AY378" s="20">
        <v>51.089287347250334</v>
      </c>
      <c r="AZ378" s="20">
        <v>51.089287347250334</v>
      </c>
      <c r="BA378" s="20">
        <v>51.089287347250334</v>
      </c>
      <c r="BB378" s="20">
        <v>51.089287347250334</v>
      </c>
      <c r="BC378" s="20">
        <v>51.089287347250334</v>
      </c>
      <c r="BD378" s="20">
        <v>51.089287347250334</v>
      </c>
      <c r="BE378" s="20">
        <v>51.089287347250334</v>
      </c>
      <c r="BF378" s="20">
        <v>51.089287347250334</v>
      </c>
      <c r="BG378" s="20">
        <v>51.089287347250334</v>
      </c>
      <c r="BH378" s="20">
        <v>51.089287347250334</v>
      </c>
      <c r="BI378" s="20">
        <v>51.089287347250334</v>
      </c>
      <c r="BJ378" s="20">
        <v>51.089287347250334</v>
      </c>
      <c r="BK378" s="20">
        <v>51.089287347250334</v>
      </c>
      <c r="BL378" s="20">
        <v>51.089287347250334</v>
      </c>
      <c r="BM378" s="20">
        <v>51.089287347250334</v>
      </c>
    </row>
    <row r="379" spans="1:65">
      <c r="A379" s="22">
        <v>0.75</v>
      </c>
      <c r="B379" s="20">
        <f ca="1"/>
        <v>197.023592216292</v>
      </c>
      <c r="C379" s="20" cm="1">
        <f t="array" ref="C379:AF379">$A379*Total_Maximum_Demand__MVA____Option_7_Summer_POE50</f>
        <v>34.164999999999992</v>
      </c>
      <c r="D379" s="20">
        <v>36.718663121978807</v>
      </c>
      <c r="E379" s="20">
        <v>36.975278476214598</v>
      </c>
      <c r="F379" s="20">
        <v>36.849491930045112</v>
      </c>
      <c r="G379" s="20">
        <v>36.969095607352756</v>
      </c>
      <c r="H379" s="20">
        <v>37.018238647756334</v>
      </c>
      <c r="I379" s="20">
        <v>37.175738846400662</v>
      </c>
      <c r="J379" s="20">
        <v>37.499593441126251</v>
      </c>
      <c r="K379" s="20">
        <v>37.772034258733342</v>
      </c>
      <c r="L379" s="20">
        <v>37.897447366495037</v>
      </c>
      <c r="M379" s="20">
        <v>37.785667370094359</v>
      </c>
      <c r="N379" s="20">
        <v>38.254320371550854</v>
      </c>
      <c r="O379" s="20">
        <v>38.328649719227343</v>
      </c>
      <c r="P379" s="20">
        <v>38.240685792561457</v>
      </c>
      <c r="Q379" s="20">
        <v>38.417073216318805</v>
      </c>
      <c r="R379" s="20">
        <v>38.499573216318808</v>
      </c>
      <c r="S379" s="20">
        <v>38.499573216318808</v>
      </c>
      <c r="T379" s="20">
        <v>38.499573216318808</v>
      </c>
      <c r="U379" s="20">
        <v>38.499573216318808</v>
      </c>
      <c r="V379" s="20">
        <v>38.499573216318808</v>
      </c>
      <c r="W379" s="20">
        <v>38.499573216318808</v>
      </c>
      <c r="X379" s="20">
        <v>38.499573216318808</v>
      </c>
      <c r="Y379" s="20">
        <v>38.499573216318808</v>
      </c>
      <c r="Z379" s="20">
        <v>38.499573216318808</v>
      </c>
      <c r="AA379" s="20">
        <v>38.499573216318808</v>
      </c>
      <c r="AB379" s="20">
        <v>38.499573216318808</v>
      </c>
      <c r="AC379" s="20">
        <v>38.499573216318808</v>
      </c>
      <c r="AD379" s="20">
        <v>38.499573216318808</v>
      </c>
      <c r="AE379" s="20">
        <v>38.499573216318808</v>
      </c>
      <c r="AF379" s="20">
        <v>38.499573216318808</v>
      </c>
      <c r="AG379" s="20"/>
      <c r="AH379" s="22">
        <v>0.75</v>
      </c>
      <c r="AI379" s="20">
        <f ca="1"/>
        <v>3.403478560358189</v>
      </c>
      <c r="AJ379" s="20" cm="1">
        <f t="array" ref="AJ379:BM379">$AH379*Total_Maximum_Demand__MVA____Option_7_Summer_POE10</f>
        <v>42.030833333333298</v>
      </c>
      <c r="AK379" s="20">
        <v>44.884723096506157</v>
      </c>
      <c r="AL379" s="20">
        <v>44.963474658112233</v>
      </c>
      <c r="AM379" s="20">
        <v>44.878568471409665</v>
      </c>
      <c r="AN379" s="20">
        <v>44.900404061385096</v>
      </c>
      <c r="AO379" s="20">
        <v>45.056248104777524</v>
      </c>
      <c r="AP379" s="20">
        <v>45.372081015465277</v>
      </c>
      <c r="AQ379" s="20">
        <v>45.928300269891274</v>
      </c>
      <c r="AR379" s="20">
        <v>46.218125004934826</v>
      </c>
      <c r="AS379" s="20">
        <v>46.427803257075084</v>
      </c>
      <c r="AT379" s="20">
        <v>46.745140272967959</v>
      </c>
      <c r="AU379" s="20">
        <v>47.150284159313117</v>
      </c>
      <c r="AV379" s="20">
        <v>47.640192841184053</v>
      </c>
      <c r="AW379" s="20">
        <v>47.896941216197291</v>
      </c>
      <c r="AX379" s="20">
        <v>47.813706888047186</v>
      </c>
      <c r="AY379" s="20">
        <v>47.896206888047189</v>
      </c>
      <c r="AZ379" s="20">
        <v>47.896206888047189</v>
      </c>
      <c r="BA379" s="20">
        <v>47.896206888047189</v>
      </c>
      <c r="BB379" s="20">
        <v>47.896206888047189</v>
      </c>
      <c r="BC379" s="20">
        <v>47.896206888047189</v>
      </c>
      <c r="BD379" s="20">
        <v>47.896206888047189</v>
      </c>
      <c r="BE379" s="20">
        <v>47.896206888047189</v>
      </c>
      <c r="BF379" s="20">
        <v>47.896206888047189</v>
      </c>
      <c r="BG379" s="20">
        <v>47.896206888047189</v>
      </c>
      <c r="BH379" s="20">
        <v>47.896206888047189</v>
      </c>
      <c r="BI379" s="20">
        <v>47.896206888047189</v>
      </c>
      <c r="BJ379" s="20">
        <v>47.896206888047189</v>
      </c>
      <c r="BK379" s="20">
        <v>47.896206888047189</v>
      </c>
      <c r="BL379" s="20">
        <v>47.896206888047189</v>
      </c>
      <c r="BM379" s="20">
        <v>47.896206888047189</v>
      </c>
    </row>
    <row r="380" spans="1:65">
      <c r="A380" s="22">
        <v>0.7</v>
      </c>
      <c r="B380" s="20">
        <f ca="1"/>
        <v>336.94437747546101</v>
      </c>
      <c r="C380" s="20" cm="1">
        <f t="array" ref="C380:AF380">$A380*Total_Maximum_Demand__MVA____Option_7_Summer_POE50</f>
        <v>31.887333333333327</v>
      </c>
      <c r="D380" s="20">
        <v>34.270752247180219</v>
      </c>
      <c r="E380" s="20">
        <v>34.510259911133623</v>
      </c>
      <c r="F380" s="20">
        <v>34.392859134708772</v>
      </c>
      <c r="G380" s="20">
        <v>34.504489233529235</v>
      </c>
      <c r="H380" s="20">
        <v>34.550356071239243</v>
      </c>
      <c r="I380" s="20">
        <v>34.697356256640617</v>
      </c>
      <c r="J380" s="20">
        <v>34.999620545051165</v>
      </c>
      <c r="K380" s="20">
        <v>35.253898641484447</v>
      </c>
      <c r="L380" s="20">
        <v>35.370950875395366</v>
      </c>
      <c r="M380" s="20">
        <v>35.266622878754731</v>
      </c>
      <c r="N380" s="20">
        <v>35.704032346780799</v>
      </c>
      <c r="O380" s="20">
        <v>35.773406404612189</v>
      </c>
      <c r="P380" s="20">
        <v>35.691306739724027</v>
      </c>
      <c r="Q380" s="20">
        <v>35.855935001897549</v>
      </c>
      <c r="R380" s="20">
        <v>35.932935001897548</v>
      </c>
      <c r="S380" s="20">
        <v>35.932935001897548</v>
      </c>
      <c r="T380" s="20">
        <v>35.932935001897548</v>
      </c>
      <c r="U380" s="20">
        <v>35.932935001897548</v>
      </c>
      <c r="V380" s="20">
        <v>35.932935001897548</v>
      </c>
      <c r="W380" s="20">
        <v>35.932935001897548</v>
      </c>
      <c r="X380" s="20">
        <v>35.932935001897548</v>
      </c>
      <c r="Y380" s="20">
        <v>35.932935001897548</v>
      </c>
      <c r="Z380" s="20">
        <v>35.932935001897548</v>
      </c>
      <c r="AA380" s="20">
        <v>35.932935001897548</v>
      </c>
      <c r="AB380" s="20">
        <v>35.932935001897548</v>
      </c>
      <c r="AC380" s="20">
        <v>35.932935001897548</v>
      </c>
      <c r="AD380" s="20">
        <v>35.932935001897548</v>
      </c>
      <c r="AE380" s="20">
        <v>35.932935001897548</v>
      </c>
      <c r="AF380" s="20">
        <v>35.932935001897548</v>
      </c>
      <c r="AG380" s="20"/>
      <c r="AH380" s="22">
        <v>0.7</v>
      </c>
      <c r="AI380" s="20">
        <f ca="1"/>
        <v>5.6724642672636474</v>
      </c>
      <c r="AJ380" s="20" cm="1">
        <f t="array" ref="AJ380:BM380">$AH380*Total_Maximum_Demand__MVA____Option_7_Summer_POE10</f>
        <v>39.228777777777744</v>
      </c>
      <c r="AK380" s="20">
        <v>41.892408223405745</v>
      </c>
      <c r="AL380" s="20">
        <v>41.965909680904751</v>
      </c>
      <c r="AM380" s="20">
        <v>41.886663906649019</v>
      </c>
      <c r="AN380" s="20">
        <v>41.907043790626091</v>
      </c>
      <c r="AO380" s="20">
        <v>42.052498231125689</v>
      </c>
      <c r="AP380" s="20">
        <v>42.347275614434253</v>
      </c>
      <c r="AQ380" s="20">
        <v>42.866413585231854</v>
      </c>
      <c r="AR380" s="20">
        <v>43.136916671272502</v>
      </c>
      <c r="AS380" s="20">
        <v>43.332616373270071</v>
      </c>
      <c r="AT380" s="20">
        <v>43.628797588103424</v>
      </c>
      <c r="AU380" s="20">
        <v>44.006931882025576</v>
      </c>
      <c r="AV380" s="20">
        <v>44.464179985105112</v>
      </c>
      <c r="AW380" s="20">
        <v>44.703811801784134</v>
      </c>
      <c r="AX380" s="20">
        <v>44.626126428844039</v>
      </c>
      <c r="AY380" s="20">
        <v>44.703126428844037</v>
      </c>
      <c r="AZ380" s="20">
        <v>44.703126428844037</v>
      </c>
      <c r="BA380" s="20">
        <v>44.703126428844037</v>
      </c>
      <c r="BB380" s="20">
        <v>44.703126428844037</v>
      </c>
      <c r="BC380" s="20">
        <v>44.703126428844037</v>
      </c>
      <c r="BD380" s="20">
        <v>44.703126428844037</v>
      </c>
      <c r="BE380" s="20">
        <v>44.703126428844037</v>
      </c>
      <c r="BF380" s="20">
        <v>44.703126428844037</v>
      </c>
      <c r="BG380" s="20">
        <v>44.703126428844037</v>
      </c>
      <c r="BH380" s="20">
        <v>44.703126428844037</v>
      </c>
      <c r="BI380" s="20">
        <v>44.703126428844037</v>
      </c>
      <c r="BJ380" s="20">
        <v>44.703126428844037</v>
      </c>
      <c r="BK380" s="20">
        <v>44.703126428844037</v>
      </c>
      <c r="BL380" s="20">
        <v>44.703126428844037</v>
      </c>
      <c r="BM380" s="20">
        <v>44.703126428844037</v>
      </c>
    </row>
    <row r="381" spans="1:65">
      <c r="A381" s="22">
        <v>0.65</v>
      </c>
      <c r="B381" s="20">
        <f ca="1"/>
        <v>521.48854830376217</v>
      </c>
      <c r="C381" s="20" cm="1">
        <f t="array" ref="C381:AF381">$A381*Total_Maximum_Demand__MVA____Option_7_Summer_POE50</f>
        <v>29.609666666666662</v>
      </c>
      <c r="D381" s="20">
        <v>31.822841372381635</v>
      </c>
      <c r="E381" s="20">
        <v>32.045241346052656</v>
      </c>
      <c r="F381" s="20">
        <v>31.936226339372432</v>
      </c>
      <c r="G381" s="20">
        <v>32.03988285970572</v>
      </c>
      <c r="H381" s="20">
        <v>32.082473494722159</v>
      </c>
      <c r="I381" s="20">
        <v>32.218973666880572</v>
      </c>
      <c r="J381" s="20">
        <v>32.499647648976087</v>
      </c>
      <c r="K381" s="20">
        <v>32.73576302423556</v>
      </c>
      <c r="L381" s="20">
        <v>32.844454384295702</v>
      </c>
      <c r="M381" s="20">
        <v>32.747578387415111</v>
      </c>
      <c r="N381" s="20">
        <v>33.153744322010745</v>
      </c>
      <c r="O381" s="20">
        <v>33.218163089997034</v>
      </c>
      <c r="P381" s="20">
        <v>33.141927686886596</v>
      </c>
      <c r="Q381" s="20">
        <v>33.294796787476301</v>
      </c>
      <c r="R381" s="20">
        <v>33.366296787476301</v>
      </c>
      <c r="S381" s="20">
        <v>33.366296787476301</v>
      </c>
      <c r="T381" s="20">
        <v>33.366296787476301</v>
      </c>
      <c r="U381" s="20">
        <v>33.366296787476301</v>
      </c>
      <c r="V381" s="20">
        <v>33.366296787476301</v>
      </c>
      <c r="W381" s="20">
        <v>33.366296787476301</v>
      </c>
      <c r="X381" s="20">
        <v>33.366296787476301</v>
      </c>
      <c r="Y381" s="20">
        <v>33.366296787476301</v>
      </c>
      <c r="Z381" s="20">
        <v>33.366296787476301</v>
      </c>
      <c r="AA381" s="20">
        <v>33.366296787476301</v>
      </c>
      <c r="AB381" s="20">
        <v>33.366296787476301</v>
      </c>
      <c r="AC381" s="20">
        <v>33.366296787476301</v>
      </c>
      <c r="AD381" s="20">
        <v>33.366296787476301</v>
      </c>
      <c r="AE381" s="20">
        <v>33.366296787476301</v>
      </c>
      <c r="AF381" s="20">
        <v>33.366296787476301</v>
      </c>
      <c r="AG381" s="20"/>
      <c r="AH381" s="22">
        <v>0.65</v>
      </c>
      <c r="AI381" s="20">
        <f ca="1"/>
        <v>6.4287928362321329</v>
      </c>
      <c r="AJ381" s="20" cm="1">
        <f t="array" ref="AJ381:BM381">$AH381*Total_Maximum_Demand__MVA____Option_7_Summer_POE10</f>
        <v>36.426722222222196</v>
      </c>
      <c r="AK381" s="20">
        <v>38.90009335030534</v>
      </c>
      <c r="AL381" s="20">
        <v>38.968344703697269</v>
      </c>
      <c r="AM381" s="20">
        <v>38.894759341888381</v>
      </c>
      <c r="AN381" s="20">
        <v>38.913683519867085</v>
      </c>
      <c r="AO381" s="20">
        <v>39.048748357473855</v>
      </c>
      <c r="AP381" s="20">
        <v>39.322470213403243</v>
      </c>
      <c r="AQ381" s="20">
        <v>39.804526900572441</v>
      </c>
      <c r="AR381" s="20">
        <v>40.055708337610184</v>
      </c>
      <c r="AS381" s="20">
        <v>40.237429489465072</v>
      </c>
      <c r="AT381" s="20">
        <v>40.512454903238897</v>
      </c>
      <c r="AU381" s="20">
        <v>40.863579604738035</v>
      </c>
      <c r="AV381" s="20">
        <v>41.288167129026178</v>
      </c>
      <c r="AW381" s="20">
        <v>41.510682387370984</v>
      </c>
      <c r="AX381" s="20">
        <v>41.438545969640899</v>
      </c>
      <c r="AY381" s="20">
        <v>41.510045969640892</v>
      </c>
      <c r="AZ381" s="20">
        <v>41.510045969640892</v>
      </c>
      <c r="BA381" s="20">
        <v>41.510045969640892</v>
      </c>
      <c r="BB381" s="20">
        <v>41.510045969640892</v>
      </c>
      <c r="BC381" s="20">
        <v>41.510045969640892</v>
      </c>
      <c r="BD381" s="20">
        <v>41.510045969640892</v>
      </c>
      <c r="BE381" s="20">
        <v>41.510045969640892</v>
      </c>
      <c r="BF381" s="20">
        <v>41.510045969640892</v>
      </c>
      <c r="BG381" s="20">
        <v>41.510045969640892</v>
      </c>
      <c r="BH381" s="20">
        <v>41.510045969640892</v>
      </c>
      <c r="BI381" s="20">
        <v>41.510045969640892</v>
      </c>
      <c r="BJ381" s="20">
        <v>41.510045969640892</v>
      </c>
      <c r="BK381" s="20">
        <v>41.510045969640892</v>
      </c>
      <c r="BL381" s="20">
        <v>41.510045969640892</v>
      </c>
      <c r="BM381" s="20">
        <v>41.510045969640892</v>
      </c>
    </row>
    <row r="382" spans="1:65">
      <c r="A382" s="22">
        <v>0.6</v>
      </c>
      <c r="B382" s="20">
        <f ca="1"/>
        <v>812.67504735665705</v>
      </c>
      <c r="C382" s="20" cm="1">
        <f t="array" ref="C382:AF382">$A382*Total_Maximum_Demand__MVA____Option_7_Summer_POE50</f>
        <v>27.331999999999997</v>
      </c>
      <c r="D382" s="20">
        <v>29.374930497583044</v>
      </c>
      <c r="E382" s="20">
        <v>29.580222780971678</v>
      </c>
      <c r="F382" s="20">
        <v>29.479593544036089</v>
      </c>
      <c r="G382" s="20">
        <v>29.575276485882203</v>
      </c>
      <c r="H382" s="20">
        <v>29.614590918205064</v>
      </c>
      <c r="I382" s="20">
        <v>29.740591077120527</v>
      </c>
      <c r="J382" s="20">
        <v>29.999674752900997</v>
      </c>
      <c r="K382" s="20">
        <v>30.217627406986672</v>
      </c>
      <c r="L382" s="20">
        <v>30.317957893196031</v>
      </c>
      <c r="M382" s="20">
        <v>30.228533896075483</v>
      </c>
      <c r="N382" s="20">
        <v>30.603456297240683</v>
      </c>
      <c r="O382" s="20">
        <v>30.662919775381877</v>
      </c>
      <c r="P382" s="20">
        <v>30.592548634049166</v>
      </c>
      <c r="Q382" s="20">
        <v>30.733658573055045</v>
      </c>
      <c r="R382" s="20">
        <v>30.799658573055044</v>
      </c>
      <c r="S382" s="20">
        <v>30.799658573055044</v>
      </c>
      <c r="T382" s="20">
        <v>30.799658573055044</v>
      </c>
      <c r="U382" s="20">
        <v>30.799658573055044</v>
      </c>
      <c r="V382" s="20">
        <v>30.799658573055044</v>
      </c>
      <c r="W382" s="20">
        <v>30.799658573055044</v>
      </c>
      <c r="X382" s="20">
        <v>30.799658573055044</v>
      </c>
      <c r="Y382" s="20">
        <v>30.799658573055044</v>
      </c>
      <c r="Z382" s="20">
        <v>30.799658573055044</v>
      </c>
      <c r="AA382" s="20">
        <v>30.799658573055044</v>
      </c>
      <c r="AB382" s="20">
        <v>30.799658573055044</v>
      </c>
      <c r="AC382" s="20">
        <v>30.799658573055044</v>
      </c>
      <c r="AD382" s="20">
        <v>30.799658573055044</v>
      </c>
      <c r="AE382" s="20">
        <v>30.799658573055044</v>
      </c>
      <c r="AF382" s="20">
        <v>30.799658573055044</v>
      </c>
      <c r="AG382" s="20"/>
      <c r="AH382" s="22">
        <v>0.6</v>
      </c>
      <c r="AI382" s="20">
        <f ca="1"/>
        <v>11.344928534527291</v>
      </c>
      <c r="AJ382" s="20" cm="1">
        <f t="array" ref="AJ382:BM382">$AH382*Total_Maximum_Demand__MVA____Option_7_Summer_POE10</f>
        <v>33.624666666666634</v>
      </c>
      <c r="AK382" s="20">
        <v>35.907778477204921</v>
      </c>
      <c r="AL382" s="20">
        <v>35.970779726489788</v>
      </c>
      <c r="AM382" s="20">
        <v>35.902854777127736</v>
      </c>
      <c r="AN382" s="20">
        <v>35.92032324910808</v>
      </c>
      <c r="AO382" s="20">
        <v>36.04499848382202</v>
      </c>
      <c r="AP382" s="20">
        <v>36.297664812372219</v>
      </c>
      <c r="AQ382" s="20">
        <v>36.742640215913021</v>
      </c>
      <c r="AR382" s="20">
        <v>36.97450000394786</v>
      </c>
      <c r="AS382" s="20">
        <v>37.142242605660066</v>
      </c>
      <c r="AT382" s="20">
        <v>37.396112218374363</v>
      </c>
      <c r="AU382" s="20">
        <v>37.720227327450495</v>
      </c>
      <c r="AV382" s="20">
        <v>38.112154272947244</v>
      </c>
      <c r="AW382" s="20">
        <v>38.317552972957834</v>
      </c>
      <c r="AX382" s="20">
        <v>38.250965510437744</v>
      </c>
      <c r="AY382" s="20">
        <v>38.316965510437747</v>
      </c>
      <c r="AZ382" s="20">
        <v>38.316965510437747</v>
      </c>
      <c r="BA382" s="20">
        <v>38.316965510437747</v>
      </c>
      <c r="BB382" s="20">
        <v>38.316965510437747</v>
      </c>
      <c r="BC382" s="20">
        <v>38.316965510437747</v>
      </c>
      <c r="BD382" s="20">
        <v>38.316965510437747</v>
      </c>
      <c r="BE382" s="20">
        <v>38.316965510437747</v>
      </c>
      <c r="BF382" s="20">
        <v>38.316965510437747</v>
      </c>
      <c r="BG382" s="20">
        <v>38.316965510437747</v>
      </c>
      <c r="BH382" s="20">
        <v>38.316965510437747</v>
      </c>
      <c r="BI382" s="20">
        <v>38.316965510437747</v>
      </c>
      <c r="BJ382" s="20">
        <v>38.316965510437747</v>
      </c>
      <c r="BK382" s="20">
        <v>38.316965510437747</v>
      </c>
      <c r="BL382" s="20">
        <v>38.316965510437747</v>
      </c>
      <c r="BM382" s="20">
        <v>38.316965510437747</v>
      </c>
    </row>
    <row r="383" spans="1:65">
      <c r="A383" s="22">
        <v>0.55000000000000104</v>
      </c>
      <c r="B383" s="20">
        <f ca="1"/>
        <v>1202.1842603754367</v>
      </c>
      <c r="C383" s="20" cm="1">
        <f t="array" ref="C383:AF383">$A383*Total_Maximum_Demand__MVA____Option_7_Summer_POE50</f>
        <v>25.054333333333378</v>
      </c>
      <c r="D383" s="20">
        <v>26.92701962278451</v>
      </c>
      <c r="E383" s="20">
        <v>27.115204215890756</v>
      </c>
      <c r="F383" s="20">
        <v>27.022960748699802</v>
      </c>
      <c r="G383" s="20">
        <v>27.110670112058738</v>
      </c>
      <c r="H383" s="20">
        <v>27.146708341688029</v>
      </c>
      <c r="I383" s="20">
        <v>27.262208487360535</v>
      </c>
      <c r="J383" s="20">
        <v>27.499701856825968</v>
      </c>
      <c r="K383" s="20">
        <v>27.699491789737834</v>
      </c>
      <c r="L383" s="20">
        <v>27.791461402096413</v>
      </c>
      <c r="M383" s="20">
        <v>27.709489404735915</v>
      </c>
      <c r="N383" s="20">
        <v>28.053168272470682</v>
      </c>
      <c r="O383" s="20">
        <v>28.107676460766776</v>
      </c>
      <c r="P383" s="20">
        <v>28.043169581211789</v>
      </c>
      <c r="Q383" s="20">
        <v>28.172520358633847</v>
      </c>
      <c r="R383" s="20">
        <v>28.233020358633844</v>
      </c>
      <c r="S383" s="20">
        <v>28.233020358633844</v>
      </c>
      <c r="T383" s="20">
        <v>28.233020358633844</v>
      </c>
      <c r="U383" s="20">
        <v>28.233020358633844</v>
      </c>
      <c r="V383" s="20">
        <v>28.233020358633844</v>
      </c>
      <c r="W383" s="20">
        <v>28.233020358633844</v>
      </c>
      <c r="X383" s="20">
        <v>28.233020358633844</v>
      </c>
      <c r="Y383" s="20">
        <v>28.233020358633844</v>
      </c>
      <c r="Z383" s="20">
        <v>28.233020358633844</v>
      </c>
      <c r="AA383" s="20">
        <v>28.233020358633844</v>
      </c>
      <c r="AB383" s="20">
        <v>28.233020358633844</v>
      </c>
      <c r="AC383" s="20">
        <v>28.233020358633844</v>
      </c>
      <c r="AD383" s="20">
        <v>28.233020358633844</v>
      </c>
      <c r="AE383" s="20">
        <v>28.233020358633844</v>
      </c>
      <c r="AF383" s="20">
        <v>28.233020358633844</v>
      </c>
      <c r="AG383" s="20"/>
      <c r="AH383" s="22">
        <v>0.55000000000000104</v>
      </c>
      <c r="AI383" s="20">
        <f ca="1"/>
        <v>35.54744274151885</v>
      </c>
      <c r="AJ383" s="20" cm="1">
        <f t="array" ref="AJ383:BM383">$AH383*Total_Maximum_Demand__MVA____Option_7_Summer_POE10</f>
        <v>30.822611111111144</v>
      </c>
      <c r="AK383" s="20">
        <v>32.91546360410458</v>
      </c>
      <c r="AL383" s="20">
        <v>32.97321474928237</v>
      </c>
      <c r="AM383" s="20">
        <v>32.910950212367155</v>
      </c>
      <c r="AN383" s="20">
        <v>32.926962978349131</v>
      </c>
      <c r="AO383" s="20">
        <v>33.04124861017025</v>
      </c>
      <c r="AP383" s="20">
        <v>33.272859411341265</v>
      </c>
      <c r="AQ383" s="20">
        <v>33.680753531253664</v>
      </c>
      <c r="AR383" s="20">
        <v>33.893291670285606</v>
      </c>
      <c r="AS383" s="20">
        <v>34.047055721855124</v>
      </c>
      <c r="AT383" s="20">
        <v>34.279769533509899</v>
      </c>
      <c r="AU383" s="20">
        <v>34.576875050163018</v>
      </c>
      <c r="AV383" s="20">
        <v>34.936141416868374</v>
      </c>
      <c r="AW383" s="20">
        <v>35.124423558544748</v>
      </c>
      <c r="AX383" s="20">
        <v>35.063385051234668</v>
      </c>
      <c r="AY383" s="20">
        <v>35.123885051234666</v>
      </c>
      <c r="AZ383" s="20">
        <v>35.123885051234666</v>
      </c>
      <c r="BA383" s="20">
        <v>35.123885051234666</v>
      </c>
      <c r="BB383" s="20">
        <v>35.123885051234666</v>
      </c>
      <c r="BC383" s="20">
        <v>35.123885051234666</v>
      </c>
      <c r="BD383" s="20">
        <v>35.123885051234666</v>
      </c>
      <c r="BE383" s="20">
        <v>35.123885051234666</v>
      </c>
      <c r="BF383" s="20">
        <v>35.123885051234666</v>
      </c>
      <c r="BG383" s="20">
        <v>35.123885051234666</v>
      </c>
      <c r="BH383" s="20">
        <v>35.123885051234666</v>
      </c>
      <c r="BI383" s="20">
        <v>35.123885051234666</v>
      </c>
      <c r="BJ383" s="20">
        <v>35.123885051234666</v>
      </c>
      <c r="BK383" s="20">
        <v>35.123885051234666</v>
      </c>
      <c r="BL383" s="20">
        <v>35.123885051234666</v>
      </c>
      <c r="BM383" s="20">
        <v>35.123885051234666</v>
      </c>
    </row>
    <row r="384" spans="1:65">
      <c r="A384" s="22">
        <v>0.500000000000001</v>
      </c>
      <c r="B384" s="20">
        <f ca="1"/>
        <v>1686.2345445151652</v>
      </c>
      <c r="C384" s="20" cm="1">
        <f t="array" ref="C384:AF384">$A384*Total_Maximum_Demand__MVA____Option_7_Summer_POE50</f>
        <v>22.77666666666671</v>
      </c>
      <c r="D384" s="20">
        <v>24.479108747985922</v>
      </c>
      <c r="E384" s="20">
        <v>24.650185650809782</v>
      </c>
      <c r="F384" s="20">
        <v>24.566327953363459</v>
      </c>
      <c r="G384" s="20">
        <v>24.64606373823522</v>
      </c>
      <c r="H384" s="20">
        <v>24.678825765170938</v>
      </c>
      <c r="I384" s="20">
        <v>24.78382589760049</v>
      </c>
      <c r="J384" s="20">
        <v>24.999728960750883</v>
      </c>
      <c r="K384" s="20">
        <v>25.181356172488943</v>
      </c>
      <c r="L384" s="20">
        <v>25.264964910996742</v>
      </c>
      <c r="M384" s="20">
        <v>25.190444913396288</v>
      </c>
      <c r="N384" s="20">
        <v>25.50288024770062</v>
      </c>
      <c r="O384" s="20">
        <v>25.552433146151614</v>
      </c>
      <c r="P384" s="20">
        <v>25.493790528374355</v>
      </c>
      <c r="Q384" s="20">
        <v>25.611382144212588</v>
      </c>
      <c r="R384" s="20">
        <v>25.666382144212587</v>
      </c>
      <c r="S384" s="20">
        <v>25.666382144212587</v>
      </c>
      <c r="T384" s="20">
        <v>25.666382144212587</v>
      </c>
      <c r="U384" s="20">
        <v>25.666382144212587</v>
      </c>
      <c r="V384" s="20">
        <v>25.666382144212587</v>
      </c>
      <c r="W384" s="20">
        <v>25.666382144212587</v>
      </c>
      <c r="X384" s="20">
        <v>25.666382144212587</v>
      </c>
      <c r="Y384" s="20">
        <v>25.666382144212587</v>
      </c>
      <c r="Z384" s="20">
        <v>25.666382144212587</v>
      </c>
      <c r="AA384" s="20">
        <v>25.666382144212587</v>
      </c>
      <c r="AB384" s="20">
        <v>25.666382144212587</v>
      </c>
      <c r="AC384" s="20">
        <v>25.666382144212587</v>
      </c>
      <c r="AD384" s="20">
        <v>25.666382144212587</v>
      </c>
      <c r="AE384" s="20">
        <v>25.666382144212587</v>
      </c>
      <c r="AF384" s="20">
        <v>25.666382144212587</v>
      </c>
      <c r="AG384" s="20"/>
      <c r="AH384" s="22">
        <v>0.500000000000001</v>
      </c>
      <c r="AI384" s="20">
        <f ca="1"/>
        <v>95.29739969002928</v>
      </c>
      <c r="AJ384" s="20" cm="1">
        <f t="array" ref="AJ384:BM384">$AH384*Total_Maximum_Demand__MVA____Option_7_Summer_POE10</f>
        <v>28.020555555555589</v>
      </c>
      <c r="AK384" s="20">
        <v>29.923148731004165</v>
      </c>
      <c r="AL384" s="20">
        <v>29.975649772074885</v>
      </c>
      <c r="AM384" s="20">
        <v>29.919045647606506</v>
      </c>
      <c r="AN384" s="20">
        <v>29.933602707590126</v>
      </c>
      <c r="AO384" s="20">
        <v>30.037498736518412</v>
      </c>
      <c r="AP384" s="20">
        <v>30.248054010310245</v>
      </c>
      <c r="AQ384" s="20">
        <v>30.618866846594244</v>
      </c>
      <c r="AR384" s="20">
        <v>30.812083336623278</v>
      </c>
      <c r="AS384" s="20">
        <v>30.951868838050114</v>
      </c>
      <c r="AT384" s="20">
        <v>31.163426848645368</v>
      </c>
      <c r="AU384" s="20">
        <v>31.433522772875477</v>
      </c>
      <c r="AV384" s="20">
        <v>31.760128560789433</v>
      </c>
      <c r="AW384" s="20">
        <v>31.931294144131591</v>
      </c>
      <c r="AX384" s="20">
        <v>31.875804592031521</v>
      </c>
      <c r="AY384" s="20">
        <v>31.930804592031521</v>
      </c>
      <c r="AZ384" s="20">
        <v>31.930804592031521</v>
      </c>
      <c r="BA384" s="20">
        <v>31.930804592031521</v>
      </c>
      <c r="BB384" s="20">
        <v>31.930804592031521</v>
      </c>
      <c r="BC384" s="20">
        <v>31.930804592031521</v>
      </c>
      <c r="BD384" s="20">
        <v>31.930804592031521</v>
      </c>
      <c r="BE384" s="20">
        <v>31.930804592031521</v>
      </c>
      <c r="BF384" s="20">
        <v>31.930804592031521</v>
      </c>
      <c r="BG384" s="20">
        <v>31.930804592031521</v>
      </c>
      <c r="BH384" s="20">
        <v>31.930804592031521</v>
      </c>
      <c r="BI384" s="20">
        <v>31.930804592031521</v>
      </c>
      <c r="BJ384" s="20">
        <v>31.930804592031521</v>
      </c>
      <c r="BK384" s="20">
        <v>31.930804592031521</v>
      </c>
      <c r="BL384" s="20">
        <v>31.930804592031521</v>
      </c>
      <c r="BM384" s="20">
        <v>31.930804592031521</v>
      </c>
    </row>
    <row r="385" spans="1:65">
      <c r="A385" s="22">
        <v>0.45000000000000101</v>
      </c>
      <c r="B385" s="20">
        <f ca="1"/>
        <v>2129.0649216461197</v>
      </c>
      <c r="C385" s="20" cm="1">
        <f t="array" ref="C385:AF385">$A385*Total_Maximum_Demand__MVA____Option_7_Summer_POE50</f>
        <v>20.499000000000045</v>
      </c>
      <c r="D385" s="20">
        <v>22.031197873187335</v>
      </c>
      <c r="E385" s="20">
        <v>22.185167085728807</v>
      </c>
      <c r="F385" s="20">
        <v>22.109695158027119</v>
      </c>
      <c r="G385" s="20">
        <v>22.181457364411703</v>
      </c>
      <c r="H385" s="20">
        <v>22.21094318865385</v>
      </c>
      <c r="I385" s="20">
        <v>22.305443307840445</v>
      </c>
      <c r="J385" s="20">
        <v>22.4997560646758</v>
      </c>
      <c r="K385" s="20">
        <v>22.663220555240056</v>
      </c>
      <c r="L385" s="20">
        <v>22.738468419897075</v>
      </c>
      <c r="M385" s="20">
        <v>22.671400422056664</v>
      </c>
      <c r="N385" s="20">
        <v>22.952592222930566</v>
      </c>
      <c r="O385" s="20">
        <v>22.99718983153646</v>
      </c>
      <c r="P385" s="20">
        <v>22.944411475536924</v>
      </c>
      <c r="Q385" s="20">
        <v>23.050243929791336</v>
      </c>
      <c r="R385" s="20">
        <v>23.099743929791334</v>
      </c>
      <c r="S385" s="20">
        <v>23.099743929791334</v>
      </c>
      <c r="T385" s="20">
        <v>23.099743929791334</v>
      </c>
      <c r="U385" s="20">
        <v>23.099743929791334</v>
      </c>
      <c r="V385" s="20">
        <v>23.099743929791334</v>
      </c>
      <c r="W385" s="20">
        <v>23.099743929791334</v>
      </c>
      <c r="X385" s="20">
        <v>23.099743929791334</v>
      </c>
      <c r="Y385" s="20">
        <v>23.099743929791334</v>
      </c>
      <c r="Z385" s="20">
        <v>23.099743929791334</v>
      </c>
      <c r="AA385" s="20">
        <v>23.099743929791334</v>
      </c>
      <c r="AB385" s="20">
        <v>23.099743929791334</v>
      </c>
      <c r="AC385" s="20">
        <v>23.099743929791334</v>
      </c>
      <c r="AD385" s="20">
        <v>23.099743929791334</v>
      </c>
      <c r="AE385" s="20">
        <v>23.099743929791334</v>
      </c>
      <c r="AF385" s="20">
        <v>23.099743929791334</v>
      </c>
      <c r="AG385" s="20"/>
      <c r="AH385" s="22">
        <v>0.45000000000000101</v>
      </c>
      <c r="AI385" s="20">
        <f ca="1"/>
        <v>208.74668503530387</v>
      </c>
      <c r="AJ385" s="20" cm="1">
        <f t="array" ref="AJ385:BM385">$AH385*Total_Maximum_Demand__MVA____Option_7_Summer_POE10</f>
        <v>25.218500000000034</v>
      </c>
      <c r="AK385" s="20">
        <v>26.930833857903753</v>
      </c>
      <c r="AL385" s="20">
        <v>26.978084794867403</v>
      </c>
      <c r="AM385" s="20">
        <v>26.927141082845861</v>
      </c>
      <c r="AN385" s="20">
        <v>26.94024243683112</v>
      </c>
      <c r="AO385" s="20">
        <v>27.033748862866577</v>
      </c>
      <c r="AP385" s="20">
        <v>27.223248609279228</v>
      </c>
      <c r="AQ385" s="20">
        <v>27.556980161934828</v>
      </c>
      <c r="AR385" s="20">
        <v>27.730875002960957</v>
      </c>
      <c r="AS385" s="20">
        <v>27.856681954245111</v>
      </c>
      <c r="AT385" s="20">
        <v>28.047084163780838</v>
      </c>
      <c r="AU385" s="20">
        <v>28.290170495587937</v>
      </c>
      <c r="AV385" s="20">
        <v>28.584115704710495</v>
      </c>
      <c r="AW385" s="20">
        <v>28.738164729718438</v>
      </c>
      <c r="AX385" s="20">
        <v>28.688224132828378</v>
      </c>
      <c r="AY385" s="20">
        <v>28.737724132828376</v>
      </c>
      <c r="AZ385" s="20">
        <v>28.737724132828376</v>
      </c>
      <c r="BA385" s="20">
        <v>28.737724132828376</v>
      </c>
      <c r="BB385" s="20">
        <v>28.737724132828376</v>
      </c>
      <c r="BC385" s="20">
        <v>28.737724132828376</v>
      </c>
      <c r="BD385" s="20">
        <v>28.737724132828376</v>
      </c>
      <c r="BE385" s="20">
        <v>28.737724132828376</v>
      </c>
      <c r="BF385" s="20">
        <v>28.737724132828376</v>
      </c>
      <c r="BG385" s="20">
        <v>28.737724132828376</v>
      </c>
      <c r="BH385" s="20">
        <v>28.737724132828376</v>
      </c>
      <c r="BI385" s="20">
        <v>28.737724132828376</v>
      </c>
      <c r="BJ385" s="20">
        <v>28.737724132828376</v>
      </c>
      <c r="BK385" s="20">
        <v>28.737724132828376</v>
      </c>
      <c r="BL385" s="20">
        <v>28.737724132828376</v>
      </c>
      <c r="BM385" s="20">
        <v>28.737724132828376</v>
      </c>
    </row>
    <row r="386" spans="1:65">
      <c r="A386" s="22">
        <v>0.40000000000000102</v>
      </c>
      <c r="B386" s="20">
        <f ca="1"/>
        <v>2484.5393490614188</v>
      </c>
      <c r="C386" s="20" cm="1">
        <f t="array" ref="C386:AF386">$A386*Total_Maximum_Demand__MVA____Option_7_Summer_POE50</f>
        <v>18.221333333333376</v>
      </c>
      <c r="D386" s="20">
        <v>19.583286998388747</v>
      </c>
      <c r="E386" s="20">
        <v>19.720148520647836</v>
      </c>
      <c r="F386" s="20">
        <v>19.653062362690779</v>
      </c>
      <c r="G386" s="20">
        <v>19.716850990588188</v>
      </c>
      <c r="H386" s="20">
        <v>19.743060612136762</v>
      </c>
      <c r="I386" s="20">
        <v>19.827060718080403</v>
      </c>
      <c r="J386" s="20">
        <v>19.999783168600718</v>
      </c>
      <c r="K386" s="20">
        <v>20.145084937991165</v>
      </c>
      <c r="L386" s="20">
        <v>20.211971928797407</v>
      </c>
      <c r="M386" s="20">
        <v>20.152355930717043</v>
      </c>
      <c r="N386" s="20">
        <v>20.402304198160508</v>
      </c>
      <c r="O386" s="20">
        <v>20.441946516921302</v>
      </c>
      <c r="P386" s="20">
        <v>20.395032422699497</v>
      </c>
      <c r="Q386" s="20">
        <v>20.489105715370084</v>
      </c>
      <c r="R386" s="20">
        <v>20.533105715370084</v>
      </c>
      <c r="S386" s="20">
        <v>20.533105715370084</v>
      </c>
      <c r="T386" s="20">
        <v>20.533105715370084</v>
      </c>
      <c r="U386" s="20">
        <v>20.533105715370084</v>
      </c>
      <c r="V386" s="20">
        <v>20.533105715370084</v>
      </c>
      <c r="W386" s="20">
        <v>20.533105715370084</v>
      </c>
      <c r="X386" s="20">
        <v>20.533105715370084</v>
      </c>
      <c r="Y386" s="20">
        <v>20.533105715370084</v>
      </c>
      <c r="Z386" s="20">
        <v>20.533105715370084</v>
      </c>
      <c r="AA386" s="20">
        <v>20.533105715370084</v>
      </c>
      <c r="AB386" s="20">
        <v>20.533105715370084</v>
      </c>
      <c r="AC386" s="20">
        <v>20.533105715370084</v>
      </c>
      <c r="AD386" s="20">
        <v>20.533105715370084</v>
      </c>
      <c r="AE386" s="20">
        <v>20.533105715370084</v>
      </c>
      <c r="AF386" s="20">
        <v>20.533105715370084</v>
      </c>
      <c r="AG386" s="20"/>
      <c r="AH386" s="22">
        <v>0.40000000000000102</v>
      </c>
      <c r="AI386" s="20">
        <f ca="1"/>
        <v>380.43327019114673</v>
      </c>
      <c r="AJ386" s="20" cm="1">
        <f t="array" ref="AJ386:BM386">$AH386*Total_Maximum_Demand__MVA____Option_7_Summer_POE10</f>
        <v>22.416444444444483</v>
      </c>
      <c r="AK386" s="20">
        <v>23.938518984803345</v>
      </c>
      <c r="AL386" s="20">
        <v>23.980519817659921</v>
      </c>
      <c r="AM386" s="20">
        <v>23.935236518085219</v>
      </c>
      <c r="AN386" s="20">
        <v>23.946882166072115</v>
      </c>
      <c r="AO386" s="20">
        <v>24.029998989214743</v>
      </c>
      <c r="AP386" s="20">
        <v>24.198443208248211</v>
      </c>
      <c r="AQ386" s="20">
        <v>24.495093477275411</v>
      </c>
      <c r="AR386" s="20">
        <v>24.649666669298636</v>
      </c>
      <c r="AS386" s="20">
        <v>24.761495070440105</v>
      </c>
      <c r="AT386" s="20">
        <v>24.930741478916307</v>
      </c>
      <c r="AU386" s="20">
        <v>25.146818218300396</v>
      </c>
      <c r="AV386" s="20">
        <v>25.408102848631561</v>
      </c>
      <c r="AW386" s="20">
        <v>25.545035315305288</v>
      </c>
      <c r="AX386" s="20">
        <v>25.50064367362523</v>
      </c>
      <c r="AY386" s="20">
        <v>25.544643673625231</v>
      </c>
      <c r="AZ386" s="20">
        <v>25.544643673625231</v>
      </c>
      <c r="BA386" s="20">
        <v>25.544643673625231</v>
      </c>
      <c r="BB386" s="20">
        <v>25.544643673625231</v>
      </c>
      <c r="BC386" s="20">
        <v>25.544643673625231</v>
      </c>
      <c r="BD386" s="20">
        <v>25.544643673625231</v>
      </c>
      <c r="BE386" s="20">
        <v>25.544643673625231</v>
      </c>
      <c r="BF386" s="20">
        <v>25.544643673625231</v>
      </c>
      <c r="BG386" s="20">
        <v>25.544643673625231</v>
      </c>
      <c r="BH386" s="20">
        <v>25.544643673625231</v>
      </c>
      <c r="BI386" s="20">
        <v>25.544643673625231</v>
      </c>
      <c r="BJ386" s="20">
        <v>25.544643673625231</v>
      </c>
      <c r="BK386" s="20">
        <v>25.544643673625231</v>
      </c>
      <c r="BL386" s="20">
        <v>25.544643673625231</v>
      </c>
      <c r="BM386" s="20">
        <v>25.544643673625231</v>
      </c>
    </row>
    <row r="387" spans="1:65">
      <c r="A387" s="22">
        <v>0.35000000000000098</v>
      </c>
      <c r="B387" s="20">
        <f ca="1"/>
        <v>2808.2479765800708</v>
      </c>
      <c r="C387" s="20" cm="1">
        <f t="array" ref="C387:AF387">$A387*Total_Maximum_Demand__MVA____Option_7_Summer_POE50</f>
        <v>15.94366666666671</v>
      </c>
      <c r="D387" s="20">
        <v>17.135376123590159</v>
      </c>
      <c r="E387" s="20">
        <v>17.255129955566861</v>
      </c>
      <c r="F387" s="20">
        <v>17.196429567354436</v>
      </c>
      <c r="G387" s="20">
        <v>17.252244616764667</v>
      </c>
      <c r="H387" s="20">
        <v>17.275178035619671</v>
      </c>
      <c r="I387" s="20">
        <v>17.348678128320358</v>
      </c>
      <c r="J387" s="20">
        <v>17.499810272525632</v>
      </c>
      <c r="K387" s="20">
        <v>17.626949320742273</v>
      </c>
      <c r="L387" s="20">
        <v>17.685475437697733</v>
      </c>
      <c r="M387" s="20">
        <v>17.633311439377415</v>
      </c>
      <c r="N387" s="20">
        <v>17.852016173390449</v>
      </c>
      <c r="O387" s="20">
        <v>17.886703202306144</v>
      </c>
      <c r="P387" s="20">
        <v>17.845653369862063</v>
      </c>
      <c r="Q387" s="20">
        <v>17.927967500948828</v>
      </c>
      <c r="R387" s="20">
        <v>17.966467500948827</v>
      </c>
      <c r="S387" s="20">
        <v>17.966467500948827</v>
      </c>
      <c r="T387" s="20">
        <v>17.966467500948827</v>
      </c>
      <c r="U387" s="20">
        <v>17.966467500948827</v>
      </c>
      <c r="V387" s="20">
        <v>17.966467500948827</v>
      </c>
      <c r="W387" s="20">
        <v>17.966467500948827</v>
      </c>
      <c r="X387" s="20">
        <v>17.966467500948827</v>
      </c>
      <c r="Y387" s="20">
        <v>17.966467500948827</v>
      </c>
      <c r="Z387" s="20">
        <v>17.966467500948827</v>
      </c>
      <c r="AA387" s="20">
        <v>17.966467500948827</v>
      </c>
      <c r="AB387" s="20">
        <v>17.966467500948827</v>
      </c>
      <c r="AC387" s="20">
        <v>17.966467500948827</v>
      </c>
      <c r="AD387" s="20">
        <v>17.966467500948827</v>
      </c>
      <c r="AE387" s="20">
        <v>17.966467500948827</v>
      </c>
      <c r="AF387" s="20">
        <v>17.966467500948827</v>
      </c>
      <c r="AG387" s="20"/>
      <c r="AH387" s="22">
        <v>0.35000000000000098</v>
      </c>
      <c r="AI387" s="20">
        <f ca="1"/>
        <v>696.57861201998162</v>
      </c>
      <c r="AJ387" s="20" cm="1">
        <f t="array" ref="AJ387:BM387">$AH387*Total_Maximum_Demand__MVA____Option_7_Summer_POE10</f>
        <v>19.614388888888929</v>
      </c>
      <c r="AK387" s="20">
        <v>20.946204111702933</v>
      </c>
      <c r="AL387" s="20">
        <v>20.982954840452436</v>
      </c>
      <c r="AM387" s="20">
        <v>20.94333195332457</v>
      </c>
      <c r="AN387" s="20">
        <v>20.953521895313106</v>
      </c>
      <c r="AO387" s="20">
        <v>21.026249115562905</v>
      </c>
      <c r="AP387" s="20">
        <v>21.173637807217187</v>
      </c>
      <c r="AQ387" s="20">
        <v>21.433206792615987</v>
      </c>
      <c r="AR387" s="20">
        <v>21.568458335636311</v>
      </c>
      <c r="AS387" s="20">
        <v>21.666308186635099</v>
      </c>
      <c r="AT387" s="20">
        <v>21.814398794051773</v>
      </c>
      <c r="AU387" s="20">
        <v>22.003465941012852</v>
      </c>
      <c r="AV387" s="20">
        <v>22.23208999255262</v>
      </c>
      <c r="AW387" s="20">
        <v>22.351905900892131</v>
      </c>
      <c r="AX387" s="20">
        <v>22.313063214422083</v>
      </c>
      <c r="AY387" s="20">
        <v>22.351563214422082</v>
      </c>
      <c r="AZ387" s="20">
        <v>22.351563214422082</v>
      </c>
      <c r="BA387" s="20">
        <v>22.351563214422082</v>
      </c>
      <c r="BB387" s="20">
        <v>22.351563214422082</v>
      </c>
      <c r="BC387" s="20">
        <v>22.351563214422082</v>
      </c>
      <c r="BD387" s="20">
        <v>22.351563214422082</v>
      </c>
      <c r="BE387" s="20">
        <v>22.351563214422082</v>
      </c>
      <c r="BF387" s="20">
        <v>22.351563214422082</v>
      </c>
      <c r="BG387" s="20">
        <v>22.351563214422082</v>
      </c>
      <c r="BH387" s="20">
        <v>22.351563214422082</v>
      </c>
      <c r="BI387" s="20">
        <v>22.351563214422082</v>
      </c>
      <c r="BJ387" s="20">
        <v>22.351563214422082</v>
      </c>
      <c r="BK387" s="20">
        <v>22.351563214422082</v>
      </c>
      <c r="BL387" s="20">
        <v>22.351563214422082</v>
      </c>
      <c r="BM387" s="20">
        <v>22.351563214422082</v>
      </c>
    </row>
    <row r="388" spans="1:65">
      <c r="A388" s="22">
        <v>0.30000000000000099</v>
      </c>
      <c r="B388" s="20">
        <f ca="1"/>
        <v>3095.6528327882202</v>
      </c>
      <c r="C388" s="20" cm="1">
        <f t="array" ref="C388:AF388">$A388*Total_Maximum_Demand__MVA____Option_7_Summer_POE50</f>
        <v>13.666000000000043</v>
      </c>
      <c r="D388" s="20">
        <v>14.687465248791572</v>
      </c>
      <c r="E388" s="20">
        <v>14.790111390485889</v>
      </c>
      <c r="F388" s="20">
        <v>14.739796772018094</v>
      </c>
      <c r="G388" s="20">
        <v>14.787638242941151</v>
      </c>
      <c r="H388" s="20">
        <v>14.807295459102582</v>
      </c>
      <c r="I388" s="20">
        <v>14.870295538560313</v>
      </c>
      <c r="J388" s="20">
        <v>14.999837376450548</v>
      </c>
      <c r="K388" s="20">
        <v>15.108813703493386</v>
      </c>
      <c r="L388" s="20">
        <v>15.158978946598065</v>
      </c>
      <c r="M388" s="20">
        <v>15.114266948037793</v>
      </c>
      <c r="N388" s="20">
        <v>15.301728148620393</v>
      </c>
      <c r="O388" s="20">
        <v>15.33145988769099</v>
      </c>
      <c r="P388" s="20">
        <v>15.296274317024633</v>
      </c>
      <c r="Q388" s="20">
        <v>15.366829286527572</v>
      </c>
      <c r="R388" s="20">
        <v>15.399829286527574</v>
      </c>
      <c r="S388" s="20">
        <v>15.399829286527574</v>
      </c>
      <c r="T388" s="20">
        <v>15.399829286527574</v>
      </c>
      <c r="U388" s="20">
        <v>15.399829286527574</v>
      </c>
      <c r="V388" s="20">
        <v>15.399829286527574</v>
      </c>
      <c r="W388" s="20">
        <v>15.399829286527574</v>
      </c>
      <c r="X388" s="20">
        <v>15.399829286527574</v>
      </c>
      <c r="Y388" s="20">
        <v>15.399829286527574</v>
      </c>
      <c r="Z388" s="20">
        <v>15.399829286527574</v>
      </c>
      <c r="AA388" s="20">
        <v>15.399829286527574</v>
      </c>
      <c r="AB388" s="20">
        <v>15.399829286527574</v>
      </c>
      <c r="AC388" s="20">
        <v>15.399829286527574</v>
      </c>
      <c r="AD388" s="20">
        <v>15.399829286527574</v>
      </c>
      <c r="AE388" s="20">
        <v>15.399829286527574</v>
      </c>
      <c r="AF388" s="20">
        <v>15.399829286527574</v>
      </c>
      <c r="AG388" s="20"/>
      <c r="AH388" s="22">
        <v>0.30000000000000099</v>
      </c>
      <c r="AI388" s="20">
        <f ca="1"/>
        <v>1260.799724470482</v>
      </c>
      <c r="AJ388" s="20" cm="1">
        <f t="array" ref="AJ388:BM388">$AH388*Total_Maximum_Demand__MVA____Option_7_Summer_POE10</f>
        <v>16.812333333333374</v>
      </c>
      <c r="AK388" s="20">
        <v>17.953889238602521</v>
      </c>
      <c r="AL388" s="20">
        <v>17.985389863244954</v>
      </c>
      <c r="AM388" s="20">
        <v>17.951427388563925</v>
      </c>
      <c r="AN388" s="20">
        <v>17.960161624554097</v>
      </c>
      <c r="AO388" s="20">
        <v>18.022499241911071</v>
      </c>
      <c r="AP388" s="20">
        <v>18.14883240618617</v>
      </c>
      <c r="AQ388" s="20">
        <v>18.371320107956571</v>
      </c>
      <c r="AR388" s="20">
        <v>18.48725000197399</v>
      </c>
      <c r="AS388" s="20">
        <v>18.571121302830093</v>
      </c>
      <c r="AT388" s="20">
        <v>18.698056109187245</v>
      </c>
      <c r="AU388" s="20">
        <v>18.860113663725311</v>
      </c>
      <c r="AV388" s="20">
        <v>19.056077136473682</v>
      </c>
      <c r="AW388" s="20">
        <v>19.158776486478981</v>
      </c>
      <c r="AX388" s="20">
        <v>19.125482755218936</v>
      </c>
      <c r="AY388" s="20">
        <v>19.158482755218937</v>
      </c>
      <c r="AZ388" s="20">
        <v>19.158482755218937</v>
      </c>
      <c r="BA388" s="20">
        <v>19.158482755218937</v>
      </c>
      <c r="BB388" s="20">
        <v>19.158482755218937</v>
      </c>
      <c r="BC388" s="20">
        <v>19.158482755218937</v>
      </c>
      <c r="BD388" s="20">
        <v>19.158482755218937</v>
      </c>
      <c r="BE388" s="20">
        <v>19.158482755218937</v>
      </c>
      <c r="BF388" s="20">
        <v>19.158482755218937</v>
      </c>
      <c r="BG388" s="20">
        <v>19.158482755218937</v>
      </c>
      <c r="BH388" s="20">
        <v>19.158482755218937</v>
      </c>
      <c r="BI388" s="20">
        <v>19.158482755218937</v>
      </c>
      <c r="BJ388" s="20">
        <v>19.158482755218937</v>
      </c>
      <c r="BK388" s="20">
        <v>19.158482755218937</v>
      </c>
      <c r="BL388" s="20">
        <v>19.158482755218937</v>
      </c>
      <c r="BM388" s="20">
        <v>19.158482755218937</v>
      </c>
    </row>
    <row r="389" spans="1:65">
      <c r="A389" s="22">
        <v>0.250000000000001</v>
      </c>
      <c r="B389" s="20">
        <f ca="1"/>
        <v>3358.8551747893671</v>
      </c>
      <c r="C389" s="20" cm="1">
        <f t="array" ref="C389:AF389">$A389*Total_Maximum_Demand__MVA____Option_7_Summer_POE50</f>
        <v>11.388333333333378</v>
      </c>
      <c r="D389" s="20">
        <v>12.239554373992986</v>
      </c>
      <c r="E389" s="20">
        <v>12.325092825404916</v>
      </c>
      <c r="F389" s="20">
        <v>12.283163976681754</v>
      </c>
      <c r="G389" s="20">
        <v>12.323031869117635</v>
      </c>
      <c r="H389" s="20">
        <v>12.339412882585494</v>
      </c>
      <c r="I389" s="20">
        <v>12.39191294880027</v>
      </c>
      <c r="J389" s="20">
        <v>12.499864480375466</v>
      </c>
      <c r="K389" s="20">
        <v>12.590678086244496</v>
      </c>
      <c r="L389" s="20">
        <v>12.632482455498396</v>
      </c>
      <c r="M389" s="20">
        <v>12.595222456698169</v>
      </c>
      <c r="N389" s="20">
        <v>12.751440123850337</v>
      </c>
      <c r="O389" s="20">
        <v>12.776216573075834</v>
      </c>
      <c r="P389" s="20">
        <v>12.746895264187204</v>
      </c>
      <c r="Q389" s="20">
        <v>12.80569107210632</v>
      </c>
      <c r="R389" s="20">
        <v>12.83319107210632</v>
      </c>
      <c r="S389" s="20">
        <v>12.83319107210632</v>
      </c>
      <c r="T389" s="20">
        <v>12.83319107210632</v>
      </c>
      <c r="U389" s="20">
        <v>12.83319107210632</v>
      </c>
      <c r="V389" s="20">
        <v>12.83319107210632</v>
      </c>
      <c r="W389" s="20">
        <v>12.83319107210632</v>
      </c>
      <c r="X389" s="20">
        <v>12.83319107210632</v>
      </c>
      <c r="Y389" s="20">
        <v>12.83319107210632</v>
      </c>
      <c r="Z389" s="20">
        <v>12.83319107210632</v>
      </c>
      <c r="AA389" s="20">
        <v>12.83319107210632</v>
      </c>
      <c r="AB389" s="20">
        <v>12.83319107210632</v>
      </c>
      <c r="AC389" s="20">
        <v>12.83319107210632</v>
      </c>
      <c r="AD389" s="20">
        <v>12.83319107210632</v>
      </c>
      <c r="AE389" s="20">
        <v>12.83319107210632</v>
      </c>
      <c r="AF389" s="20">
        <v>12.83319107210632</v>
      </c>
      <c r="AG389" s="20"/>
      <c r="AH389" s="22">
        <v>0.250000000000001</v>
      </c>
      <c r="AI389" s="20">
        <f ca="1"/>
        <v>1965.3197864644774</v>
      </c>
      <c r="AJ389" s="20" cm="1">
        <f t="array" ref="AJ389:BM389">$AH389*Total_Maximum_Demand__MVA____Option_7_Summer_POE10</f>
        <v>14.010277777777823</v>
      </c>
      <c r="AK389" s="20">
        <v>14.961574365502113</v>
      </c>
      <c r="AL389" s="20">
        <v>14.987824886037473</v>
      </c>
      <c r="AM389" s="20">
        <v>14.959522823803283</v>
      </c>
      <c r="AN389" s="20">
        <v>14.966801353795093</v>
      </c>
      <c r="AO389" s="20">
        <v>15.018749368259236</v>
      </c>
      <c r="AP389" s="20">
        <v>15.124027005155153</v>
      </c>
      <c r="AQ389" s="20">
        <v>15.309433423297152</v>
      </c>
      <c r="AR389" s="20">
        <v>15.406041668311671</v>
      </c>
      <c r="AS389" s="20">
        <v>15.475934419025089</v>
      </c>
      <c r="AT389" s="20">
        <v>15.581713424322714</v>
      </c>
      <c r="AU389" s="20">
        <v>15.716761386437769</v>
      </c>
      <c r="AV389" s="20">
        <v>15.880064280394748</v>
      </c>
      <c r="AW389" s="20">
        <v>15.965647072065828</v>
      </c>
      <c r="AX389" s="20">
        <v>15.937902296015793</v>
      </c>
      <c r="AY389" s="20">
        <v>15.965402296015792</v>
      </c>
      <c r="AZ389" s="20">
        <v>15.965402296015792</v>
      </c>
      <c r="BA389" s="20">
        <v>15.965402296015792</v>
      </c>
      <c r="BB389" s="20">
        <v>15.965402296015792</v>
      </c>
      <c r="BC389" s="20">
        <v>15.965402296015792</v>
      </c>
      <c r="BD389" s="20">
        <v>15.965402296015792</v>
      </c>
      <c r="BE389" s="20">
        <v>15.965402296015792</v>
      </c>
      <c r="BF389" s="20">
        <v>15.965402296015792</v>
      </c>
      <c r="BG389" s="20">
        <v>15.965402296015792</v>
      </c>
      <c r="BH389" s="20">
        <v>15.965402296015792</v>
      </c>
      <c r="BI389" s="20">
        <v>15.965402296015792</v>
      </c>
      <c r="BJ389" s="20">
        <v>15.965402296015792</v>
      </c>
      <c r="BK389" s="20">
        <v>15.965402296015792</v>
      </c>
      <c r="BL389" s="20">
        <v>15.965402296015792</v>
      </c>
      <c r="BM389" s="20">
        <v>15.965402296015792</v>
      </c>
    </row>
    <row r="390" spans="1:65">
      <c r="A390" s="22">
        <v>0.20000000000000101</v>
      </c>
      <c r="B390" s="20">
        <f ca="1"/>
        <v>3588.7790597558865</v>
      </c>
      <c r="C390" s="20" cm="1">
        <f t="array" ref="C390:AF390">$A390*Total_Maximum_Demand__MVA____Option_7_Summer_POE50</f>
        <v>9.1106666666667113</v>
      </c>
      <c r="D390" s="20">
        <v>9.7916434991943984</v>
      </c>
      <c r="E390" s="20">
        <v>9.8600742603239429</v>
      </c>
      <c r="F390" s="20">
        <v>9.8265311813454126</v>
      </c>
      <c r="G390" s="20">
        <v>9.8584254952941173</v>
      </c>
      <c r="H390" s="20">
        <v>9.8715303060684043</v>
      </c>
      <c r="I390" s="20">
        <v>9.9135303590402266</v>
      </c>
      <c r="J390" s="20">
        <v>9.9998915843003839</v>
      </c>
      <c r="K390" s="20">
        <v>10.072542468995609</v>
      </c>
      <c r="L390" s="20">
        <v>10.105985964398728</v>
      </c>
      <c r="M390" s="20">
        <v>10.076177965358546</v>
      </c>
      <c r="N390" s="20">
        <v>10.20115209908028</v>
      </c>
      <c r="O390" s="20">
        <v>10.220973258460678</v>
      </c>
      <c r="P390" s="20">
        <v>10.197516211349773</v>
      </c>
      <c r="Q390" s="20">
        <v>10.244552857685067</v>
      </c>
      <c r="R390" s="20">
        <v>10.266552857685067</v>
      </c>
      <c r="S390" s="20">
        <v>10.266552857685067</v>
      </c>
      <c r="T390" s="20">
        <v>10.266552857685067</v>
      </c>
      <c r="U390" s="20">
        <v>10.266552857685067</v>
      </c>
      <c r="V390" s="20">
        <v>10.266552857685067</v>
      </c>
      <c r="W390" s="20">
        <v>10.266552857685067</v>
      </c>
      <c r="X390" s="20">
        <v>10.266552857685067</v>
      </c>
      <c r="Y390" s="20">
        <v>10.266552857685067</v>
      </c>
      <c r="Z390" s="20">
        <v>10.266552857685067</v>
      </c>
      <c r="AA390" s="20">
        <v>10.266552857685067</v>
      </c>
      <c r="AB390" s="20">
        <v>10.266552857685067</v>
      </c>
      <c r="AC390" s="20">
        <v>10.266552857685067</v>
      </c>
      <c r="AD390" s="20">
        <v>10.266552857685067</v>
      </c>
      <c r="AE390" s="20">
        <v>10.266552857685067</v>
      </c>
      <c r="AF390" s="20">
        <v>10.266552857685067</v>
      </c>
      <c r="AG390" s="20"/>
      <c r="AH390" s="22">
        <v>0.20000000000000101</v>
      </c>
      <c r="AI390" s="20">
        <f ca="1"/>
        <v>2490.2118133286849</v>
      </c>
      <c r="AJ390" s="20" cm="1">
        <f t="array" ref="AJ390:BM390">$AH390*Total_Maximum_Demand__MVA____Option_7_Summer_POE10</f>
        <v>11.20822222222227</v>
      </c>
      <c r="AK390" s="20">
        <v>11.969259492401703</v>
      </c>
      <c r="AL390" s="20">
        <v>11.990259908829991</v>
      </c>
      <c r="AM390" s="20">
        <v>11.967618259042638</v>
      </c>
      <c r="AN390" s="20">
        <v>11.973441083036086</v>
      </c>
      <c r="AO390" s="20">
        <v>12.014999494607402</v>
      </c>
      <c r="AP390" s="20">
        <v>12.099221604124136</v>
      </c>
      <c r="AQ390" s="20">
        <v>12.247546738637736</v>
      </c>
      <c r="AR390" s="20">
        <v>12.32483333464935</v>
      </c>
      <c r="AS390" s="20">
        <v>12.380747535220085</v>
      </c>
      <c r="AT390" s="20">
        <v>12.465370739458185</v>
      </c>
      <c r="AU390" s="20">
        <v>12.573409109150228</v>
      </c>
      <c r="AV390" s="20">
        <v>12.704051424315812</v>
      </c>
      <c r="AW390" s="20">
        <v>12.772517657652676</v>
      </c>
      <c r="AX390" s="20">
        <v>12.750321836812647</v>
      </c>
      <c r="AY390" s="20">
        <v>12.772321836812647</v>
      </c>
      <c r="AZ390" s="20">
        <v>12.772321836812647</v>
      </c>
      <c r="BA390" s="20">
        <v>12.772321836812647</v>
      </c>
      <c r="BB390" s="20">
        <v>12.772321836812647</v>
      </c>
      <c r="BC390" s="20">
        <v>12.772321836812647</v>
      </c>
      <c r="BD390" s="20">
        <v>12.772321836812647</v>
      </c>
      <c r="BE390" s="20">
        <v>12.772321836812647</v>
      </c>
      <c r="BF390" s="20">
        <v>12.772321836812647</v>
      </c>
      <c r="BG390" s="20">
        <v>12.772321836812647</v>
      </c>
      <c r="BH390" s="20">
        <v>12.772321836812647</v>
      </c>
      <c r="BI390" s="20">
        <v>12.772321836812647</v>
      </c>
      <c r="BJ390" s="20">
        <v>12.772321836812647</v>
      </c>
      <c r="BK390" s="20">
        <v>12.772321836812647</v>
      </c>
      <c r="BL390" s="20">
        <v>12.772321836812647</v>
      </c>
      <c r="BM390" s="20">
        <v>12.772321836812647</v>
      </c>
    </row>
    <row r="391" spans="1:65">
      <c r="A391" s="22">
        <v>0.15000000000000099</v>
      </c>
      <c r="B391" s="20">
        <f ca="1"/>
        <v>3802.4418804895759</v>
      </c>
      <c r="C391" s="20" cm="1">
        <f t="array" ref="C391:AF391">$A391*Total_Maximum_Demand__MVA____Option_7_Summer_POE50</f>
        <v>6.8330000000000446</v>
      </c>
      <c r="D391" s="20">
        <v>7.3437326243958108</v>
      </c>
      <c r="E391" s="20">
        <v>7.3950556952429682</v>
      </c>
      <c r="F391" s="20">
        <v>7.3698983860090719</v>
      </c>
      <c r="G391" s="20">
        <v>7.3938191214706004</v>
      </c>
      <c r="H391" s="20">
        <v>7.4036477295513157</v>
      </c>
      <c r="I391" s="20">
        <v>7.4351477692801815</v>
      </c>
      <c r="J391" s="20">
        <v>7.4999186882252999</v>
      </c>
      <c r="K391" s="20">
        <v>7.5544068517467178</v>
      </c>
      <c r="L391" s="20">
        <v>7.5794894732990583</v>
      </c>
      <c r="M391" s="20">
        <v>7.5571334740189213</v>
      </c>
      <c r="N391" s="20">
        <v>7.6508640743102214</v>
      </c>
      <c r="O391" s="20">
        <v>7.6657299438455198</v>
      </c>
      <c r="P391" s="20">
        <v>7.6481371585123421</v>
      </c>
      <c r="Q391" s="20">
        <v>7.683414643263812</v>
      </c>
      <c r="R391" s="20">
        <v>7.6999146432638126</v>
      </c>
      <c r="S391" s="20">
        <v>7.6999146432638126</v>
      </c>
      <c r="T391" s="20">
        <v>7.6999146432638126</v>
      </c>
      <c r="U391" s="20">
        <v>7.6999146432638126</v>
      </c>
      <c r="V391" s="20">
        <v>7.6999146432638126</v>
      </c>
      <c r="W391" s="20">
        <v>7.6999146432638126</v>
      </c>
      <c r="X391" s="20">
        <v>7.6999146432638126</v>
      </c>
      <c r="Y391" s="20">
        <v>7.6999146432638126</v>
      </c>
      <c r="Z391" s="20">
        <v>7.6999146432638126</v>
      </c>
      <c r="AA391" s="20">
        <v>7.6999146432638126</v>
      </c>
      <c r="AB391" s="20">
        <v>7.6999146432638126</v>
      </c>
      <c r="AC391" s="20">
        <v>7.6999146432638126</v>
      </c>
      <c r="AD391" s="20">
        <v>7.6999146432638126</v>
      </c>
      <c r="AE391" s="20">
        <v>7.6999146432638126</v>
      </c>
      <c r="AF391" s="20">
        <v>7.6999146432638126</v>
      </c>
      <c r="AG391" s="20"/>
      <c r="AH391" s="22">
        <v>0.15000000000000099</v>
      </c>
      <c r="AI391" s="20">
        <f ca="1"/>
        <v>2997.7082831067587</v>
      </c>
      <c r="AJ391" s="20" cm="1">
        <f t="array" ref="AJ391:BM391">$AH391*Total_Maximum_Demand__MVA____Option_7_Summer_POE10</f>
        <v>8.4061666666667154</v>
      </c>
      <c r="AK391" s="20">
        <v>8.9769446193012907</v>
      </c>
      <c r="AL391" s="20">
        <v>8.9926949316225073</v>
      </c>
      <c r="AM391" s="20">
        <v>8.9757136942819926</v>
      </c>
      <c r="AN391" s="20">
        <v>8.9800808122770786</v>
      </c>
      <c r="AO391" s="20">
        <v>9.0112496209555655</v>
      </c>
      <c r="AP391" s="20">
        <v>9.074416203093115</v>
      </c>
      <c r="AQ391" s="20">
        <v>9.1856600539783155</v>
      </c>
      <c r="AR391" s="20">
        <v>9.2436250009870271</v>
      </c>
      <c r="AS391" s="20">
        <v>9.2855606514150768</v>
      </c>
      <c r="AT391" s="20">
        <v>9.3490280545936528</v>
      </c>
      <c r="AU391" s="20">
        <v>9.4300568318626858</v>
      </c>
      <c r="AV391" s="20">
        <v>9.5280385682368731</v>
      </c>
      <c r="AW391" s="20">
        <v>9.5793882432395225</v>
      </c>
      <c r="AX391" s="20">
        <v>9.5627413776095</v>
      </c>
      <c r="AY391" s="20">
        <v>9.5792413776095007</v>
      </c>
      <c r="AZ391" s="20">
        <v>9.5792413776095007</v>
      </c>
      <c r="BA391" s="20">
        <v>9.5792413776095007</v>
      </c>
      <c r="BB391" s="20">
        <v>9.5792413776095007</v>
      </c>
      <c r="BC391" s="20">
        <v>9.5792413776095007</v>
      </c>
      <c r="BD391" s="20">
        <v>9.5792413776095007</v>
      </c>
      <c r="BE391" s="20">
        <v>9.5792413776095007</v>
      </c>
      <c r="BF391" s="20">
        <v>9.5792413776095007</v>
      </c>
      <c r="BG391" s="20">
        <v>9.5792413776095007</v>
      </c>
      <c r="BH391" s="20">
        <v>9.5792413776095007</v>
      </c>
      <c r="BI391" s="20">
        <v>9.5792413776095007</v>
      </c>
      <c r="BJ391" s="20">
        <v>9.5792413776095007</v>
      </c>
      <c r="BK391" s="20">
        <v>9.5792413776095007</v>
      </c>
      <c r="BL391" s="20">
        <v>9.5792413776095007</v>
      </c>
      <c r="BM391" s="20">
        <v>9.5792413776095007</v>
      </c>
    </row>
    <row r="392" spans="1:65">
      <c r="A392" s="22">
        <v>0.100000000000001</v>
      </c>
      <c r="B392" s="20">
        <f ca="1"/>
        <v>4024.802479766407</v>
      </c>
      <c r="C392" s="20" cm="1">
        <f t="array" ref="C392:AF392">$A392*Total_Maximum_Demand__MVA____Option_7_Summer_POE50</f>
        <v>4.5553333333333788</v>
      </c>
      <c r="D392" s="20">
        <v>4.895821749597224</v>
      </c>
      <c r="E392" s="20">
        <v>4.9300371301619963</v>
      </c>
      <c r="F392" s="20">
        <v>4.9132655906727312</v>
      </c>
      <c r="G392" s="20">
        <v>4.9292127476470835</v>
      </c>
      <c r="H392" s="20">
        <v>4.935765153034227</v>
      </c>
      <c r="I392" s="20">
        <v>4.9567651795201382</v>
      </c>
      <c r="J392" s="20">
        <v>4.9999457921502168</v>
      </c>
      <c r="K392" s="20">
        <v>5.0362712344978293</v>
      </c>
      <c r="L392" s="20">
        <v>5.0529929821993891</v>
      </c>
      <c r="M392" s="20">
        <v>5.0380889826792981</v>
      </c>
      <c r="N392" s="20">
        <v>5.1005760495401651</v>
      </c>
      <c r="O392" s="20">
        <v>5.1104866292303646</v>
      </c>
      <c r="P392" s="20">
        <v>5.0987581056749125</v>
      </c>
      <c r="Q392" s="20">
        <v>5.1222764288425591</v>
      </c>
      <c r="R392" s="20">
        <v>5.1332764288425592</v>
      </c>
      <c r="S392" s="20">
        <v>5.1332764288425592</v>
      </c>
      <c r="T392" s="20">
        <v>5.1332764288425592</v>
      </c>
      <c r="U392" s="20">
        <v>5.1332764288425592</v>
      </c>
      <c r="V392" s="20">
        <v>5.1332764288425592</v>
      </c>
      <c r="W392" s="20">
        <v>5.1332764288425592</v>
      </c>
      <c r="X392" s="20">
        <v>5.1332764288425592</v>
      </c>
      <c r="Y392" s="20">
        <v>5.1332764288425592</v>
      </c>
      <c r="Z392" s="20">
        <v>5.1332764288425592</v>
      </c>
      <c r="AA392" s="20">
        <v>5.1332764288425592</v>
      </c>
      <c r="AB392" s="20">
        <v>5.1332764288425592</v>
      </c>
      <c r="AC392" s="20">
        <v>5.1332764288425592</v>
      </c>
      <c r="AD392" s="20">
        <v>5.1332764288425592</v>
      </c>
      <c r="AE392" s="20">
        <v>5.1332764288425592</v>
      </c>
      <c r="AF392" s="20">
        <v>5.1332764288425592</v>
      </c>
      <c r="AG392" s="20"/>
      <c r="AH392" s="22">
        <v>0.100000000000001</v>
      </c>
      <c r="AI392" s="20">
        <f ca="1"/>
        <v>3491.5908386433939</v>
      </c>
      <c r="AJ392" s="20" cm="1">
        <f t="array" ref="AJ392:BM392">$AH392*Total_Maximum_Demand__MVA____Option_7_Summer_POE10</f>
        <v>5.6041111111111626</v>
      </c>
      <c r="AK392" s="20">
        <v>5.9846297462008815</v>
      </c>
      <c r="AL392" s="20">
        <v>5.9951299544150247</v>
      </c>
      <c r="AM392" s="20">
        <v>5.9838091295213491</v>
      </c>
      <c r="AN392" s="20">
        <v>5.9867205415180731</v>
      </c>
      <c r="AO392" s="20">
        <v>6.007499747303731</v>
      </c>
      <c r="AP392" s="20">
        <v>6.049610802062098</v>
      </c>
      <c r="AQ392" s="20">
        <v>6.123773369318898</v>
      </c>
      <c r="AR392" s="20">
        <v>6.1624166673247052</v>
      </c>
      <c r="AS392" s="20">
        <v>6.1903737676100725</v>
      </c>
      <c r="AT392" s="20">
        <v>6.2326853697291238</v>
      </c>
      <c r="AU392" s="20">
        <v>6.2867045545751461</v>
      </c>
      <c r="AV392" s="20">
        <v>6.3520257121579373</v>
      </c>
      <c r="AW392" s="20">
        <v>6.38625882882637</v>
      </c>
      <c r="AX392" s="20">
        <v>6.3751609184063556</v>
      </c>
      <c r="AY392" s="20">
        <v>6.3861609184063557</v>
      </c>
      <c r="AZ392" s="20">
        <v>6.3861609184063557</v>
      </c>
      <c r="BA392" s="20">
        <v>6.3861609184063557</v>
      </c>
      <c r="BB392" s="20">
        <v>6.3861609184063557</v>
      </c>
      <c r="BC392" s="20">
        <v>6.3861609184063557</v>
      </c>
      <c r="BD392" s="20">
        <v>6.3861609184063557</v>
      </c>
      <c r="BE392" s="20">
        <v>6.3861609184063557</v>
      </c>
      <c r="BF392" s="20">
        <v>6.3861609184063557</v>
      </c>
      <c r="BG392" s="20">
        <v>6.3861609184063557</v>
      </c>
      <c r="BH392" s="20">
        <v>6.3861609184063557</v>
      </c>
      <c r="BI392" s="20">
        <v>6.3861609184063557</v>
      </c>
      <c r="BJ392" s="20">
        <v>6.3861609184063557</v>
      </c>
      <c r="BK392" s="20">
        <v>6.3861609184063557</v>
      </c>
      <c r="BL392" s="20">
        <v>6.3861609184063557</v>
      </c>
      <c r="BM392" s="20">
        <v>6.3861609184063557</v>
      </c>
    </row>
    <row r="393" spans="1:65">
      <c r="A393" s="22">
        <v>5.0000000000001002E-2</v>
      </c>
      <c r="B393" s="20">
        <f ca="1"/>
        <v>4239.9779576380342</v>
      </c>
      <c r="C393" s="20" cm="1">
        <f t="array" ref="C393:AF393">$A393*Total_Maximum_Demand__MVA____Option_7_Summer_POE50</f>
        <v>2.277666666666712</v>
      </c>
      <c r="D393" s="20">
        <v>2.4479108747986364</v>
      </c>
      <c r="E393" s="20">
        <v>2.4650185650810226</v>
      </c>
      <c r="F393" s="20">
        <v>2.45663279533639</v>
      </c>
      <c r="G393" s="20">
        <v>2.4646063738235666</v>
      </c>
      <c r="H393" s="20">
        <v>2.4678825765171384</v>
      </c>
      <c r="I393" s="20">
        <v>2.4783825897600935</v>
      </c>
      <c r="J393" s="20">
        <v>2.4999728960751333</v>
      </c>
      <c r="K393" s="20">
        <v>2.51813561724894</v>
      </c>
      <c r="L393" s="20">
        <v>2.5264964910997199</v>
      </c>
      <c r="M393" s="20">
        <v>2.5190444913396743</v>
      </c>
      <c r="N393" s="20">
        <v>2.5502880247701083</v>
      </c>
      <c r="O393" s="20">
        <v>2.5552433146152076</v>
      </c>
      <c r="P393" s="20">
        <v>2.5493790528374816</v>
      </c>
      <c r="Q393" s="20">
        <v>2.5611382144213053</v>
      </c>
      <c r="R393" s="20">
        <v>2.5666382144213054</v>
      </c>
      <c r="S393" s="20">
        <v>2.5666382144213054</v>
      </c>
      <c r="T393" s="20">
        <v>2.5666382144213054</v>
      </c>
      <c r="U393" s="20">
        <v>2.5666382144213054</v>
      </c>
      <c r="V393" s="20">
        <v>2.5666382144213054</v>
      </c>
      <c r="W393" s="20">
        <v>2.5666382144213054</v>
      </c>
      <c r="X393" s="20">
        <v>2.5666382144213054</v>
      </c>
      <c r="Y393" s="20">
        <v>2.5666382144213054</v>
      </c>
      <c r="Z393" s="20">
        <v>2.5666382144213054</v>
      </c>
      <c r="AA393" s="20">
        <v>2.5666382144213054</v>
      </c>
      <c r="AB393" s="20">
        <v>2.5666382144213054</v>
      </c>
      <c r="AC393" s="20">
        <v>2.5666382144213054</v>
      </c>
      <c r="AD393" s="20">
        <v>2.5666382144213054</v>
      </c>
      <c r="AE393" s="20">
        <v>2.5666382144213054</v>
      </c>
      <c r="AF393" s="20">
        <v>2.5666382144213054</v>
      </c>
      <c r="AG393" s="20"/>
      <c r="AH393" s="22">
        <v>5.0000000000001002E-2</v>
      </c>
      <c r="AI393" s="20">
        <f ca="1"/>
        <v>3955.9765799902452</v>
      </c>
      <c r="AJ393" s="20" cm="1">
        <f t="array" ref="AJ393:BM393">$AH393*Total_Maximum_Demand__MVA____Option_7_Summer_POE10</f>
        <v>2.8020555555556093</v>
      </c>
      <c r="AK393" s="20">
        <v>2.9923148731004705</v>
      </c>
      <c r="AL393" s="20">
        <v>2.9975649772075426</v>
      </c>
      <c r="AM393" s="20">
        <v>2.9919045647607043</v>
      </c>
      <c r="AN393" s="20">
        <v>2.9933602707590663</v>
      </c>
      <c r="AO393" s="20">
        <v>3.0037498736518953</v>
      </c>
      <c r="AP393" s="20">
        <v>3.0248054010310792</v>
      </c>
      <c r="AQ393" s="20">
        <v>3.0618866846594797</v>
      </c>
      <c r="AR393" s="20">
        <v>3.0812083336623837</v>
      </c>
      <c r="AS393" s="20">
        <v>3.0951868838050673</v>
      </c>
      <c r="AT393" s="20">
        <v>3.116342684864593</v>
      </c>
      <c r="AU393" s="20">
        <v>3.1433522772876041</v>
      </c>
      <c r="AV393" s="20">
        <v>3.1760128560790006</v>
      </c>
      <c r="AW393" s="20">
        <v>3.1931294144132165</v>
      </c>
      <c r="AX393" s="20">
        <v>3.1875804592032098</v>
      </c>
      <c r="AY393" s="20">
        <v>3.1930804592032098</v>
      </c>
      <c r="AZ393" s="20">
        <v>3.1930804592032098</v>
      </c>
      <c r="BA393" s="20">
        <v>3.1930804592032098</v>
      </c>
      <c r="BB393" s="20">
        <v>3.1930804592032098</v>
      </c>
      <c r="BC393" s="20">
        <v>3.1930804592032098</v>
      </c>
      <c r="BD393" s="20">
        <v>3.1930804592032098</v>
      </c>
      <c r="BE393" s="20">
        <v>3.1930804592032098</v>
      </c>
      <c r="BF393" s="20">
        <v>3.1930804592032098</v>
      </c>
      <c r="BG393" s="20">
        <v>3.1930804592032098</v>
      </c>
      <c r="BH393" s="20">
        <v>3.1930804592032098</v>
      </c>
      <c r="BI393" s="20">
        <v>3.1930804592032098</v>
      </c>
      <c r="BJ393" s="20">
        <v>3.1930804592032098</v>
      </c>
      <c r="BK393" s="20">
        <v>3.1930804592032098</v>
      </c>
      <c r="BL393" s="20">
        <v>3.1930804592032098</v>
      </c>
      <c r="BM393" s="20">
        <v>3.1930804592032098</v>
      </c>
    </row>
    <row r="394" spans="1:65">
      <c r="A394" s="22">
        <v>9.9920072216264108E-16</v>
      </c>
      <c r="B394" s="20">
        <f ca="1"/>
        <v>4391.6218357162816</v>
      </c>
      <c r="C394" s="20" cm="1">
        <f t="array" ref="C394:AF394">$A394*Total_Maximum_Demand__MVA____Option_7_Summer_POE50</f>
        <v>4.551692356358217E-14</v>
      </c>
      <c r="D394" s="20">
        <v>4.8919086277770618E-14</v>
      </c>
      <c r="E394" s="20">
        <v>4.9260966607464517E-14</v>
      </c>
      <c r="F394" s="20">
        <v>4.9093385263769987E-14</v>
      </c>
      <c r="G394" s="20">
        <v>4.9252729371422131E-14</v>
      </c>
      <c r="H394" s="20">
        <v>4.9318201053369489E-14</v>
      </c>
      <c r="I394" s="20">
        <v>4.9528033469671052E-14</v>
      </c>
      <c r="J394" s="20">
        <v>4.9959494462905049E-14</v>
      </c>
      <c r="K394" s="20">
        <v>5.0322458545171163E-14</v>
      </c>
      <c r="L394" s="20">
        <v>5.0489542368963361E-14</v>
      </c>
      <c r="M394" s="20">
        <v>5.0340621498127498E-14</v>
      </c>
      <c r="N394" s="20">
        <v>5.0964992721459527E-14</v>
      </c>
      <c r="O394" s="20">
        <v>5.1064019305294498E-14</v>
      </c>
      <c r="P394" s="20">
        <v>5.0946827813229409E-14</v>
      </c>
      <c r="Q394" s="20">
        <v>5.1181823068161075E-14</v>
      </c>
      <c r="R394" s="20">
        <v>5.1291735147598966E-14</v>
      </c>
      <c r="S394" s="20">
        <v>5.1291735147598966E-14</v>
      </c>
      <c r="T394" s="20">
        <v>5.1291735147598966E-14</v>
      </c>
      <c r="U394" s="20">
        <v>5.1291735147598966E-14</v>
      </c>
      <c r="V394" s="20">
        <v>5.1291735147598966E-14</v>
      </c>
      <c r="W394" s="20">
        <v>5.1291735147598966E-14</v>
      </c>
      <c r="X394" s="20">
        <v>5.1291735147598966E-14</v>
      </c>
      <c r="Y394" s="20">
        <v>5.1291735147598966E-14</v>
      </c>
      <c r="Z394" s="20">
        <v>5.1291735147598966E-14</v>
      </c>
      <c r="AA394" s="20">
        <v>5.1291735147598966E-14</v>
      </c>
      <c r="AB394" s="20">
        <v>5.1291735147598966E-14</v>
      </c>
      <c r="AC394" s="20">
        <v>5.1291735147598966E-14</v>
      </c>
      <c r="AD394" s="20">
        <v>5.1291735147598966E-14</v>
      </c>
      <c r="AE394" s="20">
        <v>5.1291735147598966E-14</v>
      </c>
      <c r="AF394" s="20">
        <v>5.1291735147598966E-14</v>
      </c>
      <c r="AG394" s="20"/>
      <c r="AH394" s="22">
        <v>9.9920072216264108E-16</v>
      </c>
      <c r="AI394" s="20">
        <f ca="1"/>
        <v>4391.6218357162816</v>
      </c>
      <c r="AJ394" s="20" cm="1">
        <f t="array" ref="AJ394:BM394">$AH394*Total_Maximum_Demand__MVA____Option_7_Summer_POE10</f>
        <v>5.5996318693018983E-14</v>
      </c>
      <c r="AK394" s="20">
        <v>5.9798463642798841E-14</v>
      </c>
      <c r="AL394" s="20">
        <v>5.990338179910314E-14</v>
      </c>
      <c r="AM394" s="20">
        <v>5.9790264035010764E-14</v>
      </c>
      <c r="AN394" s="20">
        <v>5.9819354884707159E-14</v>
      </c>
      <c r="AO394" s="20">
        <v>6.0026980858977108E-14</v>
      </c>
      <c r="AP394" s="20">
        <v>6.0447754822233014E-14</v>
      </c>
      <c r="AQ394" s="20">
        <v>6.118878772983731E-14</v>
      </c>
      <c r="AR394" s="20">
        <v>6.1574911842578801E-14</v>
      </c>
      <c r="AS394" s="20">
        <v>6.1854259390525925E-14</v>
      </c>
      <c r="AT394" s="20">
        <v>6.2277037224458049E-14</v>
      </c>
      <c r="AU394" s="20">
        <v>6.281679730954587E-14</v>
      </c>
      <c r="AV394" s="20">
        <v>6.3469486787838123E-14</v>
      </c>
      <c r="AW394" s="20">
        <v>6.3811544336807869E-14</v>
      </c>
      <c r="AX394" s="20">
        <v>6.3700653935746123E-14</v>
      </c>
      <c r="AY394" s="20">
        <v>6.3810566015184014E-14</v>
      </c>
      <c r="AZ394" s="20">
        <v>6.3810566015184014E-14</v>
      </c>
      <c r="BA394" s="20">
        <v>6.3810566015184014E-14</v>
      </c>
      <c r="BB394" s="20">
        <v>6.3810566015184014E-14</v>
      </c>
      <c r="BC394" s="20">
        <v>6.3810566015184014E-14</v>
      </c>
      <c r="BD394" s="20">
        <v>6.3810566015184014E-14</v>
      </c>
      <c r="BE394" s="20">
        <v>6.3810566015184014E-14</v>
      </c>
      <c r="BF394" s="20">
        <v>6.3810566015184014E-14</v>
      </c>
      <c r="BG394" s="20">
        <v>6.3810566015184014E-14</v>
      </c>
      <c r="BH394" s="20">
        <v>6.3810566015184014E-14</v>
      </c>
      <c r="BI394" s="20">
        <v>6.3810566015184014E-14</v>
      </c>
      <c r="BJ394" s="20">
        <v>6.3810566015184014E-14</v>
      </c>
      <c r="BK394" s="20">
        <v>6.3810566015184014E-14</v>
      </c>
      <c r="BL394" s="20">
        <v>6.3810566015184014E-14</v>
      </c>
      <c r="BM394" s="20">
        <v>6.3810566015184014E-14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43.362774327122139</v>
      </c>
      <c r="D399" s="20">
        <v>47.901269976253765</v>
      </c>
      <c r="E399" s="20">
        <v>48.382520057968037</v>
      </c>
      <c r="F399" s="20">
        <v>48.977485939191155</v>
      </c>
      <c r="G399" s="20">
        <v>49.7674218543183</v>
      </c>
      <c r="H399" s="20">
        <v>50.51630275644316</v>
      </c>
      <c r="I399" s="20">
        <v>51.825038098213383</v>
      </c>
      <c r="J399" s="20">
        <v>55.116593488649009</v>
      </c>
      <c r="K399" s="20">
        <v>56.887027356187161</v>
      </c>
      <c r="L399" s="20">
        <v>55.595443394370555</v>
      </c>
      <c r="M399" s="20">
        <v>59.59400715313496</v>
      </c>
      <c r="N399" s="20">
        <v>60.31442861276966</v>
      </c>
      <c r="O399" s="20">
        <v>60.832292566695102</v>
      </c>
      <c r="P399" s="20">
        <v>63.273351148506521</v>
      </c>
      <c r="Q399" s="20">
        <v>63.670680473118956</v>
      </c>
      <c r="R399" s="20">
        <v>63.670680473118956</v>
      </c>
      <c r="S399" s="20">
        <v>63.670680473118956</v>
      </c>
      <c r="T399" s="20">
        <v>63.670680473118956</v>
      </c>
      <c r="U399" s="20">
        <v>63.670680473118956</v>
      </c>
      <c r="V399" s="20">
        <v>63.670680473118956</v>
      </c>
      <c r="W399" s="20">
        <v>63.670680473118956</v>
      </c>
      <c r="X399" s="20">
        <v>63.670680473118956</v>
      </c>
      <c r="Y399" s="20">
        <v>63.670680473118956</v>
      </c>
      <c r="Z399" s="20">
        <v>63.670680473118956</v>
      </c>
      <c r="AA399" s="20">
        <v>63.670680473118956</v>
      </c>
      <c r="AB399" s="20">
        <v>63.670680473118956</v>
      </c>
      <c r="AC399" s="20">
        <v>63.670680473118956</v>
      </c>
      <c r="AD399" s="20">
        <v>63.670680473118956</v>
      </c>
      <c r="AE399" s="20">
        <v>63.670680473118956</v>
      </c>
      <c r="AF399" s="20">
        <v>63.670680473118956</v>
      </c>
      <c r="AH399" s="22" cm="1">
        <f t="array" ref="AH399:AH422">Percent_MD</f>
        <v>1</v>
      </c>
      <c r="AI399" s="20" cm="1">
        <f t="array" aca="1" ref="AI399:AI422" ca="1">Winter___MD___Hours</f>
        <v>0</v>
      </c>
      <c r="AJ399" s="20" cm="1">
        <f t="array" ref="AJ399:BM399">$AH399*Total_Maximum_Demand__MVA____Option_8_Winter_POE10</f>
        <v>47.533892339544494</v>
      </c>
      <c r="AK399" s="20">
        <v>51.862966962331036</v>
      </c>
      <c r="AL399" s="20">
        <v>52.31128059337324</v>
      </c>
      <c r="AM399" s="20">
        <v>53.858472430557526</v>
      </c>
      <c r="AN399" s="20">
        <v>53.820764822730624</v>
      </c>
      <c r="AO399" s="20">
        <v>54.160982698150249</v>
      </c>
      <c r="AP399" s="20">
        <v>55.491621716587431</v>
      </c>
      <c r="AQ399" s="20">
        <v>59.314587998772154</v>
      </c>
      <c r="AR399" s="20">
        <v>60.892174446776643</v>
      </c>
      <c r="AS399" s="20">
        <v>59.398866223137766</v>
      </c>
      <c r="AT399" s="20">
        <v>63.523974781036003</v>
      </c>
      <c r="AU399" s="20">
        <v>61.792030705083803</v>
      </c>
      <c r="AV399" s="20">
        <v>63.350419013714593</v>
      </c>
      <c r="AW399" s="20">
        <v>64.473425814894028</v>
      </c>
      <c r="AX399" s="20">
        <v>64.012041377527765</v>
      </c>
      <c r="AY399" s="20">
        <v>64.012041377527765</v>
      </c>
      <c r="AZ399" s="20">
        <v>64.012041377527765</v>
      </c>
      <c r="BA399" s="20">
        <v>64.012041377527765</v>
      </c>
      <c r="BB399" s="20">
        <v>64.012041377527765</v>
      </c>
      <c r="BC399" s="20">
        <v>64.012041377527765</v>
      </c>
      <c r="BD399" s="20">
        <v>64.012041377527765</v>
      </c>
      <c r="BE399" s="20">
        <v>64.012041377527765</v>
      </c>
      <c r="BF399" s="20">
        <v>64.012041377527765</v>
      </c>
      <c r="BG399" s="20">
        <v>64.012041377527765</v>
      </c>
      <c r="BH399" s="20">
        <v>64.012041377527765</v>
      </c>
      <c r="BI399" s="20">
        <v>64.012041377527765</v>
      </c>
      <c r="BJ399" s="20">
        <v>64.012041377527765</v>
      </c>
      <c r="BK399" s="20">
        <v>64.012041377527765</v>
      </c>
      <c r="BL399" s="20">
        <v>64.012041377527765</v>
      </c>
      <c r="BM399" s="20">
        <v>64.012041377527765</v>
      </c>
    </row>
    <row r="400" spans="1:65">
      <c r="A400" s="22">
        <v>0.99</v>
      </c>
      <c r="B400" s="20">
        <f ca="1"/>
        <v>0.2971985383678441</v>
      </c>
      <c r="C400" s="20" cm="1">
        <f t="array" ref="C400:AF400">$A400*Total_Maximum_Demand__MVA____Option_8_Winter_POE50</f>
        <v>42.929146583850915</v>
      </c>
      <c r="D400" s="20">
        <v>47.42225727649123</v>
      </c>
      <c r="E400" s="20">
        <v>47.898694857388357</v>
      </c>
      <c r="F400" s="20">
        <v>48.48771107979924</v>
      </c>
      <c r="G400" s="20">
        <v>49.269747635775119</v>
      </c>
      <c r="H400" s="20">
        <v>50.011139728878732</v>
      </c>
      <c r="I400" s="20">
        <v>51.306787717231252</v>
      </c>
      <c r="J400" s="20">
        <v>54.565427553762518</v>
      </c>
      <c r="K400" s="20">
        <v>56.318157082625291</v>
      </c>
      <c r="L400" s="20">
        <v>55.039488960426851</v>
      </c>
      <c r="M400" s="20">
        <v>58.998067081603608</v>
      </c>
      <c r="N400" s="20">
        <v>59.711284326641966</v>
      </c>
      <c r="O400" s="20">
        <v>60.223969641028148</v>
      </c>
      <c r="P400" s="20">
        <v>62.640617637021457</v>
      </c>
      <c r="Q400" s="20">
        <v>63.033973668387766</v>
      </c>
      <c r="R400" s="20">
        <v>63.033973668387766</v>
      </c>
      <c r="S400" s="20">
        <v>63.033973668387766</v>
      </c>
      <c r="T400" s="20">
        <v>63.033973668387766</v>
      </c>
      <c r="U400" s="20">
        <v>63.033973668387766</v>
      </c>
      <c r="V400" s="20">
        <v>63.033973668387766</v>
      </c>
      <c r="W400" s="20">
        <v>63.033973668387766</v>
      </c>
      <c r="X400" s="20">
        <v>63.033973668387766</v>
      </c>
      <c r="Y400" s="20">
        <v>63.033973668387766</v>
      </c>
      <c r="Z400" s="20">
        <v>63.033973668387766</v>
      </c>
      <c r="AA400" s="20">
        <v>63.033973668387766</v>
      </c>
      <c r="AB400" s="20">
        <v>63.033973668387766</v>
      </c>
      <c r="AC400" s="20">
        <v>63.033973668387766</v>
      </c>
      <c r="AD400" s="20">
        <v>63.033973668387766</v>
      </c>
      <c r="AE400" s="20">
        <v>63.033973668387766</v>
      </c>
      <c r="AF400" s="20">
        <v>63.033973668387766</v>
      </c>
      <c r="AH400" s="22">
        <v>0.99</v>
      </c>
      <c r="AI400" s="20">
        <f ca="1"/>
        <v>0.2971985383678441</v>
      </c>
      <c r="AJ400" s="20" cm="1">
        <f t="array" ref="AJ400:BM400">$AH400*Total_Maximum_Demand__MVA____Option_8_Winter_POE10</f>
        <v>47.058553416149046</v>
      </c>
      <c r="AK400" s="20">
        <v>51.344337292707728</v>
      </c>
      <c r="AL400" s="20">
        <v>51.788167787439505</v>
      </c>
      <c r="AM400" s="20">
        <v>53.319887706251947</v>
      </c>
      <c r="AN400" s="20">
        <v>53.282557174503317</v>
      </c>
      <c r="AO400" s="20">
        <v>53.61937287116875</v>
      </c>
      <c r="AP400" s="20">
        <v>54.936705499421556</v>
      </c>
      <c r="AQ400" s="20">
        <v>58.721442118784431</v>
      </c>
      <c r="AR400" s="20">
        <v>60.283252702308879</v>
      </c>
      <c r="AS400" s="20">
        <v>58.804877560906391</v>
      </c>
      <c r="AT400" s="20">
        <v>62.888735033225643</v>
      </c>
      <c r="AU400" s="20">
        <v>61.174110398032965</v>
      </c>
      <c r="AV400" s="20">
        <v>62.716914823577447</v>
      </c>
      <c r="AW400" s="20">
        <v>63.828691556745085</v>
      </c>
      <c r="AX400" s="20">
        <v>63.371920963752487</v>
      </c>
      <c r="AY400" s="20">
        <v>63.371920963752487</v>
      </c>
      <c r="AZ400" s="20">
        <v>63.371920963752487</v>
      </c>
      <c r="BA400" s="20">
        <v>63.371920963752487</v>
      </c>
      <c r="BB400" s="20">
        <v>63.371920963752487</v>
      </c>
      <c r="BC400" s="20">
        <v>63.371920963752487</v>
      </c>
      <c r="BD400" s="20">
        <v>63.371920963752487</v>
      </c>
      <c r="BE400" s="20">
        <v>63.371920963752487</v>
      </c>
      <c r="BF400" s="20">
        <v>63.371920963752487</v>
      </c>
      <c r="BG400" s="20">
        <v>63.371920963752487</v>
      </c>
      <c r="BH400" s="20">
        <v>63.371920963752487</v>
      </c>
      <c r="BI400" s="20">
        <v>63.371920963752487</v>
      </c>
      <c r="BJ400" s="20">
        <v>63.371920963752487</v>
      </c>
      <c r="BK400" s="20">
        <v>63.371920963752487</v>
      </c>
      <c r="BL400" s="20">
        <v>63.371920963752487</v>
      </c>
      <c r="BM400" s="20">
        <v>63.371920963752487</v>
      </c>
    </row>
    <row r="401" spans="1:65">
      <c r="A401" s="22">
        <v>0.98</v>
      </c>
      <c r="B401" s="20">
        <f ca="1"/>
        <v>0.2971985383678441</v>
      </c>
      <c r="C401" s="20" cm="1">
        <f t="array" ref="C401:AF401">$A401*Total_Maximum_Demand__MVA____Option_8_Winter_POE50</f>
        <v>42.495518840579699</v>
      </c>
      <c r="D401" s="20">
        <v>46.943244576728688</v>
      </c>
      <c r="E401" s="20">
        <v>47.414869656808676</v>
      </c>
      <c r="F401" s="20">
        <v>47.997936220407333</v>
      </c>
      <c r="G401" s="20">
        <v>48.772073417231937</v>
      </c>
      <c r="H401" s="20">
        <v>49.505976701314296</v>
      </c>
      <c r="I401" s="20">
        <v>50.788537336249114</v>
      </c>
      <c r="J401" s="20">
        <v>54.014261618876027</v>
      </c>
      <c r="K401" s="20">
        <v>55.74928680906342</v>
      </c>
      <c r="L401" s="20">
        <v>54.48353452648314</v>
      </c>
      <c r="M401" s="20">
        <v>58.402127010072263</v>
      </c>
      <c r="N401" s="20">
        <v>59.108140040514265</v>
      </c>
      <c r="O401" s="20">
        <v>59.615646715361201</v>
      </c>
      <c r="P401" s="20">
        <v>62.007884125536393</v>
      </c>
      <c r="Q401" s="20">
        <v>62.397266863656576</v>
      </c>
      <c r="R401" s="20">
        <v>62.397266863656576</v>
      </c>
      <c r="S401" s="20">
        <v>62.397266863656576</v>
      </c>
      <c r="T401" s="20">
        <v>62.397266863656576</v>
      </c>
      <c r="U401" s="20">
        <v>62.397266863656576</v>
      </c>
      <c r="V401" s="20">
        <v>62.397266863656576</v>
      </c>
      <c r="W401" s="20">
        <v>62.397266863656576</v>
      </c>
      <c r="X401" s="20">
        <v>62.397266863656576</v>
      </c>
      <c r="Y401" s="20">
        <v>62.397266863656576</v>
      </c>
      <c r="Z401" s="20">
        <v>62.397266863656576</v>
      </c>
      <c r="AA401" s="20">
        <v>62.397266863656576</v>
      </c>
      <c r="AB401" s="20">
        <v>62.397266863656576</v>
      </c>
      <c r="AC401" s="20">
        <v>62.397266863656576</v>
      </c>
      <c r="AD401" s="20">
        <v>62.397266863656576</v>
      </c>
      <c r="AE401" s="20">
        <v>62.397266863656576</v>
      </c>
      <c r="AF401" s="20">
        <v>62.397266863656576</v>
      </c>
      <c r="AH401" s="22">
        <v>0.98</v>
      </c>
      <c r="AI401" s="20">
        <f ca="1"/>
        <v>0.2971985383678441</v>
      </c>
      <c r="AJ401" s="20" cm="1">
        <f t="array" ref="AJ401:BM401">$AH401*Total_Maximum_Demand__MVA____Option_8_Winter_POE10</f>
        <v>46.583214492753605</v>
      </c>
      <c r="AK401" s="20">
        <v>50.825707623084412</v>
      </c>
      <c r="AL401" s="20">
        <v>51.265054981505777</v>
      </c>
      <c r="AM401" s="20">
        <v>52.781302981946375</v>
      </c>
      <c r="AN401" s="20">
        <v>52.744349526276011</v>
      </c>
      <c r="AO401" s="20">
        <v>53.077763044187243</v>
      </c>
      <c r="AP401" s="20">
        <v>54.381789282255681</v>
      </c>
      <c r="AQ401" s="20">
        <v>58.128296238796707</v>
      </c>
      <c r="AR401" s="20">
        <v>59.674330957841107</v>
      </c>
      <c r="AS401" s="20">
        <v>58.210888898675009</v>
      </c>
      <c r="AT401" s="20">
        <v>62.253495285415283</v>
      </c>
      <c r="AU401" s="20">
        <v>60.556190090982128</v>
      </c>
      <c r="AV401" s="20">
        <v>62.083410633440302</v>
      </c>
      <c r="AW401" s="20">
        <v>63.183957298596148</v>
      </c>
      <c r="AX401" s="20">
        <v>62.731800549977208</v>
      </c>
      <c r="AY401" s="20">
        <v>62.731800549977208</v>
      </c>
      <c r="AZ401" s="20">
        <v>62.731800549977208</v>
      </c>
      <c r="BA401" s="20">
        <v>62.731800549977208</v>
      </c>
      <c r="BB401" s="20">
        <v>62.731800549977208</v>
      </c>
      <c r="BC401" s="20">
        <v>62.731800549977208</v>
      </c>
      <c r="BD401" s="20">
        <v>62.731800549977208</v>
      </c>
      <c r="BE401" s="20">
        <v>62.731800549977208</v>
      </c>
      <c r="BF401" s="20">
        <v>62.731800549977208</v>
      </c>
      <c r="BG401" s="20">
        <v>62.731800549977208</v>
      </c>
      <c r="BH401" s="20">
        <v>62.731800549977208</v>
      </c>
      <c r="BI401" s="20">
        <v>62.731800549977208</v>
      </c>
      <c r="BJ401" s="20">
        <v>62.731800549977208</v>
      </c>
      <c r="BK401" s="20">
        <v>62.731800549977208</v>
      </c>
      <c r="BL401" s="20">
        <v>62.731800549977208</v>
      </c>
      <c r="BM401" s="20">
        <v>62.731800549977208</v>
      </c>
    </row>
    <row r="402" spans="1:65">
      <c r="A402" s="22">
        <v>0.97</v>
      </c>
      <c r="B402" s="20">
        <f ca="1"/>
        <v>0.2971985383678441</v>
      </c>
      <c r="C402" s="20" cm="1">
        <f t="array" ref="C402:AF402">$A402*Total_Maximum_Demand__MVA____Option_8_Winter_POE50</f>
        <v>42.061891097308475</v>
      </c>
      <c r="D402" s="20">
        <v>46.464231876966153</v>
      </c>
      <c r="E402" s="20">
        <v>46.931044456228996</v>
      </c>
      <c r="F402" s="20">
        <v>47.508161361015418</v>
      </c>
      <c r="G402" s="20">
        <v>48.274399198688748</v>
      </c>
      <c r="H402" s="20">
        <v>49.000813673749867</v>
      </c>
      <c r="I402" s="20">
        <v>50.270286955266982</v>
      </c>
      <c r="J402" s="20">
        <v>53.463095683989536</v>
      </c>
      <c r="K402" s="20">
        <v>55.180416535501543</v>
      </c>
      <c r="L402" s="20">
        <v>53.927580092539436</v>
      </c>
      <c r="M402" s="20">
        <v>57.806186938540911</v>
      </c>
      <c r="N402" s="20">
        <v>58.50499575438657</v>
      </c>
      <c r="O402" s="20">
        <v>59.007323789694247</v>
      </c>
      <c r="P402" s="20">
        <v>61.375150614051321</v>
      </c>
      <c r="Q402" s="20">
        <v>61.760560058925385</v>
      </c>
      <c r="R402" s="20">
        <v>61.760560058925385</v>
      </c>
      <c r="S402" s="20">
        <v>61.760560058925385</v>
      </c>
      <c r="T402" s="20">
        <v>61.760560058925385</v>
      </c>
      <c r="U402" s="20">
        <v>61.760560058925385</v>
      </c>
      <c r="V402" s="20">
        <v>61.760560058925385</v>
      </c>
      <c r="W402" s="20">
        <v>61.760560058925385</v>
      </c>
      <c r="X402" s="20">
        <v>61.760560058925385</v>
      </c>
      <c r="Y402" s="20">
        <v>61.760560058925385</v>
      </c>
      <c r="Z402" s="20">
        <v>61.760560058925385</v>
      </c>
      <c r="AA402" s="20">
        <v>61.760560058925385</v>
      </c>
      <c r="AB402" s="20">
        <v>61.760560058925385</v>
      </c>
      <c r="AC402" s="20">
        <v>61.760560058925385</v>
      </c>
      <c r="AD402" s="20">
        <v>61.760560058925385</v>
      </c>
      <c r="AE402" s="20">
        <v>61.760560058925385</v>
      </c>
      <c r="AF402" s="20">
        <v>61.760560058925385</v>
      </c>
      <c r="AH402" s="22">
        <v>0.97</v>
      </c>
      <c r="AI402" s="20">
        <f ca="1"/>
        <v>0.2971985383678441</v>
      </c>
      <c r="AJ402" s="20" cm="1">
        <f t="array" ref="AJ402:BM402">$AH402*Total_Maximum_Demand__MVA____Option_8_Winter_POE10</f>
        <v>46.107875569358157</v>
      </c>
      <c r="AK402" s="20">
        <v>50.307077953461103</v>
      </c>
      <c r="AL402" s="20">
        <v>50.741942175572042</v>
      </c>
      <c r="AM402" s="20">
        <v>52.242718257640796</v>
      </c>
      <c r="AN402" s="20">
        <v>52.206141878048705</v>
      </c>
      <c r="AO402" s="20">
        <v>52.536153217205744</v>
      </c>
      <c r="AP402" s="20">
        <v>53.826873065089806</v>
      </c>
      <c r="AQ402" s="20">
        <v>57.535150358808991</v>
      </c>
      <c r="AR402" s="20">
        <v>59.065409213373343</v>
      </c>
      <c r="AS402" s="20">
        <v>57.616900236443634</v>
      </c>
      <c r="AT402" s="20">
        <v>61.618255537604924</v>
      </c>
      <c r="AU402" s="20">
        <v>59.93826978393129</v>
      </c>
      <c r="AV402" s="20">
        <v>61.449906443303156</v>
      </c>
      <c r="AW402" s="20">
        <v>62.539223040447204</v>
      </c>
      <c r="AX402" s="20">
        <v>62.09168013620193</v>
      </c>
      <c r="AY402" s="20">
        <v>62.09168013620193</v>
      </c>
      <c r="AZ402" s="20">
        <v>62.09168013620193</v>
      </c>
      <c r="BA402" s="20">
        <v>62.09168013620193</v>
      </c>
      <c r="BB402" s="20">
        <v>62.09168013620193</v>
      </c>
      <c r="BC402" s="20">
        <v>62.09168013620193</v>
      </c>
      <c r="BD402" s="20">
        <v>62.09168013620193</v>
      </c>
      <c r="BE402" s="20">
        <v>62.09168013620193</v>
      </c>
      <c r="BF402" s="20">
        <v>62.09168013620193</v>
      </c>
      <c r="BG402" s="20">
        <v>62.09168013620193</v>
      </c>
      <c r="BH402" s="20">
        <v>62.09168013620193</v>
      </c>
      <c r="BI402" s="20">
        <v>62.09168013620193</v>
      </c>
      <c r="BJ402" s="20">
        <v>62.09168013620193</v>
      </c>
      <c r="BK402" s="20">
        <v>62.09168013620193</v>
      </c>
      <c r="BL402" s="20">
        <v>62.09168013620193</v>
      </c>
      <c r="BM402" s="20">
        <v>62.09168013620193</v>
      </c>
    </row>
    <row r="403" spans="1:65">
      <c r="A403" s="22">
        <v>0.95</v>
      </c>
      <c r="B403" s="20">
        <f ca="1"/>
        <v>1.4859926918392203</v>
      </c>
      <c r="C403" s="20" cm="1">
        <f t="array" ref="C403:AF403">$A403*Total_Maximum_Demand__MVA____Option_8_Winter_POE50</f>
        <v>41.194635610766028</v>
      </c>
      <c r="D403" s="20">
        <v>45.506206477441076</v>
      </c>
      <c r="E403" s="20">
        <v>45.963394055069635</v>
      </c>
      <c r="F403" s="20">
        <v>46.528611642231596</v>
      </c>
      <c r="G403" s="20">
        <v>47.279050761602385</v>
      </c>
      <c r="H403" s="20">
        <v>47.990487618621003</v>
      </c>
      <c r="I403" s="20">
        <v>49.233786193302713</v>
      </c>
      <c r="J403" s="20">
        <v>52.360763814216554</v>
      </c>
      <c r="K403" s="20">
        <v>54.042675988377802</v>
      </c>
      <c r="L403" s="20">
        <v>52.815671224652029</v>
      </c>
      <c r="M403" s="20">
        <v>56.614306795478207</v>
      </c>
      <c r="N403" s="20">
        <v>57.298707182131174</v>
      </c>
      <c r="O403" s="20">
        <v>57.790677938360346</v>
      </c>
      <c r="P403" s="20">
        <v>60.109683591081193</v>
      </c>
      <c r="Q403" s="20">
        <v>60.487146449463005</v>
      </c>
      <c r="R403" s="20">
        <v>60.487146449463005</v>
      </c>
      <c r="S403" s="20">
        <v>60.487146449463005</v>
      </c>
      <c r="T403" s="20">
        <v>60.487146449463005</v>
      </c>
      <c r="U403" s="20">
        <v>60.487146449463005</v>
      </c>
      <c r="V403" s="20">
        <v>60.487146449463005</v>
      </c>
      <c r="W403" s="20">
        <v>60.487146449463005</v>
      </c>
      <c r="X403" s="20">
        <v>60.487146449463005</v>
      </c>
      <c r="Y403" s="20">
        <v>60.487146449463005</v>
      </c>
      <c r="Z403" s="20">
        <v>60.487146449463005</v>
      </c>
      <c r="AA403" s="20">
        <v>60.487146449463005</v>
      </c>
      <c r="AB403" s="20">
        <v>60.487146449463005</v>
      </c>
      <c r="AC403" s="20">
        <v>60.487146449463005</v>
      </c>
      <c r="AD403" s="20">
        <v>60.487146449463005</v>
      </c>
      <c r="AE403" s="20">
        <v>60.487146449463005</v>
      </c>
      <c r="AF403" s="20">
        <v>60.487146449463005</v>
      </c>
      <c r="AH403" s="22">
        <v>0.95</v>
      </c>
      <c r="AI403" s="20">
        <f ca="1"/>
        <v>1.4859926918392203</v>
      </c>
      <c r="AJ403" s="20" cm="1">
        <f t="array" ref="AJ403:BM403">$AH403*Total_Maximum_Demand__MVA____Option_8_Winter_POE10</f>
        <v>45.157197722567268</v>
      </c>
      <c r="AK403" s="20">
        <v>49.269818614214479</v>
      </c>
      <c r="AL403" s="20">
        <v>49.695716563704579</v>
      </c>
      <c r="AM403" s="20">
        <v>51.165548809029644</v>
      </c>
      <c r="AN403" s="20">
        <v>51.129726581594092</v>
      </c>
      <c r="AO403" s="20">
        <v>51.452933563242738</v>
      </c>
      <c r="AP403" s="20">
        <v>52.717040630758056</v>
      </c>
      <c r="AQ403" s="20">
        <v>56.348858598833544</v>
      </c>
      <c r="AR403" s="20">
        <v>57.847565724437807</v>
      </c>
      <c r="AS403" s="20">
        <v>56.428922911980877</v>
      </c>
      <c r="AT403" s="20">
        <v>60.347776041984197</v>
      </c>
      <c r="AU403" s="20">
        <v>58.702429169829614</v>
      </c>
      <c r="AV403" s="20">
        <v>60.182898063028858</v>
      </c>
      <c r="AW403" s="20">
        <v>61.249754524149324</v>
      </c>
      <c r="AX403" s="20">
        <v>60.811439308651373</v>
      </c>
      <c r="AY403" s="20">
        <v>60.811439308651373</v>
      </c>
      <c r="AZ403" s="20">
        <v>60.811439308651373</v>
      </c>
      <c r="BA403" s="20">
        <v>60.811439308651373</v>
      </c>
      <c r="BB403" s="20">
        <v>60.811439308651373</v>
      </c>
      <c r="BC403" s="20">
        <v>60.811439308651373</v>
      </c>
      <c r="BD403" s="20">
        <v>60.811439308651373</v>
      </c>
      <c r="BE403" s="20">
        <v>60.811439308651373</v>
      </c>
      <c r="BF403" s="20">
        <v>60.811439308651373</v>
      </c>
      <c r="BG403" s="20">
        <v>60.811439308651373</v>
      </c>
      <c r="BH403" s="20">
        <v>60.811439308651373</v>
      </c>
      <c r="BI403" s="20">
        <v>60.811439308651373</v>
      </c>
      <c r="BJ403" s="20">
        <v>60.811439308651373</v>
      </c>
      <c r="BK403" s="20">
        <v>60.811439308651373</v>
      </c>
      <c r="BL403" s="20">
        <v>60.811439308651373</v>
      </c>
      <c r="BM403" s="20">
        <v>60.811439308651373</v>
      </c>
    </row>
    <row r="404" spans="1:65">
      <c r="A404" s="22">
        <v>0.9</v>
      </c>
      <c r="B404" s="20">
        <f ca="1"/>
        <v>8.6187576126674763</v>
      </c>
      <c r="C404" s="20" cm="1">
        <f t="array" ref="C404:AF404">$A404*Total_Maximum_Demand__MVA____Option_8_Winter_POE50</f>
        <v>39.026496894409924</v>
      </c>
      <c r="D404" s="20">
        <v>43.111142978628386</v>
      </c>
      <c r="E404" s="20">
        <v>43.544268052171233</v>
      </c>
      <c r="F404" s="20">
        <v>44.079737345272044</v>
      </c>
      <c r="G404" s="20">
        <v>44.790679668886469</v>
      </c>
      <c r="H404" s="20">
        <v>45.464672480798846</v>
      </c>
      <c r="I404" s="20">
        <v>46.642534288392049</v>
      </c>
      <c r="J404" s="20">
        <v>49.604934139784106</v>
      </c>
      <c r="K404" s="20">
        <v>51.198324620568449</v>
      </c>
      <c r="L404" s="20">
        <v>50.035899054933502</v>
      </c>
      <c r="M404" s="20">
        <v>53.634606437821468</v>
      </c>
      <c r="N404" s="20">
        <v>54.282985751492696</v>
      </c>
      <c r="O404" s="20">
        <v>54.749063310025591</v>
      </c>
      <c r="P404" s="20">
        <v>56.946016033655873</v>
      </c>
      <c r="Q404" s="20">
        <v>57.30361242580706</v>
      </c>
      <c r="R404" s="20">
        <v>57.30361242580706</v>
      </c>
      <c r="S404" s="20">
        <v>57.30361242580706</v>
      </c>
      <c r="T404" s="20">
        <v>57.30361242580706</v>
      </c>
      <c r="U404" s="20">
        <v>57.30361242580706</v>
      </c>
      <c r="V404" s="20">
        <v>57.30361242580706</v>
      </c>
      <c r="W404" s="20">
        <v>57.30361242580706</v>
      </c>
      <c r="X404" s="20">
        <v>57.30361242580706</v>
      </c>
      <c r="Y404" s="20">
        <v>57.30361242580706</v>
      </c>
      <c r="Z404" s="20">
        <v>57.30361242580706</v>
      </c>
      <c r="AA404" s="20">
        <v>57.30361242580706</v>
      </c>
      <c r="AB404" s="20">
        <v>57.30361242580706</v>
      </c>
      <c r="AC404" s="20">
        <v>57.30361242580706</v>
      </c>
      <c r="AD404" s="20">
        <v>57.30361242580706</v>
      </c>
      <c r="AE404" s="20">
        <v>57.30361242580706</v>
      </c>
      <c r="AF404" s="20">
        <v>57.30361242580706</v>
      </c>
      <c r="AH404" s="22">
        <v>0.9</v>
      </c>
      <c r="AI404" s="20">
        <f ca="1"/>
        <v>8.6187576126674763</v>
      </c>
      <c r="AJ404" s="20" cm="1">
        <f t="array" ref="AJ404:BM404">$AH404*Total_Maximum_Demand__MVA____Option_8_Winter_POE10</f>
        <v>42.780503105590043</v>
      </c>
      <c r="AK404" s="20">
        <v>46.676670266097936</v>
      </c>
      <c r="AL404" s="20">
        <v>47.080152534035918</v>
      </c>
      <c r="AM404" s="20">
        <v>48.472625187501777</v>
      </c>
      <c r="AN404" s="20">
        <v>48.43868834045756</v>
      </c>
      <c r="AO404" s="20">
        <v>48.744884428335226</v>
      </c>
      <c r="AP404" s="20">
        <v>49.942459544928688</v>
      </c>
      <c r="AQ404" s="20">
        <v>53.383129198894942</v>
      </c>
      <c r="AR404" s="20">
        <v>54.802957002098978</v>
      </c>
      <c r="AS404" s="20">
        <v>53.458979600823987</v>
      </c>
      <c r="AT404" s="20">
        <v>57.171577302932405</v>
      </c>
      <c r="AU404" s="20">
        <v>55.612827634575424</v>
      </c>
      <c r="AV404" s="20">
        <v>57.015377112343131</v>
      </c>
      <c r="AW404" s="20">
        <v>58.026083233404627</v>
      </c>
      <c r="AX404" s="20">
        <v>57.610837239774987</v>
      </c>
      <c r="AY404" s="20">
        <v>57.610837239774987</v>
      </c>
      <c r="AZ404" s="20">
        <v>57.610837239774987</v>
      </c>
      <c r="BA404" s="20">
        <v>57.610837239774987</v>
      </c>
      <c r="BB404" s="20">
        <v>57.610837239774987</v>
      </c>
      <c r="BC404" s="20">
        <v>57.610837239774987</v>
      </c>
      <c r="BD404" s="20">
        <v>57.610837239774987</v>
      </c>
      <c r="BE404" s="20">
        <v>57.610837239774987</v>
      </c>
      <c r="BF404" s="20">
        <v>57.610837239774987</v>
      </c>
      <c r="BG404" s="20">
        <v>57.610837239774987</v>
      </c>
      <c r="BH404" s="20">
        <v>57.610837239774987</v>
      </c>
      <c r="BI404" s="20">
        <v>57.610837239774987</v>
      </c>
      <c r="BJ404" s="20">
        <v>57.610837239774987</v>
      </c>
      <c r="BK404" s="20">
        <v>57.610837239774987</v>
      </c>
      <c r="BL404" s="20">
        <v>57.610837239774987</v>
      </c>
      <c r="BM404" s="20">
        <v>57.610837239774987</v>
      </c>
    </row>
    <row r="405" spans="1:65">
      <c r="A405" s="22">
        <v>0.85</v>
      </c>
      <c r="B405" s="20">
        <f ca="1"/>
        <v>40.121802679658892</v>
      </c>
      <c r="C405" s="20" cm="1">
        <f t="array" ref="C405:AF405">$A405*Total_Maximum_Demand__MVA____Option_8_Winter_POE50</f>
        <v>36.85835817805382</v>
      </c>
      <c r="D405" s="20">
        <v>40.716079479815697</v>
      </c>
      <c r="E405" s="20">
        <v>41.125142049272831</v>
      </c>
      <c r="F405" s="20">
        <v>41.630863048312477</v>
      </c>
      <c r="G405" s="20">
        <v>42.302308576170553</v>
      </c>
      <c r="H405" s="20">
        <v>42.938857342976682</v>
      </c>
      <c r="I405" s="20">
        <v>44.051282383481372</v>
      </c>
      <c r="J405" s="20">
        <v>46.849104465351658</v>
      </c>
      <c r="K405" s="20">
        <v>48.353973252759083</v>
      </c>
      <c r="L405" s="20">
        <v>47.256126885214968</v>
      </c>
      <c r="M405" s="20">
        <v>50.654906080164714</v>
      </c>
      <c r="N405" s="20">
        <v>51.26726432085421</v>
      </c>
      <c r="O405" s="20">
        <v>51.707448681690835</v>
      </c>
      <c r="P405" s="20">
        <v>53.782348476230538</v>
      </c>
      <c r="Q405" s="20">
        <v>54.120078402151108</v>
      </c>
      <c r="R405" s="20">
        <v>54.120078402151108</v>
      </c>
      <c r="S405" s="20">
        <v>54.120078402151108</v>
      </c>
      <c r="T405" s="20">
        <v>54.120078402151108</v>
      </c>
      <c r="U405" s="20">
        <v>54.120078402151108</v>
      </c>
      <c r="V405" s="20">
        <v>54.120078402151108</v>
      </c>
      <c r="W405" s="20">
        <v>54.120078402151108</v>
      </c>
      <c r="X405" s="20">
        <v>54.120078402151108</v>
      </c>
      <c r="Y405" s="20">
        <v>54.120078402151108</v>
      </c>
      <c r="Z405" s="20">
        <v>54.120078402151108</v>
      </c>
      <c r="AA405" s="20">
        <v>54.120078402151108</v>
      </c>
      <c r="AB405" s="20">
        <v>54.120078402151108</v>
      </c>
      <c r="AC405" s="20">
        <v>54.120078402151108</v>
      </c>
      <c r="AD405" s="20">
        <v>54.120078402151108</v>
      </c>
      <c r="AE405" s="20">
        <v>54.120078402151108</v>
      </c>
      <c r="AF405" s="20">
        <v>54.120078402151108</v>
      </c>
      <c r="AH405" s="22">
        <v>0.85</v>
      </c>
      <c r="AI405" s="20">
        <f ca="1"/>
        <v>40.121802679658892</v>
      </c>
      <c r="AJ405" s="20" cm="1">
        <f t="array" ref="AJ405:BM405">$AH405*Total_Maximum_Demand__MVA____Option_8_Winter_POE10</f>
        <v>40.403808488612817</v>
      </c>
      <c r="AK405" s="20">
        <v>44.083521917981379</v>
      </c>
      <c r="AL405" s="20">
        <v>44.464588504367256</v>
      </c>
      <c r="AM405" s="20">
        <v>45.779701565973895</v>
      </c>
      <c r="AN405" s="20">
        <v>45.747650099321028</v>
      </c>
      <c r="AO405" s="20">
        <v>46.036835293427714</v>
      </c>
      <c r="AP405" s="20">
        <v>47.167878459099313</v>
      </c>
      <c r="AQ405" s="20">
        <v>50.417399798956332</v>
      </c>
      <c r="AR405" s="20">
        <v>51.758348279760142</v>
      </c>
      <c r="AS405" s="20">
        <v>50.489036289667098</v>
      </c>
      <c r="AT405" s="20">
        <v>53.9953785638806</v>
      </c>
      <c r="AU405" s="20">
        <v>52.523226099321235</v>
      </c>
      <c r="AV405" s="20">
        <v>53.847856161657404</v>
      </c>
      <c r="AW405" s="20">
        <v>54.802411942659923</v>
      </c>
      <c r="AX405" s="20">
        <v>54.410235170898602</v>
      </c>
      <c r="AY405" s="20">
        <v>54.410235170898602</v>
      </c>
      <c r="AZ405" s="20">
        <v>54.410235170898602</v>
      </c>
      <c r="BA405" s="20">
        <v>54.410235170898602</v>
      </c>
      <c r="BB405" s="20">
        <v>54.410235170898602</v>
      </c>
      <c r="BC405" s="20">
        <v>54.410235170898602</v>
      </c>
      <c r="BD405" s="20">
        <v>54.410235170898602</v>
      </c>
      <c r="BE405" s="20">
        <v>54.410235170898602</v>
      </c>
      <c r="BF405" s="20">
        <v>54.410235170898602</v>
      </c>
      <c r="BG405" s="20">
        <v>54.410235170898602</v>
      </c>
      <c r="BH405" s="20">
        <v>54.410235170898602</v>
      </c>
      <c r="BI405" s="20">
        <v>54.410235170898602</v>
      </c>
      <c r="BJ405" s="20">
        <v>54.410235170898602</v>
      </c>
      <c r="BK405" s="20">
        <v>54.410235170898602</v>
      </c>
      <c r="BL405" s="20">
        <v>54.410235170898602</v>
      </c>
      <c r="BM405" s="20">
        <v>54.410235170898602</v>
      </c>
    </row>
    <row r="406" spans="1:65">
      <c r="A406" s="22">
        <v>0.8</v>
      </c>
      <c r="B406" s="20">
        <f ca="1"/>
        <v>93.023142509134956</v>
      </c>
      <c r="C406" s="20" cm="1">
        <f t="array" ref="C406:AF406">$A406*Total_Maximum_Demand__MVA____Option_8_Winter_POE50</f>
        <v>34.690219461697716</v>
      </c>
      <c r="D406" s="20">
        <v>38.321015981003015</v>
      </c>
      <c r="E406" s="20">
        <v>38.70601604637443</v>
      </c>
      <c r="F406" s="20">
        <v>39.181988751352925</v>
      </c>
      <c r="G406" s="20">
        <v>39.813937483454644</v>
      </c>
      <c r="H406" s="20">
        <v>40.413042205154532</v>
      </c>
      <c r="I406" s="20">
        <v>41.460030478570708</v>
      </c>
      <c r="J406" s="20">
        <v>44.09327479091921</v>
      </c>
      <c r="K406" s="20">
        <v>45.50962188494973</v>
      </c>
      <c r="L406" s="20">
        <v>44.476354715496448</v>
      </c>
      <c r="M406" s="20">
        <v>47.675205722507968</v>
      </c>
      <c r="N406" s="20">
        <v>48.251542890215731</v>
      </c>
      <c r="O406" s="20">
        <v>48.665834053356086</v>
      </c>
      <c r="P406" s="20">
        <v>50.618680918805218</v>
      </c>
      <c r="Q406" s="20">
        <v>50.936544378495171</v>
      </c>
      <c r="R406" s="20">
        <v>50.936544378495171</v>
      </c>
      <c r="S406" s="20">
        <v>50.936544378495171</v>
      </c>
      <c r="T406" s="20">
        <v>50.936544378495171</v>
      </c>
      <c r="U406" s="20">
        <v>50.936544378495171</v>
      </c>
      <c r="V406" s="20">
        <v>50.936544378495171</v>
      </c>
      <c r="W406" s="20">
        <v>50.936544378495171</v>
      </c>
      <c r="X406" s="20">
        <v>50.936544378495171</v>
      </c>
      <c r="Y406" s="20">
        <v>50.936544378495171</v>
      </c>
      <c r="Z406" s="20">
        <v>50.936544378495171</v>
      </c>
      <c r="AA406" s="20">
        <v>50.936544378495171</v>
      </c>
      <c r="AB406" s="20">
        <v>50.936544378495171</v>
      </c>
      <c r="AC406" s="20">
        <v>50.936544378495171</v>
      </c>
      <c r="AD406" s="20">
        <v>50.936544378495171</v>
      </c>
      <c r="AE406" s="20">
        <v>50.936544378495171</v>
      </c>
      <c r="AF406" s="20">
        <v>50.936544378495171</v>
      </c>
      <c r="AH406" s="22">
        <v>0.8</v>
      </c>
      <c r="AI406" s="20">
        <f ca="1"/>
        <v>93.023142509134956</v>
      </c>
      <c r="AJ406" s="20" cm="1">
        <f t="array" ref="AJ406:BM406">$AH406*Total_Maximum_Demand__MVA____Option_8_Winter_POE10</f>
        <v>38.027113871635599</v>
      </c>
      <c r="AK406" s="20">
        <v>41.490373569864829</v>
      </c>
      <c r="AL406" s="20">
        <v>41.849024474698595</v>
      </c>
      <c r="AM406" s="20">
        <v>43.086777944446027</v>
      </c>
      <c r="AN406" s="20">
        <v>43.056611858184503</v>
      </c>
      <c r="AO406" s="20">
        <v>43.328786158520202</v>
      </c>
      <c r="AP406" s="20">
        <v>44.393297373269945</v>
      </c>
      <c r="AQ406" s="20">
        <v>47.451670399017729</v>
      </c>
      <c r="AR406" s="20">
        <v>48.71373955742132</v>
      </c>
      <c r="AS406" s="20">
        <v>47.519092978510216</v>
      </c>
      <c r="AT406" s="20">
        <v>50.819179824828808</v>
      </c>
      <c r="AU406" s="20">
        <v>49.433624564067046</v>
      </c>
      <c r="AV406" s="20">
        <v>50.680335210971677</v>
      </c>
      <c r="AW406" s="20">
        <v>51.578740651915226</v>
      </c>
      <c r="AX406" s="20">
        <v>51.209633102022217</v>
      </c>
      <c r="AY406" s="20">
        <v>51.209633102022217</v>
      </c>
      <c r="AZ406" s="20">
        <v>51.209633102022217</v>
      </c>
      <c r="BA406" s="20">
        <v>51.209633102022217</v>
      </c>
      <c r="BB406" s="20">
        <v>51.209633102022217</v>
      </c>
      <c r="BC406" s="20">
        <v>51.209633102022217</v>
      </c>
      <c r="BD406" s="20">
        <v>51.209633102022217</v>
      </c>
      <c r="BE406" s="20">
        <v>51.209633102022217</v>
      </c>
      <c r="BF406" s="20">
        <v>51.209633102022217</v>
      </c>
      <c r="BG406" s="20">
        <v>51.209633102022217</v>
      </c>
      <c r="BH406" s="20">
        <v>51.209633102022217</v>
      </c>
      <c r="BI406" s="20">
        <v>51.209633102022217</v>
      </c>
      <c r="BJ406" s="20">
        <v>51.209633102022217</v>
      </c>
      <c r="BK406" s="20">
        <v>51.209633102022217</v>
      </c>
      <c r="BL406" s="20">
        <v>51.209633102022217</v>
      </c>
      <c r="BM406" s="20">
        <v>51.209633102022217</v>
      </c>
    </row>
    <row r="407" spans="1:65">
      <c r="A407" s="22">
        <v>0.75</v>
      </c>
      <c r="B407" s="20">
        <f ca="1"/>
        <v>197.04263093788308</v>
      </c>
      <c r="C407" s="20" cm="1">
        <f t="array" ref="C407:AF407">$A407*Total_Maximum_Demand__MVA____Option_8_Winter_POE50</f>
        <v>32.522080745341604</v>
      </c>
      <c r="D407" s="20">
        <v>35.925952482190326</v>
      </c>
      <c r="E407" s="20">
        <v>36.286890043476028</v>
      </c>
      <c r="F407" s="20">
        <v>36.733114454393366</v>
      </c>
      <c r="G407" s="20">
        <v>37.325566390738729</v>
      </c>
      <c r="H407" s="20">
        <v>37.887227067332368</v>
      </c>
      <c r="I407" s="20">
        <v>38.868778573660038</v>
      </c>
      <c r="J407" s="20">
        <v>41.337445116486755</v>
      </c>
      <c r="K407" s="20">
        <v>42.665270517140371</v>
      </c>
      <c r="L407" s="20">
        <v>41.696582545777915</v>
      </c>
      <c r="M407" s="20">
        <v>44.695505364851222</v>
      </c>
      <c r="N407" s="20">
        <v>45.235821459577245</v>
      </c>
      <c r="O407" s="20">
        <v>45.624219425021323</v>
      </c>
      <c r="P407" s="20">
        <v>47.455013361379891</v>
      </c>
      <c r="Q407" s="20">
        <v>47.753010354839219</v>
      </c>
      <c r="R407" s="20">
        <v>47.753010354839219</v>
      </c>
      <c r="S407" s="20">
        <v>47.753010354839219</v>
      </c>
      <c r="T407" s="20">
        <v>47.753010354839219</v>
      </c>
      <c r="U407" s="20">
        <v>47.753010354839219</v>
      </c>
      <c r="V407" s="20">
        <v>47.753010354839219</v>
      </c>
      <c r="W407" s="20">
        <v>47.753010354839219</v>
      </c>
      <c r="X407" s="20">
        <v>47.753010354839219</v>
      </c>
      <c r="Y407" s="20">
        <v>47.753010354839219</v>
      </c>
      <c r="Z407" s="20">
        <v>47.753010354839219</v>
      </c>
      <c r="AA407" s="20">
        <v>47.753010354839219</v>
      </c>
      <c r="AB407" s="20">
        <v>47.753010354839219</v>
      </c>
      <c r="AC407" s="20">
        <v>47.753010354839219</v>
      </c>
      <c r="AD407" s="20">
        <v>47.753010354839219</v>
      </c>
      <c r="AE407" s="20">
        <v>47.753010354839219</v>
      </c>
      <c r="AF407" s="20">
        <v>47.753010354839219</v>
      </c>
      <c r="AH407" s="22">
        <v>0.75</v>
      </c>
      <c r="AI407" s="20">
        <f ca="1"/>
        <v>197.04263093788308</v>
      </c>
      <c r="AJ407" s="20" cm="1">
        <f t="array" ref="AJ407:BM407">$AH407*Total_Maximum_Demand__MVA____Option_8_Winter_POE10</f>
        <v>35.650419254658374</v>
      </c>
      <c r="AK407" s="20">
        <v>38.897225221748279</v>
      </c>
      <c r="AL407" s="20">
        <v>39.233460445029934</v>
      </c>
      <c r="AM407" s="20">
        <v>40.393854322918145</v>
      </c>
      <c r="AN407" s="20">
        <v>40.365573617047971</v>
      </c>
      <c r="AO407" s="20">
        <v>40.620737023612691</v>
      </c>
      <c r="AP407" s="20">
        <v>41.618716287440577</v>
      </c>
      <c r="AQ407" s="20">
        <v>44.485940999079119</v>
      </c>
      <c r="AR407" s="20">
        <v>45.669130835082484</v>
      </c>
      <c r="AS407" s="20">
        <v>44.549149667353326</v>
      </c>
      <c r="AT407" s="20">
        <v>47.642981085777002</v>
      </c>
      <c r="AU407" s="20">
        <v>46.344023028812856</v>
      </c>
      <c r="AV407" s="20">
        <v>47.512814260285943</v>
      </c>
      <c r="AW407" s="20">
        <v>48.355069361170521</v>
      </c>
      <c r="AX407" s="20">
        <v>48.009031033145824</v>
      </c>
      <c r="AY407" s="20">
        <v>48.009031033145824</v>
      </c>
      <c r="AZ407" s="20">
        <v>48.009031033145824</v>
      </c>
      <c r="BA407" s="20">
        <v>48.009031033145824</v>
      </c>
      <c r="BB407" s="20">
        <v>48.009031033145824</v>
      </c>
      <c r="BC407" s="20">
        <v>48.009031033145824</v>
      </c>
      <c r="BD407" s="20">
        <v>48.009031033145824</v>
      </c>
      <c r="BE407" s="20">
        <v>48.009031033145824</v>
      </c>
      <c r="BF407" s="20">
        <v>48.009031033145824</v>
      </c>
      <c r="BG407" s="20">
        <v>48.009031033145824</v>
      </c>
      <c r="BH407" s="20">
        <v>48.009031033145824</v>
      </c>
      <c r="BI407" s="20">
        <v>48.009031033145824</v>
      </c>
      <c r="BJ407" s="20">
        <v>48.009031033145824</v>
      </c>
      <c r="BK407" s="20">
        <v>48.009031033145824</v>
      </c>
      <c r="BL407" s="20">
        <v>48.009031033145824</v>
      </c>
      <c r="BM407" s="20">
        <v>48.009031033145824</v>
      </c>
    </row>
    <row r="408" spans="1:65">
      <c r="A408" s="22">
        <v>0.7</v>
      </c>
      <c r="B408" s="20">
        <f ca="1"/>
        <v>378.03654080390874</v>
      </c>
      <c r="C408" s="20" cm="1">
        <f t="array" ref="C408:AF408">$A408*Total_Maximum_Demand__MVA____Option_8_Winter_POE50</f>
        <v>30.353942028985497</v>
      </c>
      <c r="D408" s="20">
        <v>33.530888983377636</v>
      </c>
      <c r="E408" s="20">
        <v>33.867764040577626</v>
      </c>
      <c r="F408" s="20">
        <v>34.284240157433807</v>
      </c>
      <c r="G408" s="20">
        <v>34.837195298022806</v>
      </c>
      <c r="H408" s="20">
        <v>35.361411929510211</v>
      </c>
      <c r="I408" s="20">
        <v>36.277526668749367</v>
      </c>
      <c r="J408" s="20">
        <v>38.581615442054307</v>
      </c>
      <c r="K408" s="20">
        <v>39.820919149331012</v>
      </c>
      <c r="L408" s="20">
        <v>38.916810376059388</v>
      </c>
      <c r="M408" s="20">
        <v>41.715805007194469</v>
      </c>
      <c r="N408" s="20">
        <v>42.220100028938759</v>
      </c>
      <c r="O408" s="20">
        <v>42.582604796686567</v>
      </c>
      <c r="P408" s="20">
        <v>44.291345803954563</v>
      </c>
      <c r="Q408" s="20">
        <v>44.569476331183267</v>
      </c>
      <c r="R408" s="20">
        <v>44.569476331183267</v>
      </c>
      <c r="S408" s="20">
        <v>44.569476331183267</v>
      </c>
      <c r="T408" s="20">
        <v>44.569476331183267</v>
      </c>
      <c r="U408" s="20">
        <v>44.569476331183267</v>
      </c>
      <c r="V408" s="20">
        <v>44.569476331183267</v>
      </c>
      <c r="W408" s="20">
        <v>44.569476331183267</v>
      </c>
      <c r="X408" s="20">
        <v>44.569476331183267</v>
      </c>
      <c r="Y408" s="20">
        <v>44.569476331183267</v>
      </c>
      <c r="Z408" s="20">
        <v>44.569476331183267</v>
      </c>
      <c r="AA408" s="20">
        <v>44.569476331183267</v>
      </c>
      <c r="AB408" s="20">
        <v>44.569476331183267</v>
      </c>
      <c r="AC408" s="20">
        <v>44.569476331183267</v>
      </c>
      <c r="AD408" s="20">
        <v>44.569476331183267</v>
      </c>
      <c r="AE408" s="20">
        <v>44.569476331183267</v>
      </c>
      <c r="AF408" s="20">
        <v>44.569476331183267</v>
      </c>
      <c r="AH408" s="22">
        <v>0.7</v>
      </c>
      <c r="AI408" s="20">
        <f ca="1"/>
        <v>378.03654080390874</v>
      </c>
      <c r="AJ408" s="20" cm="1">
        <f t="array" ref="AJ408:BM408">$AH408*Total_Maximum_Demand__MVA____Option_8_Winter_POE10</f>
        <v>33.273724637681141</v>
      </c>
      <c r="AK408" s="20">
        <v>36.304076873631722</v>
      </c>
      <c r="AL408" s="20">
        <v>36.617896415361265</v>
      </c>
      <c r="AM408" s="20">
        <v>37.700930701390263</v>
      </c>
      <c r="AN408" s="20">
        <v>37.674535375911432</v>
      </c>
      <c r="AO408" s="20">
        <v>37.912687888705172</v>
      </c>
      <c r="AP408" s="20">
        <v>38.844135201611202</v>
      </c>
      <c r="AQ408" s="20">
        <v>41.520211599140502</v>
      </c>
      <c r="AR408" s="20">
        <v>42.624522112743648</v>
      </c>
      <c r="AS408" s="20">
        <v>41.579206356196437</v>
      </c>
      <c r="AT408" s="20">
        <v>44.466782346725196</v>
      </c>
      <c r="AU408" s="20">
        <v>43.25442149355866</v>
      </c>
      <c r="AV408" s="20">
        <v>44.345293309600216</v>
      </c>
      <c r="AW408" s="20">
        <v>45.131398070425817</v>
      </c>
      <c r="AX408" s="20">
        <v>44.808428964269432</v>
      </c>
      <c r="AY408" s="20">
        <v>44.808428964269432</v>
      </c>
      <c r="AZ408" s="20">
        <v>44.808428964269432</v>
      </c>
      <c r="BA408" s="20">
        <v>44.808428964269432</v>
      </c>
      <c r="BB408" s="20">
        <v>44.808428964269432</v>
      </c>
      <c r="BC408" s="20">
        <v>44.808428964269432</v>
      </c>
      <c r="BD408" s="20">
        <v>44.808428964269432</v>
      </c>
      <c r="BE408" s="20">
        <v>44.808428964269432</v>
      </c>
      <c r="BF408" s="20">
        <v>44.808428964269432</v>
      </c>
      <c r="BG408" s="20">
        <v>44.808428964269432</v>
      </c>
      <c r="BH408" s="20">
        <v>44.808428964269432</v>
      </c>
      <c r="BI408" s="20">
        <v>44.808428964269432</v>
      </c>
      <c r="BJ408" s="20">
        <v>44.808428964269432</v>
      </c>
      <c r="BK408" s="20">
        <v>44.808428964269432</v>
      </c>
      <c r="BL408" s="20">
        <v>44.808428964269432</v>
      </c>
      <c r="BM408" s="20">
        <v>44.808428964269432</v>
      </c>
    </row>
    <row r="409" spans="1:65">
      <c r="A409" s="22">
        <v>0.65</v>
      </c>
      <c r="B409" s="20">
        <f ca="1"/>
        <v>616.09257003654955</v>
      </c>
      <c r="C409" s="20" cm="1">
        <f t="array" ref="C409:AF409">$A409*Total_Maximum_Demand__MVA____Option_8_Winter_POE50</f>
        <v>28.185803312629393</v>
      </c>
      <c r="D409" s="20">
        <v>31.135825484564947</v>
      </c>
      <c r="E409" s="20">
        <v>31.448638037679224</v>
      </c>
      <c r="F409" s="20">
        <v>31.835365860474251</v>
      </c>
      <c r="G409" s="20">
        <v>32.348824205306897</v>
      </c>
      <c r="H409" s="20">
        <v>32.835596791688054</v>
      </c>
      <c r="I409" s="20">
        <v>33.686274763838703</v>
      </c>
      <c r="J409" s="20">
        <v>35.825785767621859</v>
      </c>
      <c r="K409" s="20">
        <v>36.976567781521659</v>
      </c>
      <c r="L409" s="20">
        <v>36.137038206340861</v>
      </c>
      <c r="M409" s="20">
        <v>38.736104649537722</v>
      </c>
      <c r="N409" s="20">
        <v>39.204378598300281</v>
      </c>
      <c r="O409" s="20">
        <v>39.540990168351819</v>
      </c>
      <c r="P409" s="20">
        <v>41.127678246529243</v>
      </c>
      <c r="Q409" s="20">
        <v>41.385942307527323</v>
      </c>
      <c r="R409" s="20">
        <v>41.385942307527323</v>
      </c>
      <c r="S409" s="20">
        <v>41.385942307527323</v>
      </c>
      <c r="T409" s="20">
        <v>41.385942307527323</v>
      </c>
      <c r="U409" s="20">
        <v>41.385942307527323</v>
      </c>
      <c r="V409" s="20">
        <v>41.385942307527323</v>
      </c>
      <c r="W409" s="20">
        <v>41.385942307527323</v>
      </c>
      <c r="X409" s="20">
        <v>41.385942307527323</v>
      </c>
      <c r="Y409" s="20">
        <v>41.385942307527323</v>
      </c>
      <c r="Z409" s="20">
        <v>41.385942307527323</v>
      </c>
      <c r="AA409" s="20">
        <v>41.385942307527323</v>
      </c>
      <c r="AB409" s="20">
        <v>41.385942307527323</v>
      </c>
      <c r="AC409" s="20">
        <v>41.385942307527323</v>
      </c>
      <c r="AD409" s="20">
        <v>41.385942307527323</v>
      </c>
      <c r="AE409" s="20">
        <v>41.385942307527323</v>
      </c>
      <c r="AF409" s="20">
        <v>41.385942307527323</v>
      </c>
      <c r="AH409" s="22">
        <v>0.65</v>
      </c>
      <c r="AI409" s="20">
        <f ca="1"/>
        <v>616.09257003654955</v>
      </c>
      <c r="AJ409" s="20" cm="1">
        <f t="array" ref="AJ409:BM409">$AH409*Total_Maximum_Demand__MVA____Option_8_Winter_POE10</f>
        <v>30.897030020703923</v>
      </c>
      <c r="AK409" s="20">
        <v>33.710928525515172</v>
      </c>
      <c r="AL409" s="20">
        <v>34.002332385692604</v>
      </c>
      <c r="AM409" s="20">
        <v>35.008007079862395</v>
      </c>
      <c r="AN409" s="20">
        <v>34.983497134774908</v>
      </c>
      <c r="AO409" s="20">
        <v>35.20463875379766</v>
      </c>
      <c r="AP409" s="20">
        <v>36.069554115781834</v>
      </c>
      <c r="AQ409" s="20">
        <v>38.5544821992019</v>
      </c>
      <c r="AR409" s="20">
        <v>39.579913390404819</v>
      </c>
      <c r="AS409" s="20">
        <v>38.609263045039548</v>
      </c>
      <c r="AT409" s="20">
        <v>41.290583607673405</v>
      </c>
      <c r="AU409" s="20">
        <v>40.16481995830447</v>
      </c>
      <c r="AV409" s="20">
        <v>41.177772358914488</v>
      </c>
      <c r="AW409" s="20">
        <v>41.90772677968112</v>
      </c>
      <c r="AX409" s="20">
        <v>41.607826895393046</v>
      </c>
      <c r="AY409" s="20">
        <v>41.607826895393046</v>
      </c>
      <c r="AZ409" s="20">
        <v>41.607826895393046</v>
      </c>
      <c r="BA409" s="20">
        <v>41.607826895393046</v>
      </c>
      <c r="BB409" s="20">
        <v>41.607826895393046</v>
      </c>
      <c r="BC409" s="20">
        <v>41.607826895393046</v>
      </c>
      <c r="BD409" s="20">
        <v>41.607826895393046</v>
      </c>
      <c r="BE409" s="20">
        <v>41.607826895393046</v>
      </c>
      <c r="BF409" s="20">
        <v>41.607826895393046</v>
      </c>
      <c r="BG409" s="20">
        <v>41.607826895393046</v>
      </c>
      <c r="BH409" s="20">
        <v>41.607826895393046</v>
      </c>
      <c r="BI409" s="20">
        <v>41.607826895393046</v>
      </c>
      <c r="BJ409" s="20">
        <v>41.607826895393046</v>
      </c>
      <c r="BK409" s="20">
        <v>41.607826895393046</v>
      </c>
      <c r="BL409" s="20">
        <v>41.607826895393046</v>
      </c>
      <c r="BM409" s="20">
        <v>41.607826895393046</v>
      </c>
    </row>
    <row r="410" spans="1:65">
      <c r="A410" s="22">
        <v>0.6</v>
      </c>
      <c r="B410" s="20">
        <f ca="1"/>
        <v>934.98660170519599</v>
      </c>
      <c r="C410" s="20" cm="1">
        <f t="array" ref="C410:AF410">$A410*Total_Maximum_Demand__MVA____Option_8_Winter_POE50</f>
        <v>26.017664596273281</v>
      </c>
      <c r="D410" s="20">
        <v>28.740761985752258</v>
      </c>
      <c r="E410" s="20">
        <v>29.029512034780822</v>
      </c>
      <c r="F410" s="20">
        <v>29.386491563514692</v>
      </c>
      <c r="G410" s="20">
        <v>29.860453112590978</v>
      </c>
      <c r="H410" s="20">
        <v>30.309781653865894</v>
      </c>
      <c r="I410" s="20">
        <v>31.095022858928029</v>
      </c>
      <c r="J410" s="20">
        <v>33.069956093189404</v>
      </c>
      <c r="K410" s="20">
        <v>34.132216413712293</v>
      </c>
      <c r="L410" s="20">
        <v>33.357266036622335</v>
      </c>
      <c r="M410" s="20">
        <v>35.756404291880976</v>
      </c>
      <c r="N410" s="20">
        <v>36.188657167661795</v>
      </c>
      <c r="O410" s="20">
        <v>36.499375540017063</v>
      </c>
      <c r="P410" s="20">
        <v>37.964010689103908</v>
      </c>
      <c r="Q410" s="20">
        <v>38.202408283871371</v>
      </c>
      <c r="R410" s="20">
        <v>38.202408283871371</v>
      </c>
      <c r="S410" s="20">
        <v>38.202408283871371</v>
      </c>
      <c r="T410" s="20">
        <v>38.202408283871371</v>
      </c>
      <c r="U410" s="20">
        <v>38.202408283871371</v>
      </c>
      <c r="V410" s="20">
        <v>38.202408283871371</v>
      </c>
      <c r="W410" s="20">
        <v>38.202408283871371</v>
      </c>
      <c r="X410" s="20">
        <v>38.202408283871371</v>
      </c>
      <c r="Y410" s="20">
        <v>38.202408283871371</v>
      </c>
      <c r="Z410" s="20">
        <v>38.202408283871371</v>
      </c>
      <c r="AA410" s="20">
        <v>38.202408283871371</v>
      </c>
      <c r="AB410" s="20">
        <v>38.202408283871371</v>
      </c>
      <c r="AC410" s="20">
        <v>38.202408283871371</v>
      </c>
      <c r="AD410" s="20">
        <v>38.202408283871371</v>
      </c>
      <c r="AE410" s="20">
        <v>38.202408283871371</v>
      </c>
      <c r="AF410" s="20">
        <v>38.202408283871371</v>
      </c>
      <c r="AH410" s="22">
        <v>0.6</v>
      </c>
      <c r="AI410" s="20">
        <f ca="1"/>
        <v>934.98660170519599</v>
      </c>
      <c r="AJ410" s="20" cm="1">
        <f t="array" ref="AJ410:BM410">$AH410*Total_Maximum_Demand__MVA____Option_8_Winter_POE10</f>
        <v>28.520335403726694</v>
      </c>
      <c r="AK410" s="20">
        <v>31.117780177398622</v>
      </c>
      <c r="AL410" s="20">
        <v>31.386768356023943</v>
      </c>
      <c r="AM410" s="20">
        <v>32.315083458334513</v>
      </c>
      <c r="AN410" s="20">
        <v>32.292458893638376</v>
      </c>
      <c r="AO410" s="20">
        <v>32.496589618890148</v>
      </c>
      <c r="AP410" s="20">
        <v>33.294973029952459</v>
      </c>
      <c r="AQ410" s="20">
        <v>35.58875279926329</v>
      </c>
      <c r="AR410" s="20">
        <v>36.535304668065983</v>
      </c>
      <c r="AS410" s="20">
        <v>35.639319733882658</v>
      </c>
      <c r="AT410" s="20">
        <v>38.114384868621599</v>
      </c>
      <c r="AU410" s="20">
        <v>37.075218423050281</v>
      </c>
      <c r="AV410" s="20">
        <v>38.010251408228754</v>
      </c>
      <c r="AW410" s="20">
        <v>38.684055488936416</v>
      </c>
      <c r="AX410" s="20">
        <v>38.407224826516661</v>
      </c>
      <c r="AY410" s="20">
        <v>38.407224826516661</v>
      </c>
      <c r="AZ410" s="20">
        <v>38.407224826516661</v>
      </c>
      <c r="BA410" s="20">
        <v>38.407224826516661</v>
      </c>
      <c r="BB410" s="20">
        <v>38.407224826516661</v>
      </c>
      <c r="BC410" s="20">
        <v>38.407224826516661</v>
      </c>
      <c r="BD410" s="20">
        <v>38.407224826516661</v>
      </c>
      <c r="BE410" s="20">
        <v>38.407224826516661</v>
      </c>
      <c r="BF410" s="20">
        <v>38.407224826516661</v>
      </c>
      <c r="BG410" s="20">
        <v>38.407224826516661</v>
      </c>
      <c r="BH410" s="20">
        <v>38.407224826516661</v>
      </c>
      <c r="BI410" s="20">
        <v>38.407224826516661</v>
      </c>
      <c r="BJ410" s="20">
        <v>38.407224826516661</v>
      </c>
      <c r="BK410" s="20">
        <v>38.407224826516661</v>
      </c>
      <c r="BL410" s="20">
        <v>38.407224826516661</v>
      </c>
      <c r="BM410" s="20">
        <v>38.407224826516661</v>
      </c>
    </row>
    <row r="411" spans="1:65">
      <c r="A411" s="22">
        <v>0.55000000000000104</v>
      </c>
      <c r="B411" s="20">
        <f ca="1"/>
        <v>1310.9427527404598</v>
      </c>
      <c r="C411" s="20" cm="1">
        <f t="array" ref="C411:AF411">$A411*Total_Maximum_Demand__MVA____Option_8_Winter_POE50</f>
        <v>23.849525879917223</v>
      </c>
      <c r="D411" s="20">
        <v>26.345698486939622</v>
      </c>
      <c r="E411" s="20">
        <v>26.61038603188247</v>
      </c>
      <c r="F411" s="20">
        <v>26.937617266555186</v>
      </c>
      <c r="G411" s="20">
        <v>27.372082019875116</v>
      </c>
      <c r="H411" s="20">
        <v>27.78396651604379</v>
      </c>
      <c r="I411" s="20">
        <v>28.503770954017416</v>
      </c>
      <c r="J411" s="20">
        <v>30.314126418757013</v>
      </c>
      <c r="K411" s="20">
        <v>31.287865045902997</v>
      </c>
      <c r="L411" s="20">
        <v>30.577493866903865</v>
      </c>
      <c r="M411" s="20">
        <v>32.776703934224294</v>
      </c>
      <c r="N411" s="20">
        <v>33.172935737023373</v>
      </c>
      <c r="O411" s="20">
        <v>33.457760911682371</v>
      </c>
      <c r="P411" s="20">
        <v>34.800343131678652</v>
      </c>
      <c r="Q411" s="20">
        <v>35.01887426021549</v>
      </c>
      <c r="R411" s="20">
        <v>35.01887426021549</v>
      </c>
      <c r="S411" s="20">
        <v>35.01887426021549</v>
      </c>
      <c r="T411" s="20">
        <v>35.01887426021549</v>
      </c>
      <c r="U411" s="20">
        <v>35.01887426021549</v>
      </c>
      <c r="V411" s="20">
        <v>35.01887426021549</v>
      </c>
      <c r="W411" s="20">
        <v>35.01887426021549</v>
      </c>
      <c r="X411" s="20">
        <v>35.01887426021549</v>
      </c>
      <c r="Y411" s="20">
        <v>35.01887426021549</v>
      </c>
      <c r="Z411" s="20">
        <v>35.01887426021549</v>
      </c>
      <c r="AA411" s="20">
        <v>35.01887426021549</v>
      </c>
      <c r="AB411" s="20">
        <v>35.01887426021549</v>
      </c>
      <c r="AC411" s="20">
        <v>35.01887426021549</v>
      </c>
      <c r="AD411" s="20">
        <v>35.01887426021549</v>
      </c>
      <c r="AE411" s="20">
        <v>35.01887426021549</v>
      </c>
      <c r="AF411" s="20">
        <v>35.01887426021549</v>
      </c>
      <c r="AH411" s="22">
        <v>0.55000000000000104</v>
      </c>
      <c r="AI411" s="20">
        <f ca="1"/>
        <v>1310.9427527404598</v>
      </c>
      <c r="AJ411" s="20" cm="1">
        <f t="array" ref="AJ411:BM411">$AH411*Total_Maximum_Demand__MVA____Option_8_Winter_POE10</f>
        <v>26.143640786749522</v>
      </c>
      <c r="AK411" s="20">
        <v>28.524631829282125</v>
      </c>
      <c r="AL411" s="20">
        <v>28.771204326355338</v>
      </c>
      <c r="AM411" s="20">
        <v>29.622159836806695</v>
      </c>
      <c r="AN411" s="20">
        <v>29.601420652501901</v>
      </c>
      <c r="AO411" s="20">
        <v>29.788540483982693</v>
      </c>
      <c r="AP411" s="20">
        <v>30.520391944123144</v>
      </c>
      <c r="AQ411" s="20">
        <v>32.623023399324744</v>
      </c>
      <c r="AR411" s="20">
        <v>33.490695945727218</v>
      </c>
      <c r="AS411" s="20">
        <v>32.669376422725833</v>
      </c>
      <c r="AT411" s="20">
        <v>34.938186129569871</v>
      </c>
      <c r="AU411" s="20">
        <v>33.985616887796155</v>
      </c>
      <c r="AV411" s="20">
        <v>34.842730457543091</v>
      </c>
      <c r="AW411" s="20">
        <v>35.460384198191782</v>
      </c>
      <c r="AX411" s="20">
        <v>35.206622757640339</v>
      </c>
      <c r="AY411" s="20">
        <v>35.206622757640339</v>
      </c>
      <c r="AZ411" s="20">
        <v>35.206622757640339</v>
      </c>
      <c r="BA411" s="20">
        <v>35.206622757640339</v>
      </c>
      <c r="BB411" s="20">
        <v>35.206622757640339</v>
      </c>
      <c r="BC411" s="20">
        <v>35.206622757640339</v>
      </c>
      <c r="BD411" s="20">
        <v>35.206622757640339</v>
      </c>
      <c r="BE411" s="20">
        <v>35.206622757640339</v>
      </c>
      <c r="BF411" s="20">
        <v>35.206622757640339</v>
      </c>
      <c r="BG411" s="20">
        <v>35.206622757640339</v>
      </c>
      <c r="BH411" s="20">
        <v>35.206622757640339</v>
      </c>
      <c r="BI411" s="20">
        <v>35.206622757640339</v>
      </c>
      <c r="BJ411" s="20">
        <v>35.206622757640339</v>
      </c>
      <c r="BK411" s="20">
        <v>35.206622757640339</v>
      </c>
      <c r="BL411" s="20">
        <v>35.206622757640339</v>
      </c>
      <c r="BM411" s="20">
        <v>35.206622757640339</v>
      </c>
    </row>
    <row r="412" spans="1:65">
      <c r="A412" s="22">
        <v>0.500000000000001</v>
      </c>
      <c r="B412" s="20">
        <f ca="1"/>
        <v>1730.2898903774217</v>
      </c>
      <c r="C412" s="20" cm="1">
        <f t="array" ref="C412:AF412">$A412*Total_Maximum_Demand__MVA____Option_8_Winter_POE50</f>
        <v>21.681387163561112</v>
      </c>
      <c r="D412" s="20">
        <v>23.950634988126929</v>
      </c>
      <c r="E412" s="20">
        <v>24.191260028984068</v>
      </c>
      <c r="F412" s="20">
        <v>24.488742969595627</v>
      </c>
      <c r="G412" s="20">
        <v>24.8837109271592</v>
      </c>
      <c r="H412" s="20">
        <v>25.25815137822163</v>
      </c>
      <c r="I412" s="20">
        <v>25.912519049106745</v>
      </c>
      <c r="J412" s="20">
        <v>27.558296744324561</v>
      </c>
      <c r="K412" s="20">
        <v>28.443513678093638</v>
      </c>
      <c r="L412" s="20">
        <v>27.797721697185334</v>
      </c>
      <c r="M412" s="20">
        <v>29.797003576567541</v>
      </c>
      <c r="N412" s="20">
        <v>30.157214306384891</v>
      </c>
      <c r="O412" s="20">
        <v>30.416146283347612</v>
      </c>
      <c r="P412" s="20">
        <v>31.636675574253324</v>
      </c>
      <c r="Q412" s="20">
        <v>31.835340236559542</v>
      </c>
      <c r="R412" s="20">
        <v>31.835340236559542</v>
      </c>
      <c r="S412" s="20">
        <v>31.835340236559542</v>
      </c>
      <c r="T412" s="20">
        <v>31.835340236559542</v>
      </c>
      <c r="U412" s="20">
        <v>31.835340236559542</v>
      </c>
      <c r="V412" s="20">
        <v>31.835340236559542</v>
      </c>
      <c r="W412" s="20">
        <v>31.835340236559542</v>
      </c>
      <c r="X412" s="20">
        <v>31.835340236559542</v>
      </c>
      <c r="Y412" s="20">
        <v>31.835340236559542</v>
      </c>
      <c r="Z412" s="20">
        <v>31.835340236559542</v>
      </c>
      <c r="AA412" s="20">
        <v>31.835340236559542</v>
      </c>
      <c r="AB412" s="20">
        <v>31.835340236559542</v>
      </c>
      <c r="AC412" s="20">
        <v>31.835340236559542</v>
      </c>
      <c r="AD412" s="20">
        <v>31.835340236559542</v>
      </c>
      <c r="AE412" s="20">
        <v>31.835340236559542</v>
      </c>
      <c r="AF412" s="20">
        <v>31.835340236559542</v>
      </c>
      <c r="AH412" s="22">
        <v>0.500000000000001</v>
      </c>
      <c r="AI412" s="20">
        <f ca="1"/>
        <v>1730.2898903774217</v>
      </c>
      <c r="AJ412" s="20" cm="1">
        <f t="array" ref="AJ412:BM412">$AH412*Total_Maximum_Demand__MVA____Option_8_Winter_POE10</f>
        <v>23.766946169772293</v>
      </c>
      <c r="AK412" s="20">
        <v>25.931483481165571</v>
      </c>
      <c r="AL412" s="20">
        <v>26.155640296686673</v>
      </c>
      <c r="AM412" s="20">
        <v>26.929236215278817</v>
      </c>
      <c r="AN412" s="20">
        <v>26.910382411365365</v>
      </c>
      <c r="AO412" s="20">
        <v>27.080491349075178</v>
      </c>
      <c r="AP412" s="20">
        <v>27.745810858293773</v>
      </c>
      <c r="AQ412" s="20">
        <v>29.657293999386138</v>
      </c>
      <c r="AR412" s="20">
        <v>30.446087223388382</v>
      </c>
      <c r="AS412" s="20">
        <v>29.699433111568943</v>
      </c>
      <c r="AT412" s="20">
        <v>31.761987390518065</v>
      </c>
      <c r="AU412" s="20">
        <v>30.896015352541962</v>
      </c>
      <c r="AV412" s="20">
        <v>31.67520950685736</v>
      </c>
      <c r="AW412" s="20">
        <v>32.236712907447078</v>
      </c>
      <c r="AX412" s="20">
        <v>32.006020688763947</v>
      </c>
      <c r="AY412" s="20">
        <v>32.006020688763947</v>
      </c>
      <c r="AZ412" s="20">
        <v>32.006020688763947</v>
      </c>
      <c r="BA412" s="20">
        <v>32.006020688763947</v>
      </c>
      <c r="BB412" s="20">
        <v>32.006020688763947</v>
      </c>
      <c r="BC412" s="20">
        <v>32.006020688763947</v>
      </c>
      <c r="BD412" s="20">
        <v>32.006020688763947</v>
      </c>
      <c r="BE412" s="20">
        <v>32.006020688763947</v>
      </c>
      <c r="BF412" s="20">
        <v>32.006020688763947</v>
      </c>
      <c r="BG412" s="20">
        <v>32.006020688763947</v>
      </c>
      <c r="BH412" s="20">
        <v>32.006020688763947</v>
      </c>
      <c r="BI412" s="20">
        <v>32.006020688763947</v>
      </c>
      <c r="BJ412" s="20">
        <v>32.006020688763947</v>
      </c>
      <c r="BK412" s="20">
        <v>32.006020688763947</v>
      </c>
      <c r="BL412" s="20">
        <v>32.006020688763947</v>
      </c>
      <c r="BM412" s="20">
        <v>32.006020688763947</v>
      </c>
    </row>
    <row r="413" spans="1:65">
      <c r="A413" s="22">
        <v>0.45000000000000101</v>
      </c>
      <c r="B413" s="20">
        <f ca="1"/>
        <v>2168.0633373931873</v>
      </c>
      <c r="C413" s="20" cm="1">
        <f t="array" ref="C413:AF413">$A413*Total_Maximum_Demand__MVA____Option_8_Winter_POE50</f>
        <v>19.513248447205008</v>
      </c>
      <c r="D413" s="20">
        <v>21.555571489314243</v>
      </c>
      <c r="E413" s="20">
        <v>21.772134026085666</v>
      </c>
      <c r="F413" s="20">
        <v>22.039868672636068</v>
      </c>
      <c r="G413" s="20">
        <v>22.395339834443284</v>
      </c>
      <c r="H413" s="20">
        <v>22.732336240399473</v>
      </c>
      <c r="I413" s="20">
        <v>23.321267144196074</v>
      </c>
      <c r="J413" s="20">
        <v>24.80246706989211</v>
      </c>
      <c r="K413" s="20">
        <v>25.599162310284282</v>
      </c>
      <c r="L413" s="20">
        <v>25.017949527466808</v>
      </c>
      <c r="M413" s="20">
        <v>26.817303218910791</v>
      </c>
      <c r="N413" s="20">
        <v>27.141492875746408</v>
      </c>
      <c r="O413" s="20">
        <v>27.374531655012856</v>
      </c>
      <c r="P413" s="20">
        <v>28.473008016827997</v>
      </c>
      <c r="Q413" s="20">
        <v>28.651806212903594</v>
      </c>
      <c r="R413" s="20">
        <v>28.651806212903594</v>
      </c>
      <c r="S413" s="20">
        <v>28.651806212903594</v>
      </c>
      <c r="T413" s="20">
        <v>28.651806212903594</v>
      </c>
      <c r="U413" s="20">
        <v>28.651806212903594</v>
      </c>
      <c r="V413" s="20">
        <v>28.651806212903594</v>
      </c>
      <c r="W413" s="20">
        <v>28.651806212903594</v>
      </c>
      <c r="X413" s="20">
        <v>28.651806212903594</v>
      </c>
      <c r="Y413" s="20">
        <v>28.651806212903594</v>
      </c>
      <c r="Z413" s="20">
        <v>28.651806212903594</v>
      </c>
      <c r="AA413" s="20">
        <v>28.651806212903594</v>
      </c>
      <c r="AB413" s="20">
        <v>28.651806212903594</v>
      </c>
      <c r="AC413" s="20">
        <v>28.651806212903594</v>
      </c>
      <c r="AD413" s="20">
        <v>28.651806212903594</v>
      </c>
      <c r="AE413" s="20">
        <v>28.651806212903594</v>
      </c>
      <c r="AF413" s="20">
        <v>28.651806212903594</v>
      </c>
      <c r="AH413" s="22">
        <v>0.45000000000000101</v>
      </c>
      <c r="AI413" s="20">
        <f ca="1"/>
        <v>2168.0633373931873</v>
      </c>
      <c r="AJ413" s="20" cm="1">
        <f t="array" ref="AJ413:BM413">$AH413*Total_Maximum_Demand__MVA____Option_8_Winter_POE10</f>
        <v>21.390251552795071</v>
      </c>
      <c r="AK413" s="20">
        <v>23.338335133049018</v>
      </c>
      <c r="AL413" s="20">
        <v>23.540076267018012</v>
      </c>
      <c r="AM413" s="20">
        <v>24.236312593750942</v>
      </c>
      <c r="AN413" s="20">
        <v>24.219344170228837</v>
      </c>
      <c r="AO413" s="20">
        <v>24.372442214167666</v>
      </c>
      <c r="AP413" s="20">
        <v>24.971229772464401</v>
      </c>
      <c r="AQ413" s="20">
        <v>26.691564599447528</v>
      </c>
      <c r="AR413" s="20">
        <v>27.401478501049549</v>
      </c>
      <c r="AS413" s="20">
        <v>26.729489800412054</v>
      </c>
      <c r="AT413" s="20">
        <v>28.585788651466267</v>
      </c>
      <c r="AU413" s="20">
        <v>27.806413817287773</v>
      </c>
      <c r="AV413" s="20">
        <v>28.50768855617163</v>
      </c>
      <c r="AW413" s="20">
        <v>29.013041616702377</v>
      </c>
      <c r="AX413" s="20">
        <v>28.805418619887558</v>
      </c>
      <c r="AY413" s="20">
        <v>28.805418619887558</v>
      </c>
      <c r="AZ413" s="20">
        <v>28.805418619887558</v>
      </c>
      <c r="BA413" s="20">
        <v>28.805418619887558</v>
      </c>
      <c r="BB413" s="20">
        <v>28.805418619887558</v>
      </c>
      <c r="BC413" s="20">
        <v>28.805418619887558</v>
      </c>
      <c r="BD413" s="20">
        <v>28.805418619887558</v>
      </c>
      <c r="BE413" s="20">
        <v>28.805418619887558</v>
      </c>
      <c r="BF413" s="20">
        <v>28.805418619887558</v>
      </c>
      <c r="BG413" s="20">
        <v>28.805418619887558</v>
      </c>
      <c r="BH413" s="20">
        <v>28.805418619887558</v>
      </c>
      <c r="BI413" s="20">
        <v>28.805418619887558</v>
      </c>
      <c r="BJ413" s="20">
        <v>28.805418619887558</v>
      </c>
      <c r="BK413" s="20">
        <v>28.805418619887558</v>
      </c>
      <c r="BL413" s="20">
        <v>28.805418619887558</v>
      </c>
      <c r="BM413" s="20">
        <v>28.805418619887558</v>
      </c>
    </row>
    <row r="414" spans="1:65">
      <c r="A414" s="22">
        <v>0.40000000000000102</v>
      </c>
      <c r="B414" s="20">
        <f ca="1"/>
        <v>2609.7003654077339</v>
      </c>
      <c r="C414" s="20" cm="1">
        <f t="array" ref="C414:AF414">$A414*Total_Maximum_Demand__MVA____Option_8_Winter_POE50</f>
        <v>17.3451097308489</v>
      </c>
      <c r="D414" s="20">
        <v>19.160507990501554</v>
      </c>
      <c r="E414" s="20">
        <v>19.353008023187265</v>
      </c>
      <c r="F414" s="20">
        <v>19.590994375676512</v>
      </c>
      <c r="G414" s="20">
        <v>19.906968741727372</v>
      </c>
      <c r="H414" s="20">
        <v>20.206521102577316</v>
      </c>
      <c r="I414" s="20">
        <v>20.730015239285407</v>
      </c>
      <c r="J414" s="20">
        <v>22.046637395459658</v>
      </c>
      <c r="K414" s="20">
        <v>22.754810942474922</v>
      </c>
      <c r="L414" s="20">
        <v>22.238177357748278</v>
      </c>
      <c r="M414" s="20">
        <v>23.837602861254044</v>
      </c>
      <c r="N414" s="20">
        <v>24.125771445107926</v>
      </c>
      <c r="O414" s="20">
        <v>24.332917026678103</v>
      </c>
      <c r="P414" s="20">
        <v>25.309340459402673</v>
      </c>
      <c r="Q414" s="20">
        <v>25.468272189247649</v>
      </c>
      <c r="R414" s="20">
        <v>25.468272189247649</v>
      </c>
      <c r="S414" s="20">
        <v>25.468272189247649</v>
      </c>
      <c r="T414" s="20">
        <v>25.468272189247649</v>
      </c>
      <c r="U414" s="20">
        <v>25.468272189247649</v>
      </c>
      <c r="V414" s="20">
        <v>25.468272189247649</v>
      </c>
      <c r="W414" s="20">
        <v>25.468272189247649</v>
      </c>
      <c r="X414" s="20">
        <v>25.468272189247649</v>
      </c>
      <c r="Y414" s="20">
        <v>25.468272189247649</v>
      </c>
      <c r="Z414" s="20">
        <v>25.468272189247649</v>
      </c>
      <c r="AA414" s="20">
        <v>25.468272189247649</v>
      </c>
      <c r="AB414" s="20">
        <v>25.468272189247649</v>
      </c>
      <c r="AC414" s="20">
        <v>25.468272189247649</v>
      </c>
      <c r="AD414" s="20">
        <v>25.468272189247649</v>
      </c>
      <c r="AE414" s="20">
        <v>25.468272189247649</v>
      </c>
      <c r="AF414" s="20">
        <v>25.468272189247649</v>
      </c>
      <c r="AH414" s="22">
        <v>0.40000000000000102</v>
      </c>
      <c r="AI414" s="20">
        <f ca="1"/>
        <v>2609.7003654077339</v>
      </c>
      <c r="AJ414" s="20" cm="1">
        <f t="array" ref="AJ414:BM414">$AH414*Total_Maximum_Demand__MVA____Option_8_Winter_POE10</f>
        <v>19.013556935817846</v>
      </c>
      <c r="AK414" s="20">
        <v>20.745186784932468</v>
      </c>
      <c r="AL414" s="20">
        <v>20.924512237349351</v>
      </c>
      <c r="AM414" s="20">
        <v>21.543388972223067</v>
      </c>
      <c r="AN414" s="20">
        <v>21.528305929092305</v>
      </c>
      <c r="AO414" s="20">
        <v>21.664393079260154</v>
      </c>
      <c r="AP414" s="20">
        <v>22.196648686635029</v>
      </c>
      <c r="AQ414" s="20">
        <v>23.725835199508921</v>
      </c>
      <c r="AR414" s="20">
        <v>24.35686977871072</v>
      </c>
      <c r="AS414" s="20">
        <v>23.759546489255168</v>
      </c>
      <c r="AT414" s="20">
        <v>25.409589912414464</v>
      </c>
      <c r="AU414" s="20">
        <v>24.716812282033583</v>
      </c>
      <c r="AV414" s="20">
        <v>25.340167605485902</v>
      </c>
      <c r="AW414" s="20">
        <v>25.789370325957677</v>
      </c>
      <c r="AX414" s="20">
        <v>25.604816551011172</v>
      </c>
      <c r="AY414" s="20">
        <v>25.604816551011172</v>
      </c>
      <c r="AZ414" s="20">
        <v>25.604816551011172</v>
      </c>
      <c r="BA414" s="20">
        <v>25.604816551011172</v>
      </c>
      <c r="BB414" s="20">
        <v>25.604816551011172</v>
      </c>
      <c r="BC414" s="20">
        <v>25.604816551011172</v>
      </c>
      <c r="BD414" s="20">
        <v>25.604816551011172</v>
      </c>
      <c r="BE414" s="20">
        <v>25.604816551011172</v>
      </c>
      <c r="BF414" s="20">
        <v>25.604816551011172</v>
      </c>
      <c r="BG414" s="20">
        <v>25.604816551011172</v>
      </c>
      <c r="BH414" s="20">
        <v>25.604816551011172</v>
      </c>
      <c r="BI414" s="20">
        <v>25.604816551011172</v>
      </c>
      <c r="BJ414" s="20">
        <v>25.604816551011172</v>
      </c>
      <c r="BK414" s="20">
        <v>25.604816551011172</v>
      </c>
      <c r="BL414" s="20">
        <v>25.604816551011172</v>
      </c>
      <c r="BM414" s="20">
        <v>25.604816551011172</v>
      </c>
    </row>
    <row r="415" spans="1:65">
      <c r="A415" s="22">
        <v>0.35000000000000098</v>
      </c>
      <c r="B415" s="20">
        <f ca="1"/>
        <v>2998.1388550544452</v>
      </c>
      <c r="C415" s="20" cm="1">
        <f t="array" ref="C415:AF415">$A415*Total_Maximum_Demand__MVA____Option_8_Winter_POE50</f>
        <v>15.176971014492791</v>
      </c>
      <c r="D415" s="20">
        <v>16.765444491688864</v>
      </c>
      <c r="E415" s="20">
        <v>16.933882020288859</v>
      </c>
      <c r="F415" s="20">
        <v>17.142120078716953</v>
      </c>
      <c r="G415" s="20">
        <v>17.418597649011453</v>
      </c>
      <c r="H415" s="20">
        <v>17.680705964755155</v>
      </c>
      <c r="I415" s="20">
        <v>18.138763334374733</v>
      </c>
      <c r="J415" s="20">
        <v>19.290807721027207</v>
      </c>
      <c r="K415" s="20">
        <v>19.910459574665563</v>
      </c>
      <c r="L415" s="20">
        <v>19.458405188029747</v>
      </c>
      <c r="M415" s="20">
        <v>20.857902503597295</v>
      </c>
      <c r="N415" s="20">
        <v>21.11005001446944</v>
      </c>
      <c r="O415" s="20">
        <v>21.291302398343344</v>
      </c>
      <c r="P415" s="20">
        <v>22.145672901977346</v>
      </c>
      <c r="Q415" s="20">
        <v>22.284738165591698</v>
      </c>
      <c r="R415" s="20">
        <v>22.284738165591698</v>
      </c>
      <c r="S415" s="20">
        <v>22.284738165591698</v>
      </c>
      <c r="T415" s="20">
        <v>22.284738165591698</v>
      </c>
      <c r="U415" s="20">
        <v>22.284738165591698</v>
      </c>
      <c r="V415" s="20">
        <v>22.284738165591698</v>
      </c>
      <c r="W415" s="20">
        <v>22.284738165591698</v>
      </c>
      <c r="X415" s="20">
        <v>22.284738165591698</v>
      </c>
      <c r="Y415" s="20">
        <v>22.284738165591698</v>
      </c>
      <c r="Z415" s="20">
        <v>22.284738165591698</v>
      </c>
      <c r="AA415" s="20">
        <v>22.284738165591698</v>
      </c>
      <c r="AB415" s="20">
        <v>22.284738165591698</v>
      </c>
      <c r="AC415" s="20">
        <v>22.284738165591698</v>
      </c>
      <c r="AD415" s="20">
        <v>22.284738165591698</v>
      </c>
      <c r="AE415" s="20">
        <v>22.284738165591698</v>
      </c>
      <c r="AF415" s="20">
        <v>22.284738165591698</v>
      </c>
      <c r="AH415" s="22">
        <v>0.35000000000000098</v>
      </c>
      <c r="AI415" s="20">
        <f ca="1"/>
        <v>2998.1388550544452</v>
      </c>
      <c r="AJ415" s="20" cm="1">
        <f t="array" ref="AJ415:BM415">$AH415*Total_Maximum_Demand__MVA____Option_8_Winter_POE10</f>
        <v>16.63686231884062</v>
      </c>
      <c r="AK415" s="20">
        <v>18.152038436815914</v>
      </c>
      <c r="AL415" s="20">
        <v>18.308948207680686</v>
      </c>
      <c r="AM415" s="20">
        <v>18.850465350695188</v>
      </c>
      <c r="AN415" s="20">
        <v>18.837267687955769</v>
      </c>
      <c r="AO415" s="20">
        <v>18.956343944352639</v>
      </c>
      <c r="AP415" s="20">
        <v>19.422067600805654</v>
      </c>
      <c r="AQ415" s="20">
        <v>20.760105799570312</v>
      </c>
      <c r="AR415" s="20">
        <v>21.312261056371884</v>
      </c>
      <c r="AS415" s="20">
        <v>20.789603178098275</v>
      </c>
      <c r="AT415" s="20">
        <v>22.233391173362662</v>
      </c>
      <c r="AU415" s="20">
        <v>21.62721074677939</v>
      </c>
      <c r="AV415" s="20">
        <v>22.172646654800168</v>
      </c>
      <c r="AW415" s="20">
        <v>22.565699035212972</v>
      </c>
      <c r="AX415" s="20">
        <v>22.40421448213478</v>
      </c>
      <c r="AY415" s="20">
        <v>22.40421448213478</v>
      </c>
      <c r="AZ415" s="20">
        <v>22.40421448213478</v>
      </c>
      <c r="BA415" s="20">
        <v>22.40421448213478</v>
      </c>
      <c r="BB415" s="20">
        <v>22.40421448213478</v>
      </c>
      <c r="BC415" s="20">
        <v>22.40421448213478</v>
      </c>
      <c r="BD415" s="20">
        <v>22.40421448213478</v>
      </c>
      <c r="BE415" s="20">
        <v>22.40421448213478</v>
      </c>
      <c r="BF415" s="20">
        <v>22.40421448213478</v>
      </c>
      <c r="BG415" s="20">
        <v>22.40421448213478</v>
      </c>
      <c r="BH415" s="20">
        <v>22.40421448213478</v>
      </c>
      <c r="BI415" s="20">
        <v>22.40421448213478</v>
      </c>
      <c r="BJ415" s="20">
        <v>22.40421448213478</v>
      </c>
      <c r="BK415" s="20">
        <v>22.40421448213478</v>
      </c>
      <c r="BL415" s="20">
        <v>22.40421448213478</v>
      </c>
      <c r="BM415" s="20">
        <v>22.40421448213478</v>
      </c>
    </row>
    <row r="416" spans="1:65">
      <c r="A416" s="22">
        <v>0.30000000000000099</v>
      </c>
      <c r="B416" s="20">
        <f ca="1"/>
        <v>3309.3057247255288</v>
      </c>
      <c r="C416" s="20" cm="1">
        <f t="array" ref="C416:AF416">$A416*Total_Maximum_Demand__MVA____Option_8_Winter_POE50</f>
        <v>13.008832298136685</v>
      </c>
      <c r="D416" s="20">
        <v>14.370380992876177</v>
      </c>
      <c r="E416" s="20">
        <v>14.514756017390459</v>
      </c>
      <c r="F416" s="20">
        <v>14.693245781757394</v>
      </c>
      <c r="G416" s="20">
        <v>14.930226556295539</v>
      </c>
      <c r="H416" s="20">
        <v>15.154890826932998</v>
      </c>
      <c r="I416" s="20">
        <v>15.547511429464066</v>
      </c>
      <c r="J416" s="20">
        <v>16.534978046594759</v>
      </c>
      <c r="K416" s="20">
        <v>17.066108206856203</v>
      </c>
      <c r="L416" s="20">
        <v>16.678633018311221</v>
      </c>
      <c r="M416" s="20">
        <v>17.878202145940548</v>
      </c>
      <c r="N416" s="20">
        <v>18.094328583830958</v>
      </c>
      <c r="O416" s="20">
        <v>18.249687770008592</v>
      </c>
      <c r="P416" s="20">
        <v>18.982005344552018</v>
      </c>
      <c r="Q416" s="20">
        <v>19.101204141935749</v>
      </c>
      <c r="R416" s="20">
        <v>19.101204141935749</v>
      </c>
      <c r="S416" s="20">
        <v>19.101204141935749</v>
      </c>
      <c r="T416" s="20">
        <v>19.101204141935749</v>
      </c>
      <c r="U416" s="20">
        <v>19.101204141935749</v>
      </c>
      <c r="V416" s="20">
        <v>19.101204141935749</v>
      </c>
      <c r="W416" s="20">
        <v>19.101204141935749</v>
      </c>
      <c r="X416" s="20">
        <v>19.101204141935749</v>
      </c>
      <c r="Y416" s="20">
        <v>19.101204141935749</v>
      </c>
      <c r="Z416" s="20">
        <v>19.101204141935749</v>
      </c>
      <c r="AA416" s="20">
        <v>19.101204141935749</v>
      </c>
      <c r="AB416" s="20">
        <v>19.101204141935749</v>
      </c>
      <c r="AC416" s="20">
        <v>19.101204141935749</v>
      </c>
      <c r="AD416" s="20">
        <v>19.101204141935749</v>
      </c>
      <c r="AE416" s="20">
        <v>19.101204141935749</v>
      </c>
      <c r="AF416" s="20">
        <v>19.101204141935749</v>
      </c>
      <c r="AH416" s="22">
        <v>0.30000000000000099</v>
      </c>
      <c r="AI416" s="20">
        <f ca="1"/>
        <v>3309.3057247255288</v>
      </c>
      <c r="AJ416" s="20" cm="1">
        <f t="array" ref="AJ416:BM416">$AH416*Total_Maximum_Demand__MVA____Option_8_Winter_POE10</f>
        <v>14.260167701863395</v>
      </c>
      <c r="AK416" s="20">
        <v>15.558890088699362</v>
      </c>
      <c r="AL416" s="20">
        <v>15.693384178012023</v>
      </c>
      <c r="AM416" s="20">
        <v>16.15754172916731</v>
      </c>
      <c r="AN416" s="20">
        <v>16.146229446819241</v>
      </c>
      <c r="AO416" s="20">
        <v>16.248294809445127</v>
      </c>
      <c r="AP416" s="20">
        <v>16.647486514976283</v>
      </c>
      <c r="AQ416" s="20">
        <v>17.794376399631705</v>
      </c>
      <c r="AR416" s="20">
        <v>18.267652334033052</v>
      </c>
      <c r="AS416" s="20">
        <v>17.819659866941389</v>
      </c>
      <c r="AT416" s="20">
        <v>19.057192434310863</v>
      </c>
      <c r="AU416" s="20">
        <v>18.537609211525201</v>
      </c>
      <c r="AV416" s="20">
        <v>19.005125704114441</v>
      </c>
      <c r="AW416" s="20">
        <v>19.342027744468272</v>
      </c>
      <c r="AX416" s="20">
        <v>19.203612413258394</v>
      </c>
      <c r="AY416" s="20">
        <v>19.203612413258394</v>
      </c>
      <c r="AZ416" s="20">
        <v>19.203612413258394</v>
      </c>
      <c r="BA416" s="20">
        <v>19.203612413258394</v>
      </c>
      <c r="BB416" s="20">
        <v>19.203612413258394</v>
      </c>
      <c r="BC416" s="20">
        <v>19.203612413258394</v>
      </c>
      <c r="BD416" s="20">
        <v>19.203612413258394</v>
      </c>
      <c r="BE416" s="20">
        <v>19.203612413258394</v>
      </c>
      <c r="BF416" s="20">
        <v>19.203612413258394</v>
      </c>
      <c r="BG416" s="20">
        <v>19.203612413258394</v>
      </c>
      <c r="BH416" s="20">
        <v>19.203612413258394</v>
      </c>
      <c r="BI416" s="20">
        <v>19.203612413258394</v>
      </c>
      <c r="BJ416" s="20">
        <v>19.203612413258394</v>
      </c>
      <c r="BK416" s="20">
        <v>19.203612413258394</v>
      </c>
      <c r="BL416" s="20">
        <v>19.203612413258394</v>
      </c>
      <c r="BM416" s="20">
        <v>19.203612413258394</v>
      </c>
    </row>
    <row r="417" spans="1:65">
      <c r="A417" s="22">
        <v>0.250000000000001</v>
      </c>
      <c r="B417" s="20">
        <f ca="1"/>
        <v>3537.8514007303647</v>
      </c>
      <c r="C417" s="20" cm="1">
        <f t="array" ref="C417:AF417">$A417*Total_Maximum_Demand__MVA____Option_8_Winter_POE50</f>
        <v>10.840693581780577</v>
      </c>
      <c r="D417" s="20">
        <v>11.975317494063489</v>
      </c>
      <c r="E417" s="20">
        <v>12.095630014492057</v>
      </c>
      <c r="F417" s="20">
        <v>12.244371484797838</v>
      </c>
      <c r="G417" s="20">
        <v>12.441855463579625</v>
      </c>
      <c r="H417" s="20">
        <v>12.62907568911084</v>
      </c>
      <c r="I417" s="20">
        <v>12.956259524553397</v>
      </c>
      <c r="J417" s="20">
        <v>13.779148372162307</v>
      </c>
      <c r="K417" s="20">
        <v>14.221756839046847</v>
      </c>
      <c r="L417" s="20">
        <v>13.898860848592694</v>
      </c>
      <c r="M417" s="20">
        <v>14.8985017882838</v>
      </c>
      <c r="N417" s="20">
        <v>15.078607153192475</v>
      </c>
      <c r="O417" s="20">
        <v>15.208073141673836</v>
      </c>
      <c r="P417" s="20">
        <v>15.818337787126694</v>
      </c>
      <c r="Q417" s="20">
        <v>15.917670118279803</v>
      </c>
      <c r="R417" s="20">
        <v>15.917670118279803</v>
      </c>
      <c r="S417" s="20">
        <v>15.917670118279803</v>
      </c>
      <c r="T417" s="20">
        <v>15.917670118279803</v>
      </c>
      <c r="U417" s="20">
        <v>15.917670118279803</v>
      </c>
      <c r="V417" s="20">
        <v>15.917670118279803</v>
      </c>
      <c r="W417" s="20">
        <v>15.917670118279803</v>
      </c>
      <c r="X417" s="20">
        <v>15.917670118279803</v>
      </c>
      <c r="Y417" s="20">
        <v>15.917670118279803</v>
      </c>
      <c r="Z417" s="20">
        <v>15.917670118279803</v>
      </c>
      <c r="AA417" s="20">
        <v>15.917670118279803</v>
      </c>
      <c r="AB417" s="20">
        <v>15.917670118279803</v>
      </c>
      <c r="AC417" s="20">
        <v>15.917670118279803</v>
      </c>
      <c r="AD417" s="20">
        <v>15.917670118279803</v>
      </c>
      <c r="AE417" s="20">
        <v>15.917670118279803</v>
      </c>
      <c r="AF417" s="20">
        <v>15.917670118279803</v>
      </c>
      <c r="AH417" s="22">
        <v>0.250000000000001</v>
      </c>
      <c r="AI417" s="20">
        <f ca="1"/>
        <v>3537.8514007303647</v>
      </c>
      <c r="AJ417" s="20" cm="1">
        <f t="array" ref="AJ417:BM417">$AH417*Total_Maximum_Demand__MVA____Option_8_Winter_POE10</f>
        <v>11.883473084886171</v>
      </c>
      <c r="AK417" s="20">
        <v>12.965741740582811</v>
      </c>
      <c r="AL417" s="20">
        <v>13.077820148343362</v>
      </c>
      <c r="AM417" s="20">
        <v>13.464618107639435</v>
      </c>
      <c r="AN417" s="20">
        <v>13.455191205682709</v>
      </c>
      <c r="AO417" s="20">
        <v>13.540245674537616</v>
      </c>
      <c r="AP417" s="20">
        <v>13.872905429146913</v>
      </c>
      <c r="AQ417" s="20">
        <v>14.828646999693097</v>
      </c>
      <c r="AR417" s="20">
        <v>15.223043611694221</v>
      </c>
      <c r="AS417" s="20">
        <v>14.8497165557845</v>
      </c>
      <c r="AT417" s="20">
        <v>15.880993695259065</v>
      </c>
      <c r="AU417" s="20">
        <v>15.448007676271013</v>
      </c>
      <c r="AV417" s="20">
        <v>15.837604753428712</v>
      </c>
      <c r="AW417" s="20">
        <v>16.118356453723571</v>
      </c>
      <c r="AX417" s="20">
        <v>16.003010344382005</v>
      </c>
      <c r="AY417" s="20">
        <v>16.003010344382005</v>
      </c>
      <c r="AZ417" s="20">
        <v>16.003010344382005</v>
      </c>
      <c r="BA417" s="20">
        <v>16.003010344382005</v>
      </c>
      <c r="BB417" s="20">
        <v>16.003010344382005</v>
      </c>
      <c r="BC417" s="20">
        <v>16.003010344382005</v>
      </c>
      <c r="BD417" s="20">
        <v>16.003010344382005</v>
      </c>
      <c r="BE417" s="20">
        <v>16.003010344382005</v>
      </c>
      <c r="BF417" s="20">
        <v>16.003010344382005</v>
      </c>
      <c r="BG417" s="20">
        <v>16.003010344382005</v>
      </c>
      <c r="BH417" s="20">
        <v>16.003010344382005</v>
      </c>
      <c r="BI417" s="20">
        <v>16.003010344382005</v>
      </c>
      <c r="BJ417" s="20">
        <v>16.003010344382005</v>
      </c>
      <c r="BK417" s="20">
        <v>16.003010344382005</v>
      </c>
      <c r="BL417" s="20">
        <v>16.003010344382005</v>
      </c>
      <c r="BM417" s="20">
        <v>16.003010344382005</v>
      </c>
    </row>
    <row r="418" spans="1:65">
      <c r="A418" s="22">
        <v>0.20000000000000101</v>
      </c>
      <c r="B418" s="20">
        <f ca="1"/>
        <v>3731.0304506694333</v>
      </c>
      <c r="C418" s="20" cm="1">
        <f t="array" ref="C418:AF418">$A418*Total_Maximum_Demand__MVA____Option_8_Winter_POE50</f>
        <v>8.6725548654244715</v>
      </c>
      <c r="D418" s="20">
        <v>9.5802539952508017</v>
      </c>
      <c r="E418" s="20">
        <v>9.6765040115936571</v>
      </c>
      <c r="F418" s="20">
        <v>9.7954971878382811</v>
      </c>
      <c r="G418" s="20">
        <v>9.9534843708637109</v>
      </c>
      <c r="H418" s="20">
        <v>10.103260551288683</v>
      </c>
      <c r="I418" s="20">
        <v>10.365007619642729</v>
      </c>
      <c r="J418" s="20">
        <v>11.023318697729858</v>
      </c>
      <c r="K418" s="20">
        <v>11.377405471237489</v>
      </c>
      <c r="L418" s="20">
        <v>11.119088678874167</v>
      </c>
      <c r="M418" s="20">
        <v>11.918801430627052</v>
      </c>
      <c r="N418" s="20">
        <v>12.062885722553993</v>
      </c>
      <c r="O418" s="20">
        <v>12.166458513339082</v>
      </c>
      <c r="P418" s="20">
        <v>12.654670229701368</v>
      </c>
      <c r="Q418" s="20">
        <v>12.734136094623855</v>
      </c>
      <c r="R418" s="20">
        <v>12.734136094623855</v>
      </c>
      <c r="S418" s="20">
        <v>12.734136094623855</v>
      </c>
      <c r="T418" s="20">
        <v>12.734136094623855</v>
      </c>
      <c r="U418" s="20">
        <v>12.734136094623855</v>
      </c>
      <c r="V418" s="20">
        <v>12.734136094623855</v>
      </c>
      <c r="W418" s="20">
        <v>12.734136094623855</v>
      </c>
      <c r="X418" s="20">
        <v>12.734136094623855</v>
      </c>
      <c r="Y418" s="20">
        <v>12.734136094623855</v>
      </c>
      <c r="Z418" s="20">
        <v>12.734136094623855</v>
      </c>
      <c r="AA418" s="20">
        <v>12.734136094623855</v>
      </c>
      <c r="AB418" s="20">
        <v>12.734136094623855</v>
      </c>
      <c r="AC418" s="20">
        <v>12.734136094623855</v>
      </c>
      <c r="AD418" s="20">
        <v>12.734136094623855</v>
      </c>
      <c r="AE418" s="20">
        <v>12.734136094623855</v>
      </c>
      <c r="AF418" s="20">
        <v>12.734136094623855</v>
      </c>
      <c r="AH418" s="22">
        <v>0.20000000000000101</v>
      </c>
      <c r="AI418" s="20">
        <f ca="1"/>
        <v>3731.0304506694333</v>
      </c>
      <c r="AJ418" s="20" cm="1">
        <f t="array" ref="AJ418:BM418">$AH418*Total_Maximum_Demand__MVA____Option_8_Winter_POE10</f>
        <v>9.506778467908946</v>
      </c>
      <c r="AK418" s="20">
        <v>10.372593392466259</v>
      </c>
      <c r="AL418" s="20">
        <v>10.4622561186747</v>
      </c>
      <c r="AM418" s="20">
        <v>10.77169448611156</v>
      </c>
      <c r="AN418" s="20">
        <v>10.764152964546179</v>
      </c>
      <c r="AO418" s="20">
        <v>10.832196539630104</v>
      </c>
      <c r="AP418" s="20">
        <v>11.098324343317543</v>
      </c>
      <c r="AQ418" s="20">
        <v>11.862917599754491</v>
      </c>
      <c r="AR418" s="20">
        <v>12.17843488935539</v>
      </c>
      <c r="AS418" s="20">
        <v>11.879773244627613</v>
      </c>
      <c r="AT418" s="20">
        <v>12.704794956207264</v>
      </c>
      <c r="AU418" s="20">
        <v>12.358406141016824</v>
      </c>
      <c r="AV418" s="20">
        <v>12.670083802742983</v>
      </c>
      <c r="AW418" s="20">
        <v>12.89468516297887</v>
      </c>
      <c r="AX418" s="20">
        <v>12.802408275505618</v>
      </c>
      <c r="AY418" s="20">
        <v>12.802408275505618</v>
      </c>
      <c r="AZ418" s="20">
        <v>12.802408275505618</v>
      </c>
      <c r="BA418" s="20">
        <v>12.802408275505618</v>
      </c>
      <c r="BB418" s="20">
        <v>12.802408275505618</v>
      </c>
      <c r="BC418" s="20">
        <v>12.802408275505618</v>
      </c>
      <c r="BD418" s="20">
        <v>12.802408275505618</v>
      </c>
      <c r="BE418" s="20">
        <v>12.802408275505618</v>
      </c>
      <c r="BF418" s="20">
        <v>12.802408275505618</v>
      </c>
      <c r="BG418" s="20">
        <v>12.802408275505618</v>
      </c>
      <c r="BH418" s="20">
        <v>12.802408275505618</v>
      </c>
      <c r="BI418" s="20">
        <v>12.802408275505618</v>
      </c>
      <c r="BJ418" s="20">
        <v>12.802408275505618</v>
      </c>
      <c r="BK418" s="20">
        <v>12.802408275505618</v>
      </c>
      <c r="BL418" s="20">
        <v>12.802408275505618</v>
      </c>
      <c r="BM418" s="20">
        <v>12.802408275505618</v>
      </c>
    </row>
    <row r="419" spans="1:65">
      <c r="A419" s="22">
        <v>0.15000000000000099</v>
      </c>
      <c r="B419" s="20">
        <f ca="1"/>
        <v>3910.241169305215</v>
      </c>
      <c r="C419" s="20" cm="1">
        <f t="array" ref="C419:AF419">$A419*Total_Maximum_Demand__MVA____Option_8_Winter_POE50</f>
        <v>6.5044161490683639</v>
      </c>
      <c r="D419" s="20">
        <v>7.1851904964381124</v>
      </c>
      <c r="E419" s="20">
        <v>7.2573780086952535</v>
      </c>
      <c r="F419" s="20">
        <v>7.3466228908787219</v>
      </c>
      <c r="G419" s="20">
        <v>7.4651132781477942</v>
      </c>
      <c r="H419" s="20">
        <v>7.5774454134665241</v>
      </c>
      <c r="I419" s="20">
        <v>7.7737557147320588</v>
      </c>
      <c r="J419" s="20">
        <v>8.2674890232974061</v>
      </c>
      <c r="K419" s="20">
        <v>8.53305410342813</v>
      </c>
      <c r="L419" s="20">
        <v>8.3393165091556387</v>
      </c>
      <c r="M419" s="20">
        <v>8.9391010729703027</v>
      </c>
      <c r="N419" s="20">
        <v>9.0471642919155091</v>
      </c>
      <c r="O419" s="20">
        <v>9.1248438850043261</v>
      </c>
      <c r="P419" s="20">
        <v>9.491002672276041</v>
      </c>
      <c r="Q419" s="20">
        <v>9.5506020709679067</v>
      </c>
      <c r="R419" s="20">
        <v>9.5506020709679067</v>
      </c>
      <c r="S419" s="20">
        <v>9.5506020709679067</v>
      </c>
      <c r="T419" s="20">
        <v>9.5506020709679067</v>
      </c>
      <c r="U419" s="20">
        <v>9.5506020709679067</v>
      </c>
      <c r="V419" s="20">
        <v>9.5506020709679067</v>
      </c>
      <c r="W419" s="20">
        <v>9.5506020709679067</v>
      </c>
      <c r="X419" s="20">
        <v>9.5506020709679067</v>
      </c>
      <c r="Y419" s="20">
        <v>9.5506020709679067</v>
      </c>
      <c r="Z419" s="20">
        <v>9.5506020709679067</v>
      </c>
      <c r="AA419" s="20">
        <v>9.5506020709679067</v>
      </c>
      <c r="AB419" s="20">
        <v>9.5506020709679067</v>
      </c>
      <c r="AC419" s="20">
        <v>9.5506020709679067</v>
      </c>
      <c r="AD419" s="20">
        <v>9.5506020709679067</v>
      </c>
      <c r="AE419" s="20">
        <v>9.5506020709679067</v>
      </c>
      <c r="AF419" s="20">
        <v>9.5506020709679067</v>
      </c>
      <c r="AH419" s="22">
        <v>0.15000000000000099</v>
      </c>
      <c r="AI419" s="20">
        <f ca="1"/>
        <v>3910.241169305215</v>
      </c>
      <c r="AJ419" s="20" cm="1">
        <f t="array" ref="AJ419:BM419">$AH419*Total_Maximum_Demand__MVA____Option_8_Winter_POE10</f>
        <v>7.1300838509317215</v>
      </c>
      <c r="AK419" s="20">
        <v>7.779445044349707</v>
      </c>
      <c r="AL419" s="20">
        <v>7.8466920890060381</v>
      </c>
      <c r="AM419" s="20">
        <v>8.0787708645836833</v>
      </c>
      <c r="AN419" s="20">
        <v>8.0731147234096472</v>
      </c>
      <c r="AO419" s="20">
        <v>8.1241474047225903</v>
      </c>
      <c r="AP419" s="20">
        <v>8.3237432574881698</v>
      </c>
      <c r="AQ419" s="20">
        <v>8.8971881998158828</v>
      </c>
      <c r="AR419" s="20">
        <v>9.1338261670165561</v>
      </c>
      <c r="AS419" s="20">
        <v>8.9098299334707232</v>
      </c>
      <c r="AT419" s="20">
        <v>9.5285962171554637</v>
      </c>
      <c r="AU419" s="20">
        <v>9.2688046057626323</v>
      </c>
      <c r="AV419" s="20">
        <v>9.5025628520572525</v>
      </c>
      <c r="AW419" s="20">
        <v>9.6710138722341679</v>
      </c>
      <c r="AX419" s="20">
        <v>9.6018062066292291</v>
      </c>
      <c r="AY419" s="20">
        <v>9.6018062066292291</v>
      </c>
      <c r="AZ419" s="20">
        <v>9.6018062066292291</v>
      </c>
      <c r="BA419" s="20">
        <v>9.6018062066292291</v>
      </c>
      <c r="BB419" s="20">
        <v>9.6018062066292291</v>
      </c>
      <c r="BC419" s="20">
        <v>9.6018062066292291</v>
      </c>
      <c r="BD419" s="20">
        <v>9.6018062066292291</v>
      </c>
      <c r="BE419" s="20">
        <v>9.6018062066292291</v>
      </c>
      <c r="BF419" s="20">
        <v>9.6018062066292291</v>
      </c>
      <c r="BG419" s="20">
        <v>9.6018062066292291</v>
      </c>
      <c r="BH419" s="20">
        <v>9.6018062066292291</v>
      </c>
      <c r="BI419" s="20">
        <v>9.6018062066292291</v>
      </c>
      <c r="BJ419" s="20">
        <v>9.6018062066292291</v>
      </c>
      <c r="BK419" s="20">
        <v>9.6018062066292291</v>
      </c>
      <c r="BL419" s="20">
        <v>9.6018062066292291</v>
      </c>
      <c r="BM419" s="20">
        <v>9.6018062066292291</v>
      </c>
    </row>
    <row r="420" spans="1:65">
      <c r="A420" s="22">
        <v>0.100000000000001</v>
      </c>
      <c r="B420" s="20">
        <f ca="1"/>
        <v>4075.1863580993427</v>
      </c>
      <c r="C420" s="20" cm="1">
        <f t="array" ref="C420:AF420">$A420*Total_Maximum_Demand__MVA____Option_8_Winter_POE50</f>
        <v>4.3362774327122571</v>
      </c>
      <c r="D420" s="20">
        <v>4.7901269976254248</v>
      </c>
      <c r="E420" s="20">
        <v>4.8382520057968526</v>
      </c>
      <c r="F420" s="20">
        <v>4.8977485939191645</v>
      </c>
      <c r="G420" s="20">
        <v>4.9767421854318803</v>
      </c>
      <c r="H420" s="20">
        <v>5.0516302756443672</v>
      </c>
      <c r="I420" s="20">
        <v>5.18250380982139</v>
      </c>
      <c r="J420" s="20">
        <v>5.5116593488649563</v>
      </c>
      <c r="K420" s="20">
        <v>5.6887027356187732</v>
      </c>
      <c r="L420" s="20">
        <v>5.5595443394371111</v>
      </c>
      <c r="M420" s="20">
        <v>5.9594007153135555</v>
      </c>
      <c r="N420" s="20">
        <v>6.0314428612770268</v>
      </c>
      <c r="O420" s="20">
        <v>6.0832292566695711</v>
      </c>
      <c r="P420" s="20">
        <v>6.3273351148507153</v>
      </c>
      <c r="Q420" s="20">
        <v>6.3670680473119594</v>
      </c>
      <c r="R420" s="20">
        <v>6.3670680473119594</v>
      </c>
      <c r="S420" s="20">
        <v>6.3670680473119594</v>
      </c>
      <c r="T420" s="20">
        <v>6.3670680473119594</v>
      </c>
      <c r="U420" s="20">
        <v>6.3670680473119594</v>
      </c>
      <c r="V420" s="20">
        <v>6.3670680473119594</v>
      </c>
      <c r="W420" s="20">
        <v>6.3670680473119594</v>
      </c>
      <c r="X420" s="20">
        <v>6.3670680473119594</v>
      </c>
      <c r="Y420" s="20">
        <v>6.3670680473119594</v>
      </c>
      <c r="Z420" s="20">
        <v>6.3670680473119594</v>
      </c>
      <c r="AA420" s="20">
        <v>6.3670680473119594</v>
      </c>
      <c r="AB420" s="20">
        <v>6.3670680473119594</v>
      </c>
      <c r="AC420" s="20">
        <v>6.3670680473119594</v>
      </c>
      <c r="AD420" s="20">
        <v>6.3670680473119594</v>
      </c>
      <c r="AE420" s="20">
        <v>6.3670680473119594</v>
      </c>
      <c r="AF420" s="20">
        <v>6.3670680473119594</v>
      </c>
      <c r="AH420" s="22">
        <v>0.100000000000001</v>
      </c>
      <c r="AI420" s="20">
        <f ca="1"/>
        <v>4075.1863580993427</v>
      </c>
      <c r="AJ420" s="20" cm="1">
        <f t="array" ref="AJ420:BM420">$AH420*Total_Maximum_Demand__MVA____Option_8_Winter_POE10</f>
        <v>4.753389233954497</v>
      </c>
      <c r="AK420" s="20">
        <v>5.186296696233156</v>
      </c>
      <c r="AL420" s="20">
        <v>5.2311280593373768</v>
      </c>
      <c r="AM420" s="20">
        <v>5.3858472430558066</v>
      </c>
      <c r="AN420" s="20">
        <v>5.3820764822731162</v>
      </c>
      <c r="AO420" s="20">
        <v>5.4160982698150795</v>
      </c>
      <c r="AP420" s="20">
        <v>5.5491621716587991</v>
      </c>
      <c r="AQ420" s="20">
        <v>5.9314587998772748</v>
      </c>
      <c r="AR420" s="20">
        <v>6.0892174446777254</v>
      </c>
      <c r="AS420" s="20">
        <v>5.9398866223138365</v>
      </c>
      <c r="AT420" s="20">
        <v>6.3523974781036641</v>
      </c>
      <c r="AU420" s="20">
        <v>6.1792030705084429</v>
      </c>
      <c r="AV420" s="20">
        <v>6.3350419013715227</v>
      </c>
      <c r="AW420" s="20">
        <v>6.447342581489468</v>
      </c>
      <c r="AX420" s="20">
        <v>6.401204137752841</v>
      </c>
      <c r="AY420" s="20">
        <v>6.401204137752841</v>
      </c>
      <c r="AZ420" s="20">
        <v>6.401204137752841</v>
      </c>
      <c r="BA420" s="20">
        <v>6.401204137752841</v>
      </c>
      <c r="BB420" s="20">
        <v>6.401204137752841</v>
      </c>
      <c r="BC420" s="20">
        <v>6.401204137752841</v>
      </c>
      <c r="BD420" s="20">
        <v>6.401204137752841</v>
      </c>
      <c r="BE420" s="20">
        <v>6.401204137752841</v>
      </c>
      <c r="BF420" s="20">
        <v>6.401204137752841</v>
      </c>
      <c r="BG420" s="20">
        <v>6.401204137752841</v>
      </c>
      <c r="BH420" s="20">
        <v>6.401204137752841</v>
      </c>
      <c r="BI420" s="20">
        <v>6.401204137752841</v>
      </c>
      <c r="BJ420" s="20">
        <v>6.401204137752841</v>
      </c>
      <c r="BK420" s="20">
        <v>6.401204137752841</v>
      </c>
      <c r="BL420" s="20">
        <v>6.401204137752841</v>
      </c>
      <c r="BM420" s="20">
        <v>6.401204137752841</v>
      </c>
    </row>
    <row r="421" spans="1:65">
      <c r="A421" s="22">
        <v>5.0000000000001002E-2</v>
      </c>
      <c r="B421" s="20">
        <f ca="1"/>
        <v>4251.7222898898144</v>
      </c>
      <c r="C421" s="20" cm="1">
        <f t="array" ref="C421:AF421">$A421*Total_Maximum_Demand__MVA____Option_8_Winter_POE50</f>
        <v>2.1681387163561503</v>
      </c>
      <c r="D421" s="20">
        <v>2.3950634988127364</v>
      </c>
      <c r="E421" s="20">
        <v>2.4191260028984503</v>
      </c>
      <c r="F421" s="20">
        <v>2.4488742969596067</v>
      </c>
      <c r="G421" s="20">
        <v>2.488371092715965</v>
      </c>
      <c r="H421" s="20">
        <v>2.5258151378222085</v>
      </c>
      <c r="I421" s="20">
        <v>2.5912519049107212</v>
      </c>
      <c r="J421" s="20">
        <v>2.7558296744325057</v>
      </c>
      <c r="K421" s="20">
        <v>2.844351367809415</v>
      </c>
      <c r="L421" s="20">
        <v>2.7797721697185835</v>
      </c>
      <c r="M421" s="20">
        <v>2.9797003576568075</v>
      </c>
      <c r="N421" s="20">
        <v>3.0157214306385436</v>
      </c>
      <c r="O421" s="20">
        <v>3.0416146283348162</v>
      </c>
      <c r="P421" s="20">
        <v>3.1636675574253896</v>
      </c>
      <c r="Q421" s="20">
        <v>3.1835340236560117</v>
      </c>
      <c r="R421" s="20">
        <v>3.1835340236560117</v>
      </c>
      <c r="S421" s="20">
        <v>3.1835340236560117</v>
      </c>
      <c r="T421" s="20">
        <v>3.1835340236560117</v>
      </c>
      <c r="U421" s="20">
        <v>3.1835340236560117</v>
      </c>
      <c r="V421" s="20">
        <v>3.1835340236560117</v>
      </c>
      <c r="W421" s="20">
        <v>3.1835340236560117</v>
      </c>
      <c r="X421" s="20">
        <v>3.1835340236560117</v>
      </c>
      <c r="Y421" s="20">
        <v>3.1835340236560117</v>
      </c>
      <c r="Z421" s="20">
        <v>3.1835340236560117</v>
      </c>
      <c r="AA421" s="20">
        <v>3.1835340236560117</v>
      </c>
      <c r="AB421" s="20">
        <v>3.1835340236560117</v>
      </c>
      <c r="AC421" s="20">
        <v>3.1835340236560117</v>
      </c>
      <c r="AD421" s="20">
        <v>3.1835340236560117</v>
      </c>
      <c r="AE421" s="20">
        <v>3.1835340236560117</v>
      </c>
      <c r="AF421" s="20">
        <v>3.1835340236560117</v>
      </c>
      <c r="AH421" s="22">
        <v>5.0000000000001002E-2</v>
      </c>
      <c r="AI421" s="20">
        <f ca="1"/>
        <v>4251.7222898898144</v>
      </c>
      <c r="AJ421" s="20" cm="1">
        <f t="array" ref="AJ421:BM421">$AH421*Total_Maximum_Demand__MVA____Option_8_Winter_POE10</f>
        <v>2.3766946169772725</v>
      </c>
      <c r="AK421" s="20">
        <v>2.5931483481166038</v>
      </c>
      <c r="AL421" s="20">
        <v>2.6155640296687146</v>
      </c>
      <c r="AM421" s="20">
        <v>2.6929236215279304</v>
      </c>
      <c r="AN421" s="20">
        <v>2.6910382411365852</v>
      </c>
      <c r="AO421" s="20">
        <v>2.7080491349075668</v>
      </c>
      <c r="AP421" s="20">
        <v>2.7745810858294271</v>
      </c>
      <c r="AQ421" s="20">
        <v>2.9657293999386671</v>
      </c>
      <c r="AR421" s="20">
        <v>3.0446087223388933</v>
      </c>
      <c r="AS421" s="20">
        <v>2.969943311156948</v>
      </c>
      <c r="AT421" s="20">
        <v>3.176198739051864</v>
      </c>
      <c r="AU421" s="20">
        <v>3.0896015352542521</v>
      </c>
      <c r="AV421" s="20">
        <v>3.1675209506857933</v>
      </c>
      <c r="AW421" s="20">
        <v>3.223671290744766</v>
      </c>
      <c r="AX421" s="20">
        <v>3.2006020688764525</v>
      </c>
      <c r="AY421" s="20">
        <v>3.2006020688764525</v>
      </c>
      <c r="AZ421" s="20">
        <v>3.2006020688764525</v>
      </c>
      <c r="BA421" s="20">
        <v>3.2006020688764525</v>
      </c>
      <c r="BB421" s="20">
        <v>3.2006020688764525</v>
      </c>
      <c r="BC421" s="20">
        <v>3.2006020688764525</v>
      </c>
      <c r="BD421" s="20">
        <v>3.2006020688764525</v>
      </c>
      <c r="BE421" s="20">
        <v>3.2006020688764525</v>
      </c>
      <c r="BF421" s="20">
        <v>3.2006020688764525</v>
      </c>
      <c r="BG421" s="20">
        <v>3.2006020688764525</v>
      </c>
      <c r="BH421" s="20">
        <v>3.2006020688764525</v>
      </c>
      <c r="BI421" s="20">
        <v>3.2006020688764525</v>
      </c>
      <c r="BJ421" s="20">
        <v>3.2006020688764525</v>
      </c>
      <c r="BK421" s="20">
        <v>3.2006020688764525</v>
      </c>
      <c r="BL421" s="20">
        <v>3.2006020688764525</v>
      </c>
      <c r="BM421" s="20">
        <v>3.2006020688764525</v>
      </c>
    </row>
    <row r="422" spans="1:65">
      <c r="A422" s="22">
        <v>9.9920072216264108E-16</v>
      </c>
      <c r="B422" s="20">
        <f ca="1"/>
        <v>4391.7028014610469</v>
      </c>
      <c r="C422" s="20" cm="1">
        <f t="array" ref="C422:AF422">$A422*Total_Maximum_Demand__MVA____Option_8_Winter_POE50</f>
        <v>4.3328115422636075E-14</v>
      </c>
      <c r="D422" s="20">
        <v>4.7862983552780399E-14</v>
      </c>
      <c r="E422" s="20">
        <v>4.834384898197013E-14</v>
      </c>
      <c r="F422" s="20">
        <v>4.8938339320150401E-14</v>
      </c>
      <c r="G422" s="20">
        <v>4.9727643857007653E-14</v>
      </c>
      <c r="H422" s="20">
        <v>5.0475926195224619E-14</v>
      </c>
      <c r="I422" s="20">
        <v>5.1783615493841202E-14</v>
      </c>
      <c r="J422" s="20">
        <v>5.5072540017002814E-14</v>
      </c>
      <c r="K422" s="20">
        <v>5.6841558815988132E-14</v>
      </c>
      <c r="L422" s="20">
        <v>5.5551007188607292E-14</v>
      </c>
      <c r="M422" s="20">
        <v>5.9546374983978044E-14</v>
      </c>
      <c r="N422" s="20">
        <v>6.0266220626706511E-14</v>
      </c>
      <c r="O422" s="20">
        <v>6.0783670663450805E-14</v>
      </c>
      <c r="P422" s="20">
        <v>6.3222778161238094E-14</v>
      </c>
      <c r="Q422" s="20">
        <v>6.3619789909327227E-14</v>
      </c>
      <c r="R422" s="20">
        <v>6.3619789909327227E-14</v>
      </c>
      <c r="S422" s="20">
        <v>6.3619789909327227E-14</v>
      </c>
      <c r="T422" s="20">
        <v>6.3619789909327227E-14</v>
      </c>
      <c r="U422" s="20">
        <v>6.3619789909327227E-14</v>
      </c>
      <c r="V422" s="20">
        <v>6.3619789909327227E-14</v>
      </c>
      <c r="W422" s="20">
        <v>6.3619789909327227E-14</v>
      </c>
      <c r="X422" s="20">
        <v>6.3619789909327227E-14</v>
      </c>
      <c r="Y422" s="20">
        <v>6.3619789909327227E-14</v>
      </c>
      <c r="Z422" s="20">
        <v>6.3619789909327227E-14</v>
      </c>
      <c r="AA422" s="20">
        <v>6.3619789909327227E-14</v>
      </c>
      <c r="AB422" s="20">
        <v>6.3619789909327227E-14</v>
      </c>
      <c r="AC422" s="20">
        <v>6.3619789909327227E-14</v>
      </c>
      <c r="AD422" s="20">
        <v>6.3619789909327227E-14</v>
      </c>
      <c r="AE422" s="20">
        <v>6.3619789909327227E-14</v>
      </c>
      <c r="AF422" s="20">
        <v>6.3619789909327227E-14</v>
      </c>
      <c r="AH422" s="22">
        <v>9.9920072216264108E-16</v>
      </c>
      <c r="AI422" s="20">
        <f ca="1"/>
        <v>4391.7028014610469</v>
      </c>
      <c r="AJ422" s="20" cm="1">
        <f t="array" ref="AJ422:BM422">$AH422*Total_Maximum_Demand__MVA____Option_8_Winter_POE10</f>
        <v>4.7495899552874093E-14</v>
      </c>
      <c r="AK422" s="20">
        <v>5.1821514042258369E-14</v>
      </c>
      <c r="AL422" s="20">
        <v>5.2269469346151094E-14</v>
      </c>
      <c r="AM422" s="20">
        <v>5.3815424547189778E-14</v>
      </c>
      <c r="AN422" s="20">
        <v>5.3777747078218109E-14</v>
      </c>
      <c r="AO422" s="20">
        <v>5.4117693025030038E-14</v>
      </c>
      <c r="AP422" s="20">
        <v>5.5447268493190258E-14</v>
      </c>
      <c r="AQ422" s="20">
        <v>5.926717916315266E-14</v>
      </c>
      <c r="AR422" s="20">
        <v>6.0843504681272745E-14</v>
      </c>
      <c r="AS422" s="20">
        <v>5.9351390025801365E-14</v>
      </c>
      <c r="AT422" s="20">
        <v>6.3473201475852577E-14</v>
      </c>
      <c r="AU422" s="20">
        <v>6.1742641704415827E-14</v>
      </c>
      <c r="AV422" s="20">
        <v>6.3299784427809524E-14</v>
      </c>
      <c r="AW422" s="20">
        <v>6.4421893634541586E-14</v>
      </c>
      <c r="AX422" s="20">
        <v>6.3960877971530609E-14</v>
      </c>
      <c r="AY422" s="20">
        <v>6.3960877971530609E-14</v>
      </c>
      <c r="AZ422" s="20">
        <v>6.3960877971530609E-14</v>
      </c>
      <c r="BA422" s="20">
        <v>6.3960877971530609E-14</v>
      </c>
      <c r="BB422" s="20">
        <v>6.3960877971530609E-14</v>
      </c>
      <c r="BC422" s="20">
        <v>6.3960877971530609E-14</v>
      </c>
      <c r="BD422" s="20">
        <v>6.3960877971530609E-14</v>
      </c>
      <c r="BE422" s="20">
        <v>6.3960877971530609E-14</v>
      </c>
      <c r="BF422" s="20">
        <v>6.3960877971530609E-14</v>
      </c>
      <c r="BG422" s="20">
        <v>6.3960877971530609E-14</v>
      </c>
      <c r="BH422" s="20">
        <v>6.3960877971530609E-14</v>
      </c>
      <c r="BI422" s="20">
        <v>6.3960877971530609E-14</v>
      </c>
      <c r="BJ422" s="20">
        <v>6.3960877971530609E-14</v>
      </c>
      <c r="BK422" s="20">
        <v>6.3960877971530609E-14</v>
      </c>
      <c r="BL422" s="20">
        <v>6.3960877971530609E-14</v>
      </c>
      <c r="BM422" s="20">
        <v>6.3960877971530609E-14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45.553333333333327</v>
      </c>
      <c r="D427" s="20">
        <v>48.958217495971745</v>
      </c>
      <c r="E427" s="20">
        <v>49.300371301619464</v>
      </c>
      <c r="F427" s="20">
        <v>49.132655906726818</v>
      </c>
      <c r="G427" s="20">
        <v>49.292127476470341</v>
      </c>
      <c r="H427" s="20">
        <v>49.357651530341776</v>
      </c>
      <c r="I427" s="20">
        <v>49.567651795200881</v>
      </c>
      <c r="J427" s="20">
        <v>49.999457921501666</v>
      </c>
      <c r="K427" s="20">
        <v>50.362712344977787</v>
      </c>
      <c r="L427" s="20">
        <v>50.529929821993385</v>
      </c>
      <c r="M427" s="20">
        <v>50.380889826792476</v>
      </c>
      <c r="N427" s="20">
        <v>51.005760495401141</v>
      </c>
      <c r="O427" s="20">
        <v>51.104866292303129</v>
      </c>
      <c r="P427" s="20">
        <v>50.98758105674861</v>
      </c>
      <c r="Q427" s="20">
        <v>51.222764288425076</v>
      </c>
      <c r="R427" s="20">
        <v>51.332764288425075</v>
      </c>
      <c r="S427" s="20">
        <v>51.332764288425075</v>
      </c>
      <c r="T427" s="20">
        <v>51.332764288425075</v>
      </c>
      <c r="U427" s="20">
        <v>51.332764288425075</v>
      </c>
      <c r="V427" s="20">
        <v>51.332764288425075</v>
      </c>
      <c r="W427" s="20">
        <v>51.332764288425075</v>
      </c>
      <c r="X427" s="20">
        <v>51.332764288425075</v>
      </c>
      <c r="Y427" s="20">
        <v>51.332764288425075</v>
      </c>
      <c r="Z427" s="20">
        <v>51.332764288425075</v>
      </c>
      <c r="AA427" s="20">
        <v>51.332764288425075</v>
      </c>
      <c r="AB427" s="20">
        <v>51.332764288425075</v>
      </c>
      <c r="AC427" s="20">
        <v>51.332764288425075</v>
      </c>
      <c r="AD427" s="20">
        <v>51.332764288425075</v>
      </c>
      <c r="AE427" s="20">
        <v>51.332764288425075</v>
      </c>
      <c r="AF427" s="20">
        <v>51.332764288425075</v>
      </c>
      <c r="AG427" s="20"/>
      <c r="AH427" s="22" cm="1">
        <f t="array" ref="AH427:AH450">Percent_MD</f>
        <v>1</v>
      </c>
      <c r="AI427" s="20" cm="1">
        <f t="array" aca="1" ref="AI427:AI450" ca="1">Summer___MD___Hours</f>
        <v>0</v>
      </c>
      <c r="AJ427" s="20" cm="1">
        <f t="array" ref="AJ427:BM427">$AH427*Total_Maximum_Demand__MVA____Option_8_Summer_POE10</f>
        <v>56.041111111111064</v>
      </c>
      <c r="AK427" s="20">
        <v>59.846297462008209</v>
      </c>
      <c r="AL427" s="20">
        <v>59.951299544149649</v>
      </c>
      <c r="AM427" s="20">
        <v>59.838091295212891</v>
      </c>
      <c r="AN427" s="20">
        <v>59.867205415180131</v>
      </c>
      <c r="AO427" s="20">
        <v>60.074997473036703</v>
      </c>
      <c r="AP427" s="20">
        <v>60.496108020620369</v>
      </c>
      <c r="AQ427" s="20">
        <v>61.237733693188368</v>
      </c>
      <c r="AR427" s="20">
        <v>61.624166673246435</v>
      </c>
      <c r="AS427" s="20">
        <v>61.903737676100107</v>
      </c>
      <c r="AT427" s="20">
        <v>62.326853697290609</v>
      </c>
      <c r="AU427" s="20">
        <v>62.867045545750827</v>
      </c>
      <c r="AV427" s="20">
        <v>63.520257121578737</v>
      </c>
      <c r="AW427" s="20">
        <v>63.862588288263055</v>
      </c>
      <c r="AX427" s="20">
        <v>63.751609184062914</v>
      </c>
      <c r="AY427" s="20">
        <v>63.861609184062914</v>
      </c>
      <c r="AZ427" s="20">
        <v>63.861609184062914</v>
      </c>
      <c r="BA427" s="20">
        <v>63.861609184062914</v>
      </c>
      <c r="BB427" s="20">
        <v>63.861609184062914</v>
      </c>
      <c r="BC427" s="20">
        <v>63.861609184062914</v>
      </c>
      <c r="BD427" s="20">
        <v>63.861609184062914</v>
      </c>
      <c r="BE427" s="20">
        <v>63.861609184062914</v>
      </c>
      <c r="BF427" s="20">
        <v>63.861609184062914</v>
      </c>
      <c r="BG427" s="20">
        <v>63.861609184062914</v>
      </c>
      <c r="BH427" s="20">
        <v>63.861609184062914</v>
      </c>
      <c r="BI427" s="20">
        <v>63.861609184062914</v>
      </c>
      <c r="BJ427" s="20">
        <v>63.861609184062914</v>
      </c>
      <c r="BK427" s="20">
        <v>63.861609184062914</v>
      </c>
      <c r="BL427" s="20">
        <v>63.861609184062914</v>
      </c>
      <c r="BM427" s="20">
        <v>63.861609184062914</v>
      </c>
    </row>
    <row r="428" spans="1:65">
      <c r="A428" s="22">
        <v>0.99</v>
      </c>
      <c r="B428" s="20">
        <f ca="1"/>
        <v>0.37816428448424311</v>
      </c>
      <c r="C428" s="20" cm="1">
        <f t="array" ref="C428:AF428">$A428*Total_Maximum_Demand__MVA____Option_8_Summer_POE50</f>
        <v>45.097799999999992</v>
      </c>
      <c r="D428" s="20">
        <v>48.46863532101203</v>
      </c>
      <c r="E428" s="20">
        <v>48.80736758860327</v>
      </c>
      <c r="F428" s="20">
        <v>48.64132934765955</v>
      </c>
      <c r="G428" s="20">
        <v>48.799206201705637</v>
      </c>
      <c r="H428" s="20">
        <v>48.86407501503836</v>
      </c>
      <c r="I428" s="20">
        <v>49.071975277248875</v>
      </c>
      <c r="J428" s="20">
        <v>49.499463342286646</v>
      </c>
      <c r="K428" s="20">
        <v>49.859085221528005</v>
      </c>
      <c r="L428" s="20">
        <v>50.024630523773453</v>
      </c>
      <c r="M428" s="20">
        <v>49.877080928524549</v>
      </c>
      <c r="N428" s="20">
        <v>50.495702890447127</v>
      </c>
      <c r="O428" s="20">
        <v>50.593817629380098</v>
      </c>
      <c r="P428" s="20">
        <v>50.477705246181124</v>
      </c>
      <c r="Q428" s="20">
        <v>50.710536645540827</v>
      </c>
      <c r="R428" s="20">
        <v>50.819436645540826</v>
      </c>
      <c r="S428" s="20">
        <v>50.819436645540826</v>
      </c>
      <c r="T428" s="20">
        <v>50.819436645540826</v>
      </c>
      <c r="U428" s="20">
        <v>50.819436645540826</v>
      </c>
      <c r="V428" s="20">
        <v>50.819436645540826</v>
      </c>
      <c r="W428" s="20">
        <v>50.819436645540826</v>
      </c>
      <c r="X428" s="20">
        <v>50.819436645540826</v>
      </c>
      <c r="Y428" s="20">
        <v>50.819436645540826</v>
      </c>
      <c r="Z428" s="20">
        <v>50.819436645540826</v>
      </c>
      <c r="AA428" s="20">
        <v>50.819436645540826</v>
      </c>
      <c r="AB428" s="20">
        <v>50.819436645540826</v>
      </c>
      <c r="AC428" s="20">
        <v>50.819436645540826</v>
      </c>
      <c r="AD428" s="20">
        <v>50.819436645540826</v>
      </c>
      <c r="AE428" s="20">
        <v>50.819436645540826</v>
      </c>
      <c r="AF428" s="20">
        <v>50.819436645540826</v>
      </c>
      <c r="AG428" s="20"/>
      <c r="AH428" s="22">
        <v>0.99</v>
      </c>
      <c r="AI428" s="20">
        <f ca="1"/>
        <v>0</v>
      </c>
      <c r="AJ428" s="20" cm="1">
        <f t="array" ref="AJ428:BM428">$AH428*Total_Maximum_Demand__MVA____Option_8_Summer_POE10</f>
        <v>55.480699999999956</v>
      </c>
      <c r="AK428" s="20">
        <v>59.247834487388126</v>
      </c>
      <c r="AL428" s="20">
        <v>59.351786548708155</v>
      </c>
      <c r="AM428" s="20">
        <v>59.23971038226076</v>
      </c>
      <c r="AN428" s="20">
        <v>59.268533361028325</v>
      </c>
      <c r="AO428" s="20">
        <v>59.474247498306333</v>
      </c>
      <c r="AP428" s="20">
        <v>59.891146940414167</v>
      </c>
      <c r="AQ428" s="20">
        <v>60.625356356256482</v>
      </c>
      <c r="AR428" s="20">
        <v>61.007925006513972</v>
      </c>
      <c r="AS428" s="20">
        <v>61.284700299339107</v>
      </c>
      <c r="AT428" s="20">
        <v>61.703585160317701</v>
      </c>
      <c r="AU428" s="20">
        <v>62.238375090293317</v>
      </c>
      <c r="AV428" s="20">
        <v>62.885054550362952</v>
      </c>
      <c r="AW428" s="20">
        <v>63.223962405380426</v>
      </c>
      <c r="AX428" s="20">
        <v>63.114093092222284</v>
      </c>
      <c r="AY428" s="20">
        <v>63.222993092222282</v>
      </c>
      <c r="AZ428" s="20">
        <v>63.222993092222282</v>
      </c>
      <c r="BA428" s="20">
        <v>63.222993092222282</v>
      </c>
      <c r="BB428" s="20">
        <v>63.222993092222282</v>
      </c>
      <c r="BC428" s="20">
        <v>63.222993092222282</v>
      </c>
      <c r="BD428" s="20">
        <v>63.222993092222282</v>
      </c>
      <c r="BE428" s="20">
        <v>63.222993092222282</v>
      </c>
      <c r="BF428" s="20">
        <v>63.222993092222282</v>
      </c>
      <c r="BG428" s="20">
        <v>63.222993092222282</v>
      </c>
      <c r="BH428" s="20">
        <v>63.222993092222282</v>
      </c>
      <c r="BI428" s="20">
        <v>63.222993092222282</v>
      </c>
      <c r="BJ428" s="20">
        <v>63.222993092222282</v>
      </c>
      <c r="BK428" s="20">
        <v>63.222993092222282</v>
      </c>
      <c r="BL428" s="20">
        <v>63.222993092222282</v>
      </c>
      <c r="BM428" s="20">
        <v>63.222993092222282</v>
      </c>
    </row>
    <row r="429" spans="1:65">
      <c r="A429" s="22">
        <v>0.98</v>
      </c>
      <c r="B429" s="20">
        <f ca="1"/>
        <v>0.37816428448424311</v>
      </c>
      <c r="C429" s="20" cm="1">
        <f t="array" ref="C429:AF429">$A429*Total_Maximum_Demand__MVA____Option_8_Summer_POE50</f>
        <v>44.642266666666657</v>
      </c>
      <c r="D429" s="20">
        <v>47.979053146052308</v>
      </c>
      <c r="E429" s="20">
        <v>48.314363875587077</v>
      </c>
      <c r="F429" s="20">
        <v>48.150002788592282</v>
      </c>
      <c r="G429" s="20">
        <v>48.306284926940933</v>
      </c>
      <c r="H429" s="20">
        <v>48.370498499734943</v>
      </c>
      <c r="I429" s="20">
        <v>48.576298759296861</v>
      </c>
      <c r="J429" s="20">
        <v>48.999468763071633</v>
      </c>
      <c r="K429" s="20">
        <v>49.35545809807823</v>
      </c>
      <c r="L429" s="20">
        <v>49.519331225553515</v>
      </c>
      <c r="M429" s="20">
        <v>49.373272030256622</v>
      </c>
      <c r="N429" s="20">
        <v>49.985645285493121</v>
      </c>
      <c r="O429" s="20">
        <v>50.082768966457067</v>
      </c>
      <c r="P429" s="20">
        <v>49.967829435613638</v>
      </c>
      <c r="Q429" s="20">
        <v>50.198309002656572</v>
      </c>
      <c r="R429" s="20">
        <v>50.306109002656569</v>
      </c>
      <c r="S429" s="20">
        <v>50.306109002656569</v>
      </c>
      <c r="T429" s="20">
        <v>50.306109002656569</v>
      </c>
      <c r="U429" s="20">
        <v>50.306109002656569</v>
      </c>
      <c r="V429" s="20">
        <v>50.306109002656569</v>
      </c>
      <c r="W429" s="20">
        <v>50.306109002656569</v>
      </c>
      <c r="X429" s="20">
        <v>50.306109002656569</v>
      </c>
      <c r="Y429" s="20">
        <v>50.306109002656569</v>
      </c>
      <c r="Z429" s="20">
        <v>50.306109002656569</v>
      </c>
      <c r="AA429" s="20">
        <v>50.306109002656569</v>
      </c>
      <c r="AB429" s="20">
        <v>50.306109002656569</v>
      </c>
      <c r="AC429" s="20">
        <v>50.306109002656569</v>
      </c>
      <c r="AD429" s="20">
        <v>50.306109002656569</v>
      </c>
      <c r="AE429" s="20">
        <v>50.306109002656569</v>
      </c>
      <c r="AF429" s="20">
        <v>50.306109002656569</v>
      </c>
      <c r="AG429" s="20"/>
      <c r="AH429" s="22">
        <v>0.98</v>
      </c>
      <c r="AI429" s="20">
        <f ca="1"/>
        <v>0</v>
      </c>
      <c r="AJ429" s="20" cm="1">
        <f t="array" ref="AJ429:BM429">$AH429*Total_Maximum_Demand__MVA____Option_8_Summer_POE10</f>
        <v>54.920288888888841</v>
      </c>
      <c r="AK429" s="20">
        <v>58.649371512768042</v>
      </c>
      <c r="AL429" s="20">
        <v>58.752273553266654</v>
      </c>
      <c r="AM429" s="20">
        <v>58.64132946930863</v>
      </c>
      <c r="AN429" s="20">
        <v>58.669861306876527</v>
      </c>
      <c r="AO429" s="20">
        <v>58.873497523575971</v>
      </c>
      <c r="AP429" s="20">
        <v>59.286185860207958</v>
      </c>
      <c r="AQ429" s="20">
        <v>60.012979019324597</v>
      </c>
      <c r="AR429" s="20">
        <v>60.391683339781508</v>
      </c>
      <c r="AS429" s="20">
        <v>60.6656629225781</v>
      </c>
      <c r="AT429" s="20">
        <v>61.080316623344793</v>
      </c>
      <c r="AU429" s="20">
        <v>61.609704634835808</v>
      </c>
      <c r="AV429" s="20">
        <v>62.249851979147159</v>
      </c>
      <c r="AW429" s="20">
        <v>62.585336522497791</v>
      </c>
      <c r="AX429" s="20">
        <v>62.476577000381653</v>
      </c>
      <c r="AY429" s="20">
        <v>62.584377000381657</v>
      </c>
      <c r="AZ429" s="20">
        <v>62.584377000381657</v>
      </c>
      <c r="BA429" s="20">
        <v>62.584377000381657</v>
      </c>
      <c r="BB429" s="20">
        <v>62.584377000381657</v>
      </c>
      <c r="BC429" s="20">
        <v>62.584377000381657</v>
      </c>
      <c r="BD429" s="20">
        <v>62.584377000381657</v>
      </c>
      <c r="BE429" s="20">
        <v>62.584377000381657</v>
      </c>
      <c r="BF429" s="20">
        <v>62.584377000381657</v>
      </c>
      <c r="BG429" s="20">
        <v>62.584377000381657</v>
      </c>
      <c r="BH429" s="20">
        <v>62.584377000381657</v>
      </c>
      <c r="BI429" s="20">
        <v>62.584377000381657</v>
      </c>
      <c r="BJ429" s="20">
        <v>62.584377000381657</v>
      </c>
      <c r="BK429" s="20">
        <v>62.584377000381657</v>
      </c>
      <c r="BL429" s="20">
        <v>62.584377000381657</v>
      </c>
      <c r="BM429" s="20">
        <v>62.584377000381657</v>
      </c>
    </row>
    <row r="430" spans="1:65">
      <c r="A430" s="22">
        <v>0.97</v>
      </c>
      <c r="B430" s="20">
        <f ca="1"/>
        <v>0.37816428448424311</v>
      </c>
      <c r="C430" s="20" cm="1">
        <f t="array" ref="C430:AF430">$A430*Total_Maximum_Demand__MVA____Option_8_Summer_POE50</f>
        <v>44.186733333333329</v>
      </c>
      <c r="D430" s="20">
        <v>47.489470971092594</v>
      </c>
      <c r="E430" s="20">
        <v>47.821360162570876</v>
      </c>
      <c r="F430" s="20">
        <v>47.658676229525014</v>
      </c>
      <c r="G430" s="20">
        <v>47.813363652176228</v>
      </c>
      <c r="H430" s="20">
        <v>47.876921984431519</v>
      </c>
      <c r="I430" s="20">
        <v>48.080622241344855</v>
      </c>
      <c r="J430" s="20">
        <v>48.499474183856613</v>
      </c>
      <c r="K430" s="20">
        <v>48.851830974628449</v>
      </c>
      <c r="L430" s="20">
        <v>49.014031927333583</v>
      </c>
      <c r="M430" s="20">
        <v>48.869463131988702</v>
      </c>
      <c r="N430" s="20">
        <v>49.475587680539107</v>
      </c>
      <c r="O430" s="20">
        <v>49.571720303534036</v>
      </c>
      <c r="P430" s="20">
        <v>49.457953625046152</v>
      </c>
      <c r="Q430" s="20">
        <v>49.686081359772324</v>
      </c>
      <c r="R430" s="20">
        <v>49.79278135977232</v>
      </c>
      <c r="S430" s="20">
        <v>49.79278135977232</v>
      </c>
      <c r="T430" s="20">
        <v>49.79278135977232</v>
      </c>
      <c r="U430" s="20">
        <v>49.79278135977232</v>
      </c>
      <c r="V430" s="20">
        <v>49.79278135977232</v>
      </c>
      <c r="W430" s="20">
        <v>49.79278135977232</v>
      </c>
      <c r="X430" s="20">
        <v>49.79278135977232</v>
      </c>
      <c r="Y430" s="20">
        <v>49.79278135977232</v>
      </c>
      <c r="Z430" s="20">
        <v>49.79278135977232</v>
      </c>
      <c r="AA430" s="20">
        <v>49.79278135977232</v>
      </c>
      <c r="AB430" s="20">
        <v>49.79278135977232</v>
      </c>
      <c r="AC430" s="20">
        <v>49.79278135977232</v>
      </c>
      <c r="AD430" s="20">
        <v>49.79278135977232</v>
      </c>
      <c r="AE430" s="20">
        <v>49.79278135977232</v>
      </c>
      <c r="AF430" s="20">
        <v>49.79278135977232</v>
      </c>
      <c r="AG430" s="20"/>
      <c r="AH430" s="22">
        <v>0.97</v>
      </c>
      <c r="AI430" s="20">
        <f ca="1"/>
        <v>0.37816428448424311</v>
      </c>
      <c r="AJ430" s="20" cm="1">
        <f t="array" ref="AJ430:BM430">$AH430*Total_Maximum_Demand__MVA____Option_8_Summer_POE10</f>
        <v>54.359877777777733</v>
      </c>
      <c r="AK430" s="20">
        <v>58.050908538147958</v>
      </c>
      <c r="AL430" s="20">
        <v>58.152760557825161</v>
      </c>
      <c r="AM430" s="20">
        <v>58.0429485563565</v>
      </c>
      <c r="AN430" s="20">
        <v>58.071189252724722</v>
      </c>
      <c r="AO430" s="20">
        <v>58.272747548845601</v>
      </c>
      <c r="AP430" s="20">
        <v>58.681224780001756</v>
      </c>
      <c r="AQ430" s="20">
        <v>59.400601682392718</v>
      </c>
      <c r="AR430" s="20">
        <v>59.775441673049038</v>
      </c>
      <c r="AS430" s="20">
        <v>60.046625545817101</v>
      </c>
      <c r="AT430" s="20">
        <v>60.457048086371891</v>
      </c>
      <c r="AU430" s="20">
        <v>60.981034179378298</v>
      </c>
      <c r="AV430" s="20">
        <v>61.614649407931374</v>
      </c>
      <c r="AW430" s="20">
        <v>61.946710639615162</v>
      </c>
      <c r="AX430" s="20">
        <v>61.839060908541022</v>
      </c>
      <c r="AY430" s="20">
        <v>61.945760908541025</v>
      </c>
      <c r="AZ430" s="20">
        <v>61.945760908541025</v>
      </c>
      <c r="BA430" s="20">
        <v>61.945760908541025</v>
      </c>
      <c r="BB430" s="20">
        <v>61.945760908541025</v>
      </c>
      <c r="BC430" s="20">
        <v>61.945760908541025</v>
      </c>
      <c r="BD430" s="20">
        <v>61.945760908541025</v>
      </c>
      <c r="BE430" s="20">
        <v>61.945760908541025</v>
      </c>
      <c r="BF430" s="20">
        <v>61.945760908541025</v>
      </c>
      <c r="BG430" s="20">
        <v>61.945760908541025</v>
      </c>
      <c r="BH430" s="20">
        <v>61.945760908541025</v>
      </c>
      <c r="BI430" s="20">
        <v>61.945760908541025</v>
      </c>
      <c r="BJ430" s="20">
        <v>61.945760908541025</v>
      </c>
      <c r="BK430" s="20">
        <v>61.945760908541025</v>
      </c>
      <c r="BL430" s="20">
        <v>61.945760908541025</v>
      </c>
      <c r="BM430" s="20">
        <v>61.945760908541025</v>
      </c>
    </row>
    <row r="431" spans="1:65">
      <c r="A431" s="22">
        <v>0.95</v>
      </c>
      <c r="B431" s="20">
        <f ca="1"/>
        <v>0.75632856896848621</v>
      </c>
      <c r="C431" s="20" cm="1">
        <f t="array" ref="C431:AF431">$A431*Total_Maximum_Demand__MVA____Option_8_Summer_POE50</f>
        <v>43.275666666666659</v>
      </c>
      <c r="D431" s="20">
        <v>46.510306621173157</v>
      </c>
      <c r="E431" s="20">
        <v>46.835352736538489</v>
      </c>
      <c r="F431" s="20">
        <v>46.676023111390478</v>
      </c>
      <c r="G431" s="20">
        <v>46.82752110264682</v>
      </c>
      <c r="H431" s="20">
        <v>46.889768953824685</v>
      </c>
      <c r="I431" s="20">
        <v>47.089269205440836</v>
      </c>
      <c r="J431" s="20">
        <v>47.49948502542658</v>
      </c>
      <c r="K431" s="20">
        <v>47.844576727728892</v>
      </c>
      <c r="L431" s="20">
        <v>48.003433330893714</v>
      </c>
      <c r="M431" s="20">
        <v>47.861845335452848</v>
      </c>
      <c r="N431" s="20">
        <v>48.455472470631079</v>
      </c>
      <c r="O431" s="20">
        <v>48.549622977687967</v>
      </c>
      <c r="P431" s="20">
        <v>48.438202003911179</v>
      </c>
      <c r="Q431" s="20">
        <v>48.66162607400382</v>
      </c>
      <c r="R431" s="20">
        <v>48.766126074003822</v>
      </c>
      <c r="S431" s="20">
        <v>48.766126074003822</v>
      </c>
      <c r="T431" s="20">
        <v>48.766126074003822</v>
      </c>
      <c r="U431" s="20">
        <v>48.766126074003822</v>
      </c>
      <c r="V431" s="20">
        <v>48.766126074003822</v>
      </c>
      <c r="W431" s="20">
        <v>48.766126074003822</v>
      </c>
      <c r="X431" s="20">
        <v>48.766126074003822</v>
      </c>
      <c r="Y431" s="20">
        <v>48.766126074003822</v>
      </c>
      <c r="Z431" s="20">
        <v>48.766126074003822</v>
      </c>
      <c r="AA431" s="20">
        <v>48.766126074003822</v>
      </c>
      <c r="AB431" s="20">
        <v>48.766126074003822</v>
      </c>
      <c r="AC431" s="20">
        <v>48.766126074003822</v>
      </c>
      <c r="AD431" s="20">
        <v>48.766126074003822</v>
      </c>
      <c r="AE431" s="20">
        <v>48.766126074003822</v>
      </c>
      <c r="AF431" s="20">
        <v>48.766126074003822</v>
      </c>
      <c r="AG431" s="20"/>
      <c r="AH431" s="22">
        <v>0.95</v>
      </c>
      <c r="AI431" s="20">
        <f ca="1"/>
        <v>0.37816428448424311</v>
      </c>
      <c r="AJ431" s="20" cm="1">
        <f t="array" ref="AJ431:BM431">$AH431*Total_Maximum_Demand__MVA____Option_8_Summer_POE10</f>
        <v>53.23905555555551</v>
      </c>
      <c r="AK431" s="20">
        <v>56.853982588907797</v>
      </c>
      <c r="AL431" s="20">
        <v>56.953734566942167</v>
      </c>
      <c r="AM431" s="20">
        <v>56.846186730452246</v>
      </c>
      <c r="AN431" s="20">
        <v>56.873845144421118</v>
      </c>
      <c r="AO431" s="20">
        <v>57.071247599384868</v>
      </c>
      <c r="AP431" s="20">
        <v>57.471302619589345</v>
      </c>
      <c r="AQ431" s="20">
        <v>58.175847008528947</v>
      </c>
      <c r="AR431" s="20">
        <v>58.542958339584111</v>
      </c>
      <c r="AS431" s="20">
        <v>58.808550792295101</v>
      </c>
      <c r="AT431" s="20">
        <v>59.210511012426075</v>
      </c>
      <c r="AU431" s="20">
        <v>59.723693268463286</v>
      </c>
      <c r="AV431" s="20">
        <v>60.344244265499796</v>
      </c>
      <c r="AW431" s="20">
        <v>60.669458873849898</v>
      </c>
      <c r="AX431" s="20">
        <v>60.564028724859767</v>
      </c>
      <c r="AY431" s="20">
        <v>60.668528724859769</v>
      </c>
      <c r="AZ431" s="20">
        <v>60.668528724859769</v>
      </c>
      <c r="BA431" s="20">
        <v>60.668528724859769</v>
      </c>
      <c r="BB431" s="20">
        <v>60.668528724859769</v>
      </c>
      <c r="BC431" s="20">
        <v>60.668528724859769</v>
      </c>
      <c r="BD431" s="20">
        <v>60.668528724859769</v>
      </c>
      <c r="BE431" s="20">
        <v>60.668528724859769</v>
      </c>
      <c r="BF431" s="20">
        <v>60.668528724859769</v>
      </c>
      <c r="BG431" s="20">
        <v>60.668528724859769</v>
      </c>
      <c r="BH431" s="20">
        <v>60.668528724859769</v>
      </c>
      <c r="BI431" s="20">
        <v>60.668528724859769</v>
      </c>
      <c r="BJ431" s="20">
        <v>60.668528724859769</v>
      </c>
      <c r="BK431" s="20">
        <v>60.668528724859769</v>
      </c>
      <c r="BL431" s="20">
        <v>60.668528724859769</v>
      </c>
      <c r="BM431" s="20">
        <v>60.668528724859769</v>
      </c>
    </row>
    <row r="432" spans="1:65">
      <c r="A432" s="22">
        <v>0.9</v>
      </c>
      <c r="B432" s="20">
        <f ca="1"/>
        <v>9.0759428276218337</v>
      </c>
      <c r="C432" s="20" cm="1">
        <f t="array" ref="C432:AF432">$A432*Total_Maximum_Demand__MVA____Option_8_Summer_POE50</f>
        <v>40.997999999999998</v>
      </c>
      <c r="D432" s="20">
        <v>44.06239574637457</v>
      </c>
      <c r="E432" s="20">
        <v>44.370334171457522</v>
      </c>
      <c r="F432" s="20">
        <v>44.219390316054138</v>
      </c>
      <c r="G432" s="20">
        <v>44.362914728823306</v>
      </c>
      <c r="H432" s="20">
        <v>44.421886377307601</v>
      </c>
      <c r="I432" s="20">
        <v>44.610886615680791</v>
      </c>
      <c r="J432" s="20">
        <v>44.999512129351501</v>
      </c>
      <c r="K432" s="20">
        <v>45.326441110480012</v>
      </c>
      <c r="L432" s="20">
        <v>45.47693683979405</v>
      </c>
      <c r="M432" s="20">
        <v>45.342800844113228</v>
      </c>
      <c r="N432" s="20">
        <v>45.905184445861025</v>
      </c>
      <c r="O432" s="20">
        <v>45.99437966307282</v>
      </c>
      <c r="P432" s="20">
        <v>45.888822951073749</v>
      </c>
      <c r="Q432" s="20">
        <v>46.100487859582572</v>
      </c>
      <c r="R432" s="20">
        <v>46.199487859582568</v>
      </c>
      <c r="S432" s="20">
        <v>46.199487859582568</v>
      </c>
      <c r="T432" s="20">
        <v>46.199487859582568</v>
      </c>
      <c r="U432" s="20">
        <v>46.199487859582568</v>
      </c>
      <c r="V432" s="20">
        <v>46.199487859582568</v>
      </c>
      <c r="W432" s="20">
        <v>46.199487859582568</v>
      </c>
      <c r="X432" s="20">
        <v>46.199487859582568</v>
      </c>
      <c r="Y432" s="20">
        <v>46.199487859582568</v>
      </c>
      <c r="Z432" s="20">
        <v>46.199487859582568</v>
      </c>
      <c r="AA432" s="20">
        <v>46.199487859582568</v>
      </c>
      <c r="AB432" s="20">
        <v>46.199487859582568</v>
      </c>
      <c r="AC432" s="20">
        <v>46.199487859582568</v>
      </c>
      <c r="AD432" s="20">
        <v>46.199487859582568</v>
      </c>
      <c r="AE432" s="20">
        <v>46.199487859582568</v>
      </c>
      <c r="AF432" s="20">
        <v>46.199487859582568</v>
      </c>
      <c r="AG432" s="20"/>
      <c r="AH432" s="22">
        <v>0.9</v>
      </c>
      <c r="AI432" s="20">
        <f ca="1"/>
        <v>0.75632856896848621</v>
      </c>
      <c r="AJ432" s="20" cm="1">
        <f t="array" ref="AJ432:BM432">$AH432*Total_Maximum_Demand__MVA____Option_8_Summer_POE10</f>
        <v>50.436999999999962</v>
      </c>
      <c r="AK432" s="20">
        <v>53.861667715807393</v>
      </c>
      <c r="AL432" s="20">
        <v>53.956169589734685</v>
      </c>
      <c r="AM432" s="20">
        <v>53.8542821656916</v>
      </c>
      <c r="AN432" s="20">
        <v>53.88048487366212</v>
      </c>
      <c r="AO432" s="20">
        <v>54.067497725733034</v>
      </c>
      <c r="AP432" s="20">
        <v>54.446497218558335</v>
      </c>
      <c r="AQ432" s="20">
        <v>55.113960323869534</v>
      </c>
      <c r="AR432" s="20">
        <v>55.461750005921793</v>
      </c>
      <c r="AS432" s="20">
        <v>55.713363908490095</v>
      </c>
      <c r="AT432" s="20">
        <v>56.094168327561547</v>
      </c>
      <c r="AU432" s="20">
        <v>56.580340991175746</v>
      </c>
      <c r="AV432" s="20">
        <v>57.168231409420862</v>
      </c>
      <c r="AW432" s="20">
        <v>57.476329459436748</v>
      </c>
      <c r="AX432" s="20">
        <v>57.376448265656627</v>
      </c>
      <c r="AY432" s="20">
        <v>57.475448265656624</v>
      </c>
      <c r="AZ432" s="20">
        <v>57.475448265656624</v>
      </c>
      <c r="BA432" s="20">
        <v>57.475448265656624</v>
      </c>
      <c r="BB432" s="20">
        <v>57.475448265656624</v>
      </c>
      <c r="BC432" s="20">
        <v>57.475448265656624</v>
      </c>
      <c r="BD432" s="20">
        <v>57.475448265656624</v>
      </c>
      <c r="BE432" s="20">
        <v>57.475448265656624</v>
      </c>
      <c r="BF432" s="20">
        <v>57.475448265656624</v>
      </c>
      <c r="BG432" s="20">
        <v>57.475448265656624</v>
      </c>
      <c r="BH432" s="20">
        <v>57.475448265656624</v>
      </c>
      <c r="BI432" s="20">
        <v>57.475448265656624</v>
      </c>
      <c r="BJ432" s="20">
        <v>57.475448265656624</v>
      </c>
      <c r="BK432" s="20">
        <v>57.475448265656624</v>
      </c>
      <c r="BL432" s="20">
        <v>57.475448265656624</v>
      </c>
      <c r="BM432" s="20">
        <v>57.475448265656624</v>
      </c>
    </row>
    <row r="433" spans="1:65">
      <c r="A433" s="22">
        <v>0.85</v>
      </c>
      <c r="B433" s="20">
        <f ca="1"/>
        <v>40.463578439814057</v>
      </c>
      <c r="C433" s="20" cm="1">
        <f t="array" ref="C433:AF433">$A433*Total_Maximum_Demand__MVA____Option_8_Summer_POE50</f>
        <v>38.720333333333329</v>
      </c>
      <c r="D433" s="20">
        <v>41.614484871575982</v>
      </c>
      <c r="E433" s="20">
        <v>41.90531560637654</v>
      </c>
      <c r="F433" s="20">
        <v>41.762757520717791</v>
      </c>
      <c r="G433" s="20">
        <v>41.898308354999791</v>
      </c>
      <c r="H433" s="20">
        <v>41.95400380079051</v>
      </c>
      <c r="I433" s="20">
        <v>42.132504025920746</v>
      </c>
      <c r="J433" s="20">
        <v>42.499539233276415</v>
      </c>
      <c r="K433" s="20">
        <v>42.808305493231117</v>
      </c>
      <c r="L433" s="20">
        <v>42.950440348694379</v>
      </c>
      <c r="M433" s="20">
        <v>42.8237563527736</v>
      </c>
      <c r="N433" s="20">
        <v>43.35489642109097</v>
      </c>
      <c r="O433" s="20">
        <v>43.439136348457659</v>
      </c>
      <c r="P433" s="20">
        <v>43.339443898236318</v>
      </c>
      <c r="Q433" s="20">
        <v>43.539349645161316</v>
      </c>
      <c r="R433" s="20">
        <v>43.632849645161315</v>
      </c>
      <c r="S433" s="20">
        <v>43.632849645161315</v>
      </c>
      <c r="T433" s="20">
        <v>43.632849645161315</v>
      </c>
      <c r="U433" s="20">
        <v>43.632849645161315</v>
      </c>
      <c r="V433" s="20">
        <v>43.632849645161315</v>
      </c>
      <c r="W433" s="20">
        <v>43.632849645161315</v>
      </c>
      <c r="X433" s="20">
        <v>43.632849645161315</v>
      </c>
      <c r="Y433" s="20">
        <v>43.632849645161315</v>
      </c>
      <c r="Z433" s="20">
        <v>43.632849645161315</v>
      </c>
      <c r="AA433" s="20">
        <v>43.632849645161315</v>
      </c>
      <c r="AB433" s="20">
        <v>43.632849645161315</v>
      </c>
      <c r="AC433" s="20">
        <v>43.632849645161315</v>
      </c>
      <c r="AD433" s="20">
        <v>43.632849645161315</v>
      </c>
      <c r="AE433" s="20">
        <v>43.632849645161315</v>
      </c>
      <c r="AF433" s="20">
        <v>43.632849645161315</v>
      </c>
      <c r="AG433" s="20"/>
      <c r="AH433" s="22">
        <v>0.85</v>
      </c>
      <c r="AI433" s="20">
        <f ca="1"/>
        <v>1.1344928534527294</v>
      </c>
      <c r="AJ433" s="20" cm="1">
        <f t="array" ref="AJ433:BM433">$AH433*Total_Maximum_Demand__MVA____Option_8_Summer_POE10</f>
        <v>47.6349444444444</v>
      </c>
      <c r="AK433" s="20">
        <v>50.869352842706974</v>
      </c>
      <c r="AL433" s="20">
        <v>50.958604612527203</v>
      </c>
      <c r="AM433" s="20">
        <v>50.862377600930955</v>
      </c>
      <c r="AN433" s="20">
        <v>50.887124602903107</v>
      </c>
      <c r="AO433" s="20">
        <v>51.0637478520812</v>
      </c>
      <c r="AP433" s="20">
        <v>51.421691817527311</v>
      </c>
      <c r="AQ433" s="20">
        <v>52.052073639210114</v>
      </c>
      <c r="AR433" s="20">
        <v>52.380541672259469</v>
      </c>
      <c r="AS433" s="20">
        <v>52.618177024685089</v>
      </c>
      <c r="AT433" s="20">
        <v>52.977825642697013</v>
      </c>
      <c r="AU433" s="20">
        <v>53.436988713888205</v>
      </c>
      <c r="AV433" s="20">
        <v>53.992218553341928</v>
      </c>
      <c r="AW433" s="20">
        <v>54.283200045023598</v>
      </c>
      <c r="AX433" s="20">
        <v>54.188867806453473</v>
      </c>
      <c r="AY433" s="20">
        <v>54.282367806453479</v>
      </c>
      <c r="AZ433" s="20">
        <v>54.282367806453479</v>
      </c>
      <c r="BA433" s="20">
        <v>54.282367806453479</v>
      </c>
      <c r="BB433" s="20">
        <v>54.282367806453479</v>
      </c>
      <c r="BC433" s="20">
        <v>54.282367806453479</v>
      </c>
      <c r="BD433" s="20">
        <v>54.282367806453479</v>
      </c>
      <c r="BE433" s="20">
        <v>54.282367806453479</v>
      </c>
      <c r="BF433" s="20">
        <v>54.282367806453479</v>
      </c>
      <c r="BG433" s="20">
        <v>54.282367806453479</v>
      </c>
      <c r="BH433" s="20">
        <v>54.282367806453479</v>
      </c>
      <c r="BI433" s="20">
        <v>54.282367806453479</v>
      </c>
      <c r="BJ433" s="20">
        <v>54.282367806453479</v>
      </c>
      <c r="BK433" s="20">
        <v>54.282367806453479</v>
      </c>
      <c r="BL433" s="20">
        <v>54.282367806453479</v>
      </c>
      <c r="BM433" s="20">
        <v>54.282367806453479</v>
      </c>
    </row>
    <row r="434" spans="1:65">
      <c r="A434" s="22">
        <v>0.8</v>
      </c>
      <c r="B434" s="20">
        <f ca="1"/>
        <v>94.54107112106081</v>
      </c>
      <c r="C434" s="20" cm="1">
        <f t="array" ref="C434:AF434">$A434*Total_Maximum_Demand__MVA____Option_8_Summer_POE50</f>
        <v>36.442666666666661</v>
      </c>
      <c r="D434" s="20">
        <v>39.166573996777402</v>
      </c>
      <c r="E434" s="20">
        <v>39.440297041295572</v>
      </c>
      <c r="F434" s="20">
        <v>39.306124725381459</v>
      </c>
      <c r="G434" s="20">
        <v>39.433701981176277</v>
      </c>
      <c r="H434" s="20">
        <v>39.486121224273425</v>
      </c>
      <c r="I434" s="20">
        <v>39.654121436160708</v>
      </c>
      <c r="J434" s="20">
        <v>39.999566337201337</v>
      </c>
      <c r="K434" s="20">
        <v>40.29016987598223</v>
      </c>
      <c r="L434" s="20">
        <v>40.423943857594708</v>
      </c>
      <c r="M434" s="20">
        <v>40.304711861433987</v>
      </c>
      <c r="N434" s="20">
        <v>40.804608396320916</v>
      </c>
      <c r="O434" s="20">
        <v>40.883893033842504</v>
      </c>
      <c r="P434" s="20">
        <v>40.790064845398888</v>
      </c>
      <c r="Q434" s="20">
        <v>40.97821143074006</v>
      </c>
      <c r="R434" s="20">
        <v>41.066211430740061</v>
      </c>
      <c r="S434" s="20">
        <v>41.066211430740061</v>
      </c>
      <c r="T434" s="20">
        <v>41.066211430740061</v>
      </c>
      <c r="U434" s="20">
        <v>41.066211430740061</v>
      </c>
      <c r="V434" s="20">
        <v>41.066211430740061</v>
      </c>
      <c r="W434" s="20">
        <v>41.066211430740061</v>
      </c>
      <c r="X434" s="20">
        <v>41.066211430740061</v>
      </c>
      <c r="Y434" s="20">
        <v>41.066211430740061</v>
      </c>
      <c r="Z434" s="20">
        <v>41.066211430740061</v>
      </c>
      <c r="AA434" s="20">
        <v>41.066211430740061</v>
      </c>
      <c r="AB434" s="20">
        <v>41.066211430740061</v>
      </c>
      <c r="AC434" s="20">
        <v>41.066211430740061</v>
      </c>
      <c r="AD434" s="20">
        <v>41.066211430740061</v>
      </c>
      <c r="AE434" s="20">
        <v>41.066211430740061</v>
      </c>
      <c r="AF434" s="20">
        <v>41.066211430740061</v>
      </c>
      <c r="AG434" s="20"/>
      <c r="AH434" s="22">
        <v>0.8</v>
      </c>
      <c r="AI434" s="20">
        <f ca="1"/>
        <v>2.6471499913897021</v>
      </c>
      <c r="AJ434" s="20" cm="1">
        <f t="array" ref="AJ434:BM434">$AH434*Total_Maximum_Demand__MVA____Option_8_Summer_POE10</f>
        <v>44.832888888888853</v>
      </c>
      <c r="AK434" s="20">
        <v>47.877037969606569</v>
      </c>
      <c r="AL434" s="20">
        <v>47.961039635319722</v>
      </c>
      <c r="AM434" s="20">
        <v>47.870473036170317</v>
      </c>
      <c r="AN434" s="20">
        <v>47.893764332144109</v>
      </c>
      <c r="AO434" s="20">
        <v>48.059997978429365</v>
      </c>
      <c r="AP434" s="20">
        <v>48.396886416496301</v>
      </c>
      <c r="AQ434" s="20">
        <v>48.990186954550694</v>
      </c>
      <c r="AR434" s="20">
        <v>49.299333338597151</v>
      </c>
      <c r="AS434" s="20">
        <v>49.52299014088009</v>
      </c>
      <c r="AT434" s="20">
        <v>49.861482957832493</v>
      </c>
      <c r="AU434" s="20">
        <v>50.293636436600664</v>
      </c>
      <c r="AV434" s="20">
        <v>50.816205697262994</v>
      </c>
      <c r="AW434" s="20">
        <v>51.090070630610448</v>
      </c>
      <c r="AX434" s="20">
        <v>51.001287347250333</v>
      </c>
      <c r="AY434" s="20">
        <v>51.089287347250334</v>
      </c>
      <c r="AZ434" s="20">
        <v>51.089287347250334</v>
      </c>
      <c r="BA434" s="20">
        <v>51.089287347250334</v>
      </c>
      <c r="BB434" s="20">
        <v>51.089287347250334</v>
      </c>
      <c r="BC434" s="20">
        <v>51.089287347250334</v>
      </c>
      <c r="BD434" s="20">
        <v>51.089287347250334</v>
      </c>
      <c r="BE434" s="20">
        <v>51.089287347250334</v>
      </c>
      <c r="BF434" s="20">
        <v>51.089287347250334</v>
      </c>
      <c r="BG434" s="20">
        <v>51.089287347250334</v>
      </c>
      <c r="BH434" s="20">
        <v>51.089287347250334</v>
      </c>
      <c r="BI434" s="20">
        <v>51.089287347250334</v>
      </c>
      <c r="BJ434" s="20">
        <v>51.089287347250334</v>
      </c>
      <c r="BK434" s="20">
        <v>51.089287347250334</v>
      </c>
      <c r="BL434" s="20">
        <v>51.089287347250334</v>
      </c>
      <c r="BM434" s="20">
        <v>51.089287347250334</v>
      </c>
    </row>
    <row r="435" spans="1:65">
      <c r="A435" s="22">
        <v>0.75</v>
      </c>
      <c r="B435" s="20">
        <f ca="1"/>
        <v>197.023592216292</v>
      </c>
      <c r="C435" s="20" cm="1">
        <f t="array" ref="C435:AF435">$A435*Total_Maximum_Demand__MVA____Option_8_Summer_POE50</f>
        <v>34.164999999999992</v>
      </c>
      <c r="D435" s="20">
        <v>36.718663121978807</v>
      </c>
      <c r="E435" s="20">
        <v>36.975278476214598</v>
      </c>
      <c r="F435" s="20">
        <v>36.849491930045112</v>
      </c>
      <c r="G435" s="20">
        <v>36.969095607352756</v>
      </c>
      <c r="H435" s="20">
        <v>37.018238647756334</v>
      </c>
      <c r="I435" s="20">
        <v>37.175738846400662</v>
      </c>
      <c r="J435" s="20">
        <v>37.499593441126251</v>
      </c>
      <c r="K435" s="20">
        <v>37.772034258733342</v>
      </c>
      <c r="L435" s="20">
        <v>37.897447366495037</v>
      </c>
      <c r="M435" s="20">
        <v>37.785667370094359</v>
      </c>
      <c r="N435" s="20">
        <v>38.254320371550854</v>
      </c>
      <c r="O435" s="20">
        <v>38.328649719227343</v>
      </c>
      <c r="P435" s="20">
        <v>38.240685792561457</v>
      </c>
      <c r="Q435" s="20">
        <v>38.417073216318805</v>
      </c>
      <c r="R435" s="20">
        <v>38.499573216318808</v>
      </c>
      <c r="S435" s="20">
        <v>38.499573216318808</v>
      </c>
      <c r="T435" s="20">
        <v>38.499573216318808</v>
      </c>
      <c r="U435" s="20">
        <v>38.499573216318808</v>
      </c>
      <c r="V435" s="20">
        <v>38.499573216318808</v>
      </c>
      <c r="W435" s="20">
        <v>38.499573216318808</v>
      </c>
      <c r="X435" s="20">
        <v>38.499573216318808</v>
      </c>
      <c r="Y435" s="20">
        <v>38.499573216318808</v>
      </c>
      <c r="Z435" s="20">
        <v>38.499573216318808</v>
      </c>
      <c r="AA435" s="20">
        <v>38.499573216318808</v>
      </c>
      <c r="AB435" s="20">
        <v>38.499573216318808</v>
      </c>
      <c r="AC435" s="20">
        <v>38.499573216318808</v>
      </c>
      <c r="AD435" s="20">
        <v>38.499573216318808</v>
      </c>
      <c r="AE435" s="20">
        <v>38.499573216318808</v>
      </c>
      <c r="AF435" s="20">
        <v>38.499573216318808</v>
      </c>
      <c r="AG435" s="20"/>
      <c r="AH435" s="22">
        <v>0.75</v>
      </c>
      <c r="AI435" s="20">
        <f ca="1"/>
        <v>3.403478560358189</v>
      </c>
      <c r="AJ435" s="20" cm="1">
        <f t="array" ref="AJ435:BM435">$AH435*Total_Maximum_Demand__MVA____Option_8_Summer_POE10</f>
        <v>42.030833333333298</v>
      </c>
      <c r="AK435" s="20">
        <v>44.884723096506157</v>
      </c>
      <c r="AL435" s="20">
        <v>44.963474658112233</v>
      </c>
      <c r="AM435" s="20">
        <v>44.878568471409665</v>
      </c>
      <c r="AN435" s="20">
        <v>44.900404061385096</v>
      </c>
      <c r="AO435" s="20">
        <v>45.056248104777524</v>
      </c>
      <c r="AP435" s="20">
        <v>45.372081015465277</v>
      </c>
      <c r="AQ435" s="20">
        <v>45.928300269891274</v>
      </c>
      <c r="AR435" s="20">
        <v>46.218125004934826</v>
      </c>
      <c r="AS435" s="20">
        <v>46.427803257075084</v>
      </c>
      <c r="AT435" s="20">
        <v>46.745140272967959</v>
      </c>
      <c r="AU435" s="20">
        <v>47.150284159313117</v>
      </c>
      <c r="AV435" s="20">
        <v>47.640192841184053</v>
      </c>
      <c r="AW435" s="20">
        <v>47.896941216197291</v>
      </c>
      <c r="AX435" s="20">
        <v>47.813706888047186</v>
      </c>
      <c r="AY435" s="20">
        <v>47.896206888047189</v>
      </c>
      <c r="AZ435" s="20">
        <v>47.896206888047189</v>
      </c>
      <c r="BA435" s="20">
        <v>47.896206888047189</v>
      </c>
      <c r="BB435" s="20">
        <v>47.896206888047189</v>
      </c>
      <c r="BC435" s="20">
        <v>47.896206888047189</v>
      </c>
      <c r="BD435" s="20">
        <v>47.896206888047189</v>
      </c>
      <c r="BE435" s="20">
        <v>47.896206888047189</v>
      </c>
      <c r="BF435" s="20">
        <v>47.896206888047189</v>
      </c>
      <c r="BG435" s="20">
        <v>47.896206888047189</v>
      </c>
      <c r="BH435" s="20">
        <v>47.896206888047189</v>
      </c>
      <c r="BI435" s="20">
        <v>47.896206888047189</v>
      </c>
      <c r="BJ435" s="20">
        <v>47.896206888047189</v>
      </c>
      <c r="BK435" s="20">
        <v>47.896206888047189</v>
      </c>
      <c r="BL435" s="20">
        <v>47.896206888047189</v>
      </c>
      <c r="BM435" s="20">
        <v>47.896206888047189</v>
      </c>
    </row>
    <row r="436" spans="1:65">
      <c r="A436" s="22">
        <v>0.7</v>
      </c>
      <c r="B436" s="20">
        <f ca="1"/>
        <v>336.94437747546101</v>
      </c>
      <c r="C436" s="20" cm="1">
        <f t="array" ref="C436:AF436">$A436*Total_Maximum_Demand__MVA____Option_8_Summer_POE50</f>
        <v>31.887333333333327</v>
      </c>
      <c r="D436" s="20">
        <v>34.270752247180219</v>
      </c>
      <c r="E436" s="20">
        <v>34.510259911133623</v>
      </c>
      <c r="F436" s="20">
        <v>34.392859134708772</v>
      </c>
      <c r="G436" s="20">
        <v>34.504489233529235</v>
      </c>
      <c r="H436" s="20">
        <v>34.550356071239243</v>
      </c>
      <c r="I436" s="20">
        <v>34.697356256640617</v>
      </c>
      <c r="J436" s="20">
        <v>34.999620545051165</v>
      </c>
      <c r="K436" s="20">
        <v>35.253898641484447</v>
      </c>
      <c r="L436" s="20">
        <v>35.370950875395366</v>
      </c>
      <c r="M436" s="20">
        <v>35.266622878754731</v>
      </c>
      <c r="N436" s="20">
        <v>35.704032346780799</v>
      </c>
      <c r="O436" s="20">
        <v>35.773406404612189</v>
      </c>
      <c r="P436" s="20">
        <v>35.691306739724027</v>
      </c>
      <c r="Q436" s="20">
        <v>35.855935001897549</v>
      </c>
      <c r="R436" s="20">
        <v>35.932935001897548</v>
      </c>
      <c r="S436" s="20">
        <v>35.932935001897548</v>
      </c>
      <c r="T436" s="20">
        <v>35.932935001897548</v>
      </c>
      <c r="U436" s="20">
        <v>35.932935001897548</v>
      </c>
      <c r="V436" s="20">
        <v>35.932935001897548</v>
      </c>
      <c r="W436" s="20">
        <v>35.932935001897548</v>
      </c>
      <c r="X436" s="20">
        <v>35.932935001897548</v>
      </c>
      <c r="Y436" s="20">
        <v>35.932935001897548</v>
      </c>
      <c r="Z436" s="20">
        <v>35.932935001897548</v>
      </c>
      <c r="AA436" s="20">
        <v>35.932935001897548</v>
      </c>
      <c r="AB436" s="20">
        <v>35.932935001897548</v>
      </c>
      <c r="AC436" s="20">
        <v>35.932935001897548</v>
      </c>
      <c r="AD436" s="20">
        <v>35.932935001897548</v>
      </c>
      <c r="AE436" s="20">
        <v>35.932935001897548</v>
      </c>
      <c r="AF436" s="20">
        <v>35.932935001897548</v>
      </c>
      <c r="AG436" s="20"/>
      <c r="AH436" s="22">
        <v>0.7</v>
      </c>
      <c r="AI436" s="20">
        <f ca="1"/>
        <v>5.6724642672636474</v>
      </c>
      <c r="AJ436" s="20" cm="1">
        <f t="array" ref="AJ436:BM436">$AH436*Total_Maximum_Demand__MVA____Option_8_Summer_POE10</f>
        <v>39.228777777777744</v>
      </c>
      <c r="AK436" s="20">
        <v>41.892408223405745</v>
      </c>
      <c r="AL436" s="20">
        <v>41.965909680904751</v>
      </c>
      <c r="AM436" s="20">
        <v>41.886663906649019</v>
      </c>
      <c r="AN436" s="20">
        <v>41.907043790626091</v>
      </c>
      <c r="AO436" s="20">
        <v>42.052498231125689</v>
      </c>
      <c r="AP436" s="20">
        <v>42.347275614434253</v>
      </c>
      <c r="AQ436" s="20">
        <v>42.866413585231854</v>
      </c>
      <c r="AR436" s="20">
        <v>43.136916671272502</v>
      </c>
      <c r="AS436" s="20">
        <v>43.332616373270071</v>
      </c>
      <c r="AT436" s="20">
        <v>43.628797588103424</v>
      </c>
      <c r="AU436" s="20">
        <v>44.006931882025576</v>
      </c>
      <c r="AV436" s="20">
        <v>44.464179985105112</v>
      </c>
      <c r="AW436" s="20">
        <v>44.703811801784134</v>
      </c>
      <c r="AX436" s="20">
        <v>44.626126428844039</v>
      </c>
      <c r="AY436" s="20">
        <v>44.703126428844037</v>
      </c>
      <c r="AZ436" s="20">
        <v>44.703126428844037</v>
      </c>
      <c r="BA436" s="20">
        <v>44.703126428844037</v>
      </c>
      <c r="BB436" s="20">
        <v>44.703126428844037</v>
      </c>
      <c r="BC436" s="20">
        <v>44.703126428844037</v>
      </c>
      <c r="BD436" s="20">
        <v>44.703126428844037</v>
      </c>
      <c r="BE436" s="20">
        <v>44.703126428844037</v>
      </c>
      <c r="BF436" s="20">
        <v>44.703126428844037</v>
      </c>
      <c r="BG436" s="20">
        <v>44.703126428844037</v>
      </c>
      <c r="BH436" s="20">
        <v>44.703126428844037</v>
      </c>
      <c r="BI436" s="20">
        <v>44.703126428844037</v>
      </c>
      <c r="BJ436" s="20">
        <v>44.703126428844037</v>
      </c>
      <c r="BK436" s="20">
        <v>44.703126428844037</v>
      </c>
      <c r="BL436" s="20">
        <v>44.703126428844037</v>
      </c>
      <c r="BM436" s="20">
        <v>44.703126428844037</v>
      </c>
    </row>
    <row r="437" spans="1:65">
      <c r="A437" s="22">
        <v>0.65</v>
      </c>
      <c r="B437" s="20">
        <f ca="1"/>
        <v>521.48854830376217</v>
      </c>
      <c r="C437" s="20" cm="1">
        <f t="array" ref="C437:AF437">$A437*Total_Maximum_Demand__MVA____Option_8_Summer_POE50</f>
        <v>29.609666666666662</v>
      </c>
      <c r="D437" s="20">
        <v>31.822841372381635</v>
      </c>
      <c r="E437" s="20">
        <v>32.045241346052656</v>
      </c>
      <c r="F437" s="20">
        <v>31.936226339372432</v>
      </c>
      <c r="G437" s="20">
        <v>32.03988285970572</v>
      </c>
      <c r="H437" s="20">
        <v>32.082473494722159</v>
      </c>
      <c r="I437" s="20">
        <v>32.218973666880572</v>
      </c>
      <c r="J437" s="20">
        <v>32.499647648976087</v>
      </c>
      <c r="K437" s="20">
        <v>32.73576302423556</v>
      </c>
      <c r="L437" s="20">
        <v>32.844454384295702</v>
      </c>
      <c r="M437" s="20">
        <v>32.747578387415111</v>
      </c>
      <c r="N437" s="20">
        <v>33.153744322010745</v>
      </c>
      <c r="O437" s="20">
        <v>33.218163089997034</v>
      </c>
      <c r="P437" s="20">
        <v>33.141927686886596</v>
      </c>
      <c r="Q437" s="20">
        <v>33.294796787476301</v>
      </c>
      <c r="R437" s="20">
        <v>33.366296787476301</v>
      </c>
      <c r="S437" s="20">
        <v>33.366296787476301</v>
      </c>
      <c r="T437" s="20">
        <v>33.366296787476301</v>
      </c>
      <c r="U437" s="20">
        <v>33.366296787476301</v>
      </c>
      <c r="V437" s="20">
        <v>33.366296787476301</v>
      </c>
      <c r="W437" s="20">
        <v>33.366296787476301</v>
      </c>
      <c r="X437" s="20">
        <v>33.366296787476301</v>
      </c>
      <c r="Y437" s="20">
        <v>33.366296787476301</v>
      </c>
      <c r="Z437" s="20">
        <v>33.366296787476301</v>
      </c>
      <c r="AA437" s="20">
        <v>33.366296787476301</v>
      </c>
      <c r="AB437" s="20">
        <v>33.366296787476301</v>
      </c>
      <c r="AC437" s="20">
        <v>33.366296787476301</v>
      </c>
      <c r="AD437" s="20">
        <v>33.366296787476301</v>
      </c>
      <c r="AE437" s="20">
        <v>33.366296787476301</v>
      </c>
      <c r="AF437" s="20">
        <v>33.366296787476301</v>
      </c>
      <c r="AG437" s="20"/>
      <c r="AH437" s="22">
        <v>0.65</v>
      </c>
      <c r="AI437" s="20">
        <f ca="1"/>
        <v>6.4287928362321329</v>
      </c>
      <c r="AJ437" s="20" cm="1">
        <f t="array" ref="AJ437:BM437">$AH437*Total_Maximum_Demand__MVA____Option_8_Summer_POE10</f>
        <v>36.426722222222196</v>
      </c>
      <c r="AK437" s="20">
        <v>38.90009335030534</v>
      </c>
      <c r="AL437" s="20">
        <v>38.968344703697269</v>
      </c>
      <c r="AM437" s="20">
        <v>38.894759341888381</v>
      </c>
      <c r="AN437" s="20">
        <v>38.913683519867085</v>
      </c>
      <c r="AO437" s="20">
        <v>39.048748357473855</v>
      </c>
      <c r="AP437" s="20">
        <v>39.322470213403243</v>
      </c>
      <c r="AQ437" s="20">
        <v>39.804526900572441</v>
      </c>
      <c r="AR437" s="20">
        <v>40.055708337610184</v>
      </c>
      <c r="AS437" s="20">
        <v>40.237429489465072</v>
      </c>
      <c r="AT437" s="20">
        <v>40.512454903238897</v>
      </c>
      <c r="AU437" s="20">
        <v>40.863579604738035</v>
      </c>
      <c r="AV437" s="20">
        <v>41.288167129026178</v>
      </c>
      <c r="AW437" s="20">
        <v>41.510682387370984</v>
      </c>
      <c r="AX437" s="20">
        <v>41.438545969640899</v>
      </c>
      <c r="AY437" s="20">
        <v>41.510045969640892</v>
      </c>
      <c r="AZ437" s="20">
        <v>41.510045969640892</v>
      </c>
      <c r="BA437" s="20">
        <v>41.510045969640892</v>
      </c>
      <c r="BB437" s="20">
        <v>41.510045969640892</v>
      </c>
      <c r="BC437" s="20">
        <v>41.510045969640892</v>
      </c>
      <c r="BD437" s="20">
        <v>41.510045969640892</v>
      </c>
      <c r="BE437" s="20">
        <v>41.510045969640892</v>
      </c>
      <c r="BF437" s="20">
        <v>41.510045969640892</v>
      </c>
      <c r="BG437" s="20">
        <v>41.510045969640892</v>
      </c>
      <c r="BH437" s="20">
        <v>41.510045969640892</v>
      </c>
      <c r="BI437" s="20">
        <v>41.510045969640892</v>
      </c>
      <c r="BJ437" s="20">
        <v>41.510045969640892</v>
      </c>
      <c r="BK437" s="20">
        <v>41.510045969640892</v>
      </c>
      <c r="BL437" s="20">
        <v>41.510045969640892</v>
      </c>
      <c r="BM437" s="20">
        <v>41.510045969640892</v>
      </c>
    </row>
    <row r="438" spans="1:65">
      <c r="A438" s="22">
        <v>0.6</v>
      </c>
      <c r="B438" s="20">
        <f ca="1"/>
        <v>812.67504735665705</v>
      </c>
      <c r="C438" s="20" cm="1">
        <f t="array" ref="C438:AF438">$A438*Total_Maximum_Demand__MVA____Option_8_Summer_POE50</f>
        <v>27.331999999999997</v>
      </c>
      <c r="D438" s="20">
        <v>29.374930497583044</v>
      </c>
      <c r="E438" s="20">
        <v>29.580222780971678</v>
      </c>
      <c r="F438" s="20">
        <v>29.479593544036089</v>
      </c>
      <c r="G438" s="20">
        <v>29.575276485882203</v>
      </c>
      <c r="H438" s="20">
        <v>29.614590918205064</v>
      </c>
      <c r="I438" s="20">
        <v>29.740591077120527</v>
      </c>
      <c r="J438" s="20">
        <v>29.999674752900997</v>
      </c>
      <c r="K438" s="20">
        <v>30.217627406986672</v>
      </c>
      <c r="L438" s="20">
        <v>30.317957893196031</v>
      </c>
      <c r="M438" s="20">
        <v>30.228533896075483</v>
      </c>
      <c r="N438" s="20">
        <v>30.603456297240683</v>
      </c>
      <c r="O438" s="20">
        <v>30.662919775381877</v>
      </c>
      <c r="P438" s="20">
        <v>30.592548634049166</v>
      </c>
      <c r="Q438" s="20">
        <v>30.733658573055045</v>
      </c>
      <c r="R438" s="20">
        <v>30.799658573055044</v>
      </c>
      <c r="S438" s="20">
        <v>30.799658573055044</v>
      </c>
      <c r="T438" s="20">
        <v>30.799658573055044</v>
      </c>
      <c r="U438" s="20">
        <v>30.799658573055044</v>
      </c>
      <c r="V438" s="20">
        <v>30.799658573055044</v>
      </c>
      <c r="W438" s="20">
        <v>30.799658573055044</v>
      </c>
      <c r="X438" s="20">
        <v>30.799658573055044</v>
      </c>
      <c r="Y438" s="20">
        <v>30.799658573055044</v>
      </c>
      <c r="Z438" s="20">
        <v>30.799658573055044</v>
      </c>
      <c r="AA438" s="20">
        <v>30.799658573055044</v>
      </c>
      <c r="AB438" s="20">
        <v>30.799658573055044</v>
      </c>
      <c r="AC438" s="20">
        <v>30.799658573055044</v>
      </c>
      <c r="AD438" s="20">
        <v>30.799658573055044</v>
      </c>
      <c r="AE438" s="20">
        <v>30.799658573055044</v>
      </c>
      <c r="AF438" s="20">
        <v>30.799658573055044</v>
      </c>
      <c r="AG438" s="20"/>
      <c r="AH438" s="22">
        <v>0.6</v>
      </c>
      <c r="AI438" s="20">
        <f ca="1"/>
        <v>11.344928534527291</v>
      </c>
      <c r="AJ438" s="20" cm="1">
        <f t="array" ref="AJ438:BM438">$AH438*Total_Maximum_Demand__MVA____Option_8_Summer_POE10</f>
        <v>33.624666666666634</v>
      </c>
      <c r="AK438" s="20">
        <v>35.907778477204921</v>
      </c>
      <c r="AL438" s="20">
        <v>35.970779726489788</v>
      </c>
      <c r="AM438" s="20">
        <v>35.902854777127736</v>
      </c>
      <c r="AN438" s="20">
        <v>35.92032324910808</v>
      </c>
      <c r="AO438" s="20">
        <v>36.04499848382202</v>
      </c>
      <c r="AP438" s="20">
        <v>36.297664812372219</v>
      </c>
      <c r="AQ438" s="20">
        <v>36.742640215913021</v>
      </c>
      <c r="AR438" s="20">
        <v>36.97450000394786</v>
      </c>
      <c r="AS438" s="20">
        <v>37.142242605660066</v>
      </c>
      <c r="AT438" s="20">
        <v>37.396112218374363</v>
      </c>
      <c r="AU438" s="20">
        <v>37.720227327450495</v>
      </c>
      <c r="AV438" s="20">
        <v>38.112154272947244</v>
      </c>
      <c r="AW438" s="20">
        <v>38.317552972957834</v>
      </c>
      <c r="AX438" s="20">
        <v>38.250965510437744</v>
      </c>
      <c r="AY438" s="20">
        <v>38.316965510437747</v>
      </c>
      <c r="AZ438" s="20">
        <v>38.316965510437747</v>
      </c>
      <c r="BA438" s="20">
        <v>38.316965510437747</v>
      </c>
      <c r="BB438" s="20">
        <v>38.316965510437747</v>
      </c>
      <c r="BC438" s="20">
        <v>38.316965510437747</v>
      </c>
      <c r="BD438" s="20">
        <v>38.316965510437747</v>
      </c>
      <c r="BE438" s="20">
        <v>38.316965510437747</v>
      </c>
      <c r="BF438" s="20">
        <v>38.316965510437747</v>
      </c>
      <c r="BG438" s="20">
        <v>38.316965510437747</v>
      </c>
      <c r="BH438" s="20">
        <v>38.316965510437747</v>
      </c>
      <c r="BI438" s="20">
        <v>38.316965510437747</v>
      </c>
      <c r="BJ438" s="20">
        <v>38.316965510437747</v>
      </c>
      <c r="BK438" s="20">
        <v>38.316965510437747</v>
      </c>
      <c r="BL438" s="20">
        <v>38.316965510437747</v>
      </c>
      <c r="BM438" s="20">
        <v>38.316965510437747</v>
      </c>
    </row>
    <row r="439" spans="1:65">
      <c r="A439" s="22">
        <v>0.55000000000000104</v>
      </c>
      <c r="B439" s="20">
        <f ca="1"/>
        <v>1202.1842603754367</v>
      </c>
      <c r="C439" s="20" cm="1">
        <f t="array" ref="C439:AF439">$A439*Total_Maximum_Demand__MVA____Option_8_Summer_POE50</f>
        <v>25.054333333333378</v>
      </c>
      <c r="D439" s="20">
        <v>26.92701962278451</v>
      </c>
      <c r="E439" s="20">
        <v>27.115204215890756</v>
      </c>
      <c r="F439" s="20">
        <v>27.022960748699802</v>
      </c>
      <c r="G439" s="20">
        <v>27.110670112058738</v>
      </c>
      <c r="H439" s="20">
        <v>27.146708341688029</v>
      </c>
      <c r="I439" s="20">
        <v>27.262208487360535</v>
      </c>
      <c r="J439" s="20">
        <v>27.499701856825968</v>
      </c>
      <c r="K439" s="20">
        <v>27.699491789737834</v>
      </c>
      <c r="L439" s="20">
        <v>27.791461402096413</v>
      </c>
      <c r="M439" s="20">
        <v>27.709489404735915</v>
      </c>
      <c r="N439" s="20">
        <v>28.053168272470682</v>
      </c>
      <c r="O439" s="20">
        <v>28.107676460766776</v>
      </c>
      <c r="P439" s="20">
        <v>28.043169581211789</v>
      </c>
      <c r="Q439" s="20">
        <v>28.172520358633847</v>
      </c>
      <c r="R439" s="20">
        <v>28.233020358633844</v>
      </c>
      <c r="S439" s="20">
        <v>28.233020358633844</v>
      </c>
      <c r="T439" s="20">
        <v>28.233020358633844</v>
      </c>
      <c r="U439" s="20">
        <v>28.233020358633844</v>
      </c>
      <c r="V439" s="20">
        <v>28.233020358633844</v>
      </c>
      <c r="W439" s="20">
        <v>28.233020358633844</v>
      </c>
      <c r="X439" s="20">
        <v>28.233020358633844</v>
      </c>
      <c r="Y439" s="20">
        <v>28.233020358633844</v>
      </c>
      <c r="Z439" s="20">
        <v>28.233020358633844</v>
      </c>
      <c r="AA439" s="20">
        <v>28.233020358633844</v>
      </c>
      <c r="AB439" s="20">
        <v>28.233020358633844</v>
      </c>
      <c r="AC439" s="20">
        <v>28.233020358633844</v>
      </c>
      <c r="AD439" s="20">
        <v>28.233020358633844</v>
      </c>
      <c r="AE439" s="20">
        <v>28.233020358633844</v>
      </c>
      <c r="AF439" s="20">
        <v>28.233020358633844</v>
      </c>
      <c r="AG439" s="20"/>
      <c r="AH439" s="22">
        <v>0.55000000000000104</v>
      </c>
      <c r="AI439" s="20">
        <f ca="1"/>
        <v>35.54744274151885</v>
      </c>
      <c r="AJ439" s="20" cm="1">
        <f t="array" ref="AJ439:BM439">$AH439*Total_Maximum_Demand__MVA____Option_8_Summer_POE10</f>
        <v>30.822611111111144</v>
      </c>
      <c r="AK439" s="20">
        <v>32.91546360410458</v>
      </c>
      <c r="AL439" s="20">
        <v>32.97321474928237</v>
      </c>
      <c r="AM439" s="20">
        <v>32.910950212367155</v>
      </c>
      <c r="AN439" s="20">
        <v>32.926962978349131</v>
      </c>
      <c r="AO439" s="20">
        <v>33.04124861017025</v>
      </c>
      <c r="AP439" s="20">
        <v>33.272859411341265</v>
      </c>
      <c r="AQ439" s="20">
        <v>33.680753531253664</v>
      </c>
      <c r="AR439" s="20">
        <v>33.893291670285606</v>
      </c>
      <c r="AS439" s="20">
        <v>34.047055721855124</v>
      </c>
      <c r="AT439" s="20">
        <v>34.279769533509899</v>
      </c>
      <c r="AU439" s="20">
        <v>34.576875050163018</v>
      </c>
      <c r="AV439" s="20">
        <v>34.936141416868374</v>
      </c>
      <c r="AW439" s="20">
        <v>35.124423558544748</v>
      </c>
      <c r="AX439" s="20">
        <v>35.063385051234668</v>
      </c>
      <c r="AY439" s="20">
        <v>35.123885051234666</v>
      </c>
      <c r="AZ439" s="20">
        <v>35.123885051234666</v>
      </c>
      <c r="BA439" s="20">
        <v>35.123885051234666</v>
      </c>
      <c r="BB439" s="20">
        <v>35.123885051234666</v>
      </c>
      <c r="BC439" s="20">
        <v>35.123885051234666</v>
      </c>
      <c r="BD439" s="20">
        <v>35.123885051234666</v>
      </c>
      <c r="BE439" s="20">
        <v>35.123885051234666</v>
      </c>
      <c r="BF439" s="20">
        <v>35.123885051234666</v>
      </c>
      <c r="BG439" s="20">
        <v>35.123885051234666</v>
      </c>
      <c r="BH439" s="20">
        <v>35.123885051234666</v>
      </c>
      <c r="BI439" s="20">
        <v>35.123885051234666</v>
      </c>
      <c r="BJ439" s="20">
        <v>35.123885051234666</v>
      </c>
      <c r="BK439" s="20">
        <v>35.123885051234666</v>
      </c>
      <c r="BL439" s="20">
        <v>35.123885051234666</v>
      </c>
      <c r="BM439" s="20">
        <v>35.123885051234666</v>
      </c>
    </row>
    <row r="440" spans="1:65">
      <c r="A440" s="22">
        <v>0.500000000000001</v>
      </c>
      <c r="B440" s="20">
        <f ca="1"/>
        <v>1686.2345445151652</v>
      </c>
      <c r="C440" s="20" cm="1">
        <f t="array" ref="C440:AF440">$A440*Total_Maximum_Demand__MVA____Option_8_Summer_POE50</f>
        <v>22.77666666666671</v>
      </c>
      <c r="D440" s="20">
        <v>24.479108747985922</v>
      </c>
      <c r="E440" s="20">
        <v>24.650185650809782</v>
      </c>
      <c r="F440" s="20">
        <v>24.566327953363459</v>
      </c>
      <c r="G440" s="20">
        <v>24.64606373823522</v>
      </c>
      <c r="H440" s="20">
        <v>24.678825765170938</v>
      </c>
      <c r="I440" s="20">
        <v>24.78382589760049</v>
      </c>
      <c r="J440" s="20">
        <v>24.999728960750883</v>
      </c>
      <c r="K440" s="20">
        <v>25.181356172488943</v>
      </c>
      <c r="L440" s="20">
        <v>25.264964910996742</v>
      </c>
      <c r="M440" s="20">
        <v>25.190444913396288</v>
      </c>
      <c r="N440" s="20">
        <v>25.50288024770062</v>
      </c>
      <c r="O440" s="20">
        <v>25.552433146151614</v>
      </c>
      <c r="P440" s="20">
        <v>25.493790528374355</v>
      </c>
      <c r="Q440" s="20">
        <v>25.611382144212588</v>
      </c>
      <c r="R440" s="20">
        <v>25.666382144212587</v>
      </c>
      <c r="S440" s="20">
        <v>25.666382144212587</v>
      </c>
      <c r="T440" s="20">
        <v>25.666382144212587</v>
      </c>
      <c r="U440" s="20">
        <v>25.666382144212587</v>
      </c>
      <c r="V440" s="20">
        <v>25.666382144212587</v>
      </c>
      <c r="W440" s="20">
        <v>25.666382144212587</v>
      </c>
      <c r="X440" s="20">
        <v>25.666382144212587</v>
      </c>
      <c r="Y440" s="20">
        <v>25.666382144212587</v>
      </c>
      <c r="Z440" s="20">
        <v>25.666382144212587</v>
      </c>
      <c r="AA440" s="20">
        <v>25.666382144212587</v>
      </c>
      <c r="AB440" s="20">
        <v>25.666382144212587</v>
      </c>
      <c r="AC440" s="20">
        <v>25.666382144212587</v>
      </c>
      <c r="AD440" s="20">
        <v>25.666382144212587</v>
      </c>
      <c r="AE440" s="20">
        <v>25.666382144212587</v>
      </c>
      <c r="AF440" s="20">
        <v>25.666382144212587</v>
      </c>
      <c r="AG440" s="20"/>
      <c r="AH440" s="22">
        <v>0.500000000000001</v>
      </c>
      <c r="AI440" s="20">
        <f ca="1"/>
        <v>95.29739969002928</v>
      </c>
      <c r="AJ440" s="20" cm="1">
        <f t="array" ref="AJ440:BM440">$AH440*Total_Maximum_Demand__MVA____Option_8_Summer_POE10</f>
        <v>28.020555555555589</v>
      </c>
      <c r="AK440" s="20">
        <v>29.923148731004165</v>
      </c>
      <c r="AL440" s="20">
        <v>29.975649772074885</v>
      </c>
      <c r="AM440" s="20">
        <v>29.919045647606506</v>
      </c>
      <c r="AN440" s="20">
        <v>29.933602707590126</v>
      </c>
      <c r="AO440" s="20">
        <v>30.037498736518412</v>
      </c>
      <c r="AP440" s="20">
        <v>30.248054010310245</v>
      </c>
      <c r="AQ440" s="20">
        <v>30.618866846594244</v>
      </c>
      <c r="AR440" s="20">
        <v>30.812083336623278</v>
      </c>
      <c r="AS440" s="20">
        <v>30.951868838050114</v>
      </c>
      <c r="AT440" s="20">
        <v>31.163426848645368</v>
      </c>
      <c r="AU440" s="20">
        <v>31.433522772875477</v>
      </c>
      <c r="AV440" s="20">
        <v>31.760128560789433</v>
      </c>
      <c r="AW440" s="20">
        <v>31.931294144131591</v>
      </c>
      <c r="AX440" s="20">
        <v>31.875804592031521</v>
      </c>
      <c r="AY440" s="20">
        <v>31.930804592031521</v>
      </c>
      <c r="AZ440" s="20">
        <v>31.930804592031521</v>
      </c>
      <c r="BA440" s="20">
        <v>31.930804592031521</v>
      </c>
      <c r="BB440" s="20">
        <v>31.930804592031521</v>
      </c>
      <c r="BC440" s="20">
        <v>31.930804592031521</v>
      </c>
      <c r="BD440" s="20">
        <v>31.930804592031521</v>
      </c>
      <c r="BE440" s="20">
        <v>31.930804592031521</v>
      </c>
      <c r="BF440" s="20">
        <v>31.930804592031521</v>
      </c>
      <c r="BG440" s="20">
        <v>31.930804592031521</v>
      </c>
      <c r="BH440" s="20">
        <v>31.930804592031521</v>
      </c>
      <c r="BI440" s="20">
        <v>31.930804592031521</v>
      </c>
      <c r="BJ440" s="20">
        <v>31.930804592031521</v>
      </c>
      <c r="BK440" s="20">
        <v>31.930804592031521</v>
      </c>
      <c r="BL440" s="20">
        <v>31.930804592031521</v>
      </c>
      <c r="BM440" s="20">
        <v>31.930804592031521</v>
      </c>
    </row>
    <row r="441" spans="1:65">
      <c r="A441" s="22">
        <v>0.45000000000000101</v>
      </c>
      <c r="B441" s="20">
        <f ca="1"/>
        <v>2129.0649216461197</v>
      </c>
      <c r="C441" s="20" cm="1">
        <f t="array" ref="C441:AF441">$A441*Total_Maximum_Demand__MVA____Option_8_Summer_POE50</f>
        <v>20.499000000000045</v>
      </c>
      <c r="D441" s="20">
        <v>22.031197873187335</v>
      </c>
      <c r="E441" s="20">
        <v>22.185167085728807</v>
      </c>
      <c r="F441" s="20">
        <v>22.109695158027119</v>
      </c>
      <c r="G441" s="20">
        <v>22.181457364411703</v>
      </c>
      <c r="H441" s="20">
        <v>22.21094318865385</v>
      </c>
      <c r="I441" s="20">
        <v>22.305443307840445</v>
      </c>
      <c r="J441" s="20">
        <v>22.4997560646758</v>
      </c>
      <c r="K441" s="20">
        <v>22.663220555240056</v>
      </c>
      <c r="L441" s="20">
        <v>22.738468419897075</v>
      </c>
      <c r="M441" s="20">
        <v>22.671400422056664</v>
      </c>
      <c r="N441" s="20">
        <v>22.952592222930566</v>
      </c>
      <c r="O441" s="20">
        <v>22.99718983153646</v>
      </c>
      <c r="P441" s="20">
        <v>22.944411475536924</v>
      </c>
      <c r="Q441" s="20">
        <v>23.050243929791336</v>
      </c>
      <c r="R441" s="20">
        <v>23.099743929791334</v>
      </c>
      <c r="S441" s="20">
        <v>23.099743929791334</v>
      </c>
      <c r="T441" s="20">
        <v>23.099743929791334</v>
      </c>
      <c r="U441" s="20">
        <v>23.099743929791334</v>
      </c>
      <c r="V441" s="20">
        <v>23.099743929791334</v>
      </c>
      <c r="W441" s="20">
        <v>23.099743929791334</v>
      </c>
      <c r="X441" s="20">
        <v>23.099743929791334</v>
      </c>
      <c r="Y441" s="20">
        <v>23.099743929791334</v>
      </c>
      <c r="Z441" s="20">
        <v>23.099743929791334</v>
      </c>
      <c r="AA441" s="20">
        <v>23.099743929791334</v>
      </c>
      <c r="AB441" s="20">
        <v>23.099743929791334</v>
      </c>
      <c r="AC441" s="20">
        <v>23.099743929791334</v>
      </c>
      <c r="AD441" s="20">
        <v>23.099743929791334</v>
      </c>
      <c r="AE441" s="20">
        <v>23.099743929791334</v>
      </c>
      <c r="AF441" s="20">
        <v>23.099743929791334</v>
      </c>
      <c r="AG441" s="20"/>
      <c r="AH441" s="22">
        <v>0.45000000000000101</v>
      </c>
      <c r="AI441" s="20">
        <f ca="1"/>
        <v>208.74668503530387</v>
      </c>
      <c r="AJ441" s="20" cm="1">
        <f t="array" ref="AJ441:BM441">$AH441*Total_Maximum_Demand__MVA____Option_8_Summer_POE10</f>
        <v>25.218500000000034</v>
      </c>
      <c r="AK441" s="20">
        <v>26.930833857903753</v>
      </c>
      <c r="AL441" s="20">
        <v>26.978084794867403</v>
      </c>
      <c r="AM441" s="20">
        <v>26.927141082845861</v>
      </c>
      <c r="AN441" s="20">
        <v>26.94024243683112</v>
      </c>
      <c r="AO441" s="20">
        <v>27.033748862866577</v>
      </c>
      <c r="AP441" s="20">
        <v>27.223248609279228</v>
      </c>
      <c r="AQ441" s="20">
        <v>27.556980161934828</v>
      </c>
      <c r="AR441" s="20">
        <v>27.730875002960957</v>
      </c>
      <c r="AS441" s="20">
        <v>27.856681954245111</v>
      </c>
      <c r="AT441" s="20">
        <v>28.047084163780838</v>
      </c>
      <c r="AU441" s="20">
        <v>28.290170495587937</v>
      </c>
      <c r="AV441" s="20">
        <v>28.584115704710495</v>
      </c>
      <c r="AW441" s="20">
        <v>28.738164729718438</v>
      </c>
      <c r="AX441" s="20">
        <v>28.688224132828378</v>
      </c>
      <c r="AY441" s="20">
        <v>28.737724132828376</v>
      </c>
      <c r="AZ441" s="20">
        <v>28.737724132828376</v>
      </c>
      <c r="BA441" s="20">
        <v>28.737724132828376</v>
      </c>
      <c r="BB441" s="20">
        <v>28.737724132828376</v>
      </c>
      <c r="BC441" s="20">
        <v>28.737724132828376</v>
      </c>
      <c r="BD441" s="20">
        <v>28.737724132828376</v>
      </c>
      <c r="BE441" s="20">
        <v>28.737724132828376</v>
      </c>
      <c r="BF441" s="20">
        <v>28.737724132828376</v>
      </c>
      <c r="BG441" s="20">
        <v>28.737724132828376</v>
      </c>
      <c r="BH441" s="20">
        <v>28.737724132828376</v>
      </c>
      <c r="BI441" s="20">
        <v>28.737724132828376</v>
      </c>
      <c r="BJ441" s="20">
        <v>28.737724132828376</v>
      </c>
      <c r="BK441" s="20">
        <v>28.737724132828376</v>
      </c>
      <c r="BL441" s="20">
        <v>28.737724132828376</v>
      </c>
      <c r="BM441" s="20">
        <v>28.737724132828376</v>
      </c>
    </row>
    <row r="442" spans="1:65">
      <c r="A442" s="22">
        <v>0.40000000000000102</v>
      </c>
      <c r="B442" s="20">
        <f ca="1"/>
        <v>2484.5393490614188</v>
      </c>
      <c r="C442" s="20" cm="1">
        <f t="array" ref="C442:AF442">$A442*Total_Maximum_Demand__MVA____Option_8_Summer_POE50</f>
        <v>18.221333333333376</v>
      </c>
      <c r="D442" s="20">
        <v>19.583286998388747</v>
      </c>
      <c r="E442" s="20">
        <v>19.720148520647836</v>
      </c>
      <c r="F442" s="20">
        <v>19.653062362690779</v>
      </c>
      <c r="G442" s="20">
        <v>19.716850990588188</v>
      </c>
      <c r="H442" s="20">
        <v>19.743060612136762</v>
      </c>
      <c r="I442" s="20">
        <v>19.827060718080403</v>
      </c>
      <c r="J442" s="20">
        <v>19.999783168600718</v>
      </c>
      <c r="K442" s="20">
        <v>20.145084937991165</v>
      </c>
      <c r="L442" s="20">
        <v>20.211971928797407</v>
      </c>
      <c r="M442" s="20">
        <v>20.152355930717043</v>
      </c>
      <c r="N442" s="20">
        <v>20.402304198160508</v>
      </c>
      <c r="O442" s="20">
        <v>20.441946516921302</v>
      </c>
      <c r="P442" s="20">
        <v>20.395032422699497</v>
      </c>
      <c r="Q442" s="20">
        <v>20.489105715370084</v>
      </c>
      <c r="R442" s="20">
        <v>20.533105715370084</v>
      </c>
      <c r="S442" s="20">
        <v>20.533105715370084</v>
      </c>
      <c r="T442" s="20">
        <v>20.533105715370084</v>
      </c>
      <c r="U442" s="20">
        <v>20.533105715370084</v>
      </c>
      <c r="V442" s="20">
        <v>20.533105715370084</v>
      </c>
      <c r="W442" s="20">
        <v>20.533105715370084</v>
      </c>
      <c r="X442" s="20">
        <v>20.533105715370084</v>
      </c>
      <c r="Y442" s="20">
        <v>20.533105715370084</v>
      </c>
      <c r="Z442" s="20">
        <v>20.533105715370084</v>
      </c>
      <c r="AA442" s="20">
        <v>20.533105715370084</v>
      </c>
      <c r="AB442" s="20">
        <v>20.533105715370084</v>
      </c>
      <c r="AC442" s="20">
        <v>20.533105715370084</v>
      </c>
      <c r="AD442" s="20">
        <v>20.533105715370084</v>
      </c>
      <c r="AE442" s="20">
        <v>20.533105715370084</v>
      </c>
      <c r="AF442" s="20">
        <v>20.533105715370084</v>
      </c>
      <c r="AG442" s="20"/>
      <c r="AH442" s="22">
        <v>0.40000000000000102</v>
      </c>
      <c r="AI442" s="20">
        <f ca="1"/>
        <v>380.43327019114673</v>
      </c>
      <c r="AJ442" s="20" cm="1">
        <f t="array" ref="AJ442:BM442">$AH442*Total_Maximum_Demand__MVA____Option_8_Summer_POE10</f>
        <v>22.416444444444483</v>
      </c>
      <c r="AK442" s="20">
        <v>23.938518984803345</v>
      </c>
      <c r="AL442" s="20">
        <v>23.980519817659921</v>
      </c>
      <c r="AM442" s="20">
        <v>23.935236518085219</v>
      </c>
      <c r="AN442" s="20">
        <v>23.946882166072115</v>
      </c>
      <c r="AO442" s="20">
        <v>24.029998989214743</v>
      </c>
      <c r="AP442" s="20">
        <v>24.198443208248211</v>
      </c>
      <c r="AQ442" s="20">
        <v>24.495093477275411</v>
      </c>
      <c r="AR442" s="20">
        <v>24.649666669298636</v>
      </c>
      <c r="AS442" s="20">
        <v>24.761495070440105</v>
      </c>
      <c r="AT442" s="20">
        <v>24.930741478916307</v>
      </c>
      <c r="AU442" s="20">
        <v>25.146818218300396</v>
      </c>
      <c r="AV442" s="20">
        <v>25.408102848631561</v>
      </c>
      <c r="AW442" s="20">
        <v>25.545035315305288</v>
      </c>
      <c r="AX442" s="20">
        <v>25.50064367362523</v>
      </c>
      <c r="AY442" s="20">
        <v>25.544643673625231</v>
      </c>
      <c r="AZ442" s="20">
        <v>25.544643673625231</v>
      </c>
      <c r="BA442" s="20">
        <v>25.544643673625231</v>
      </c>
      <c r="BB442" s="20">
        <v>25.544643673625231</v>
      </c>
      <c r="BC442" s="20">
        <v>25.544643673625231</v>
      </c>
      <c r="BD442" s="20">
        <v>25.544643673625231</v>
      </c>
      <c r="BE442" s="20">
        <v>25.544643673625231</v>
      </c>
      <c r="BF442" s="20">
        <v>25.544643673625231</v>
      </c>
      <c r="BG442" s="20">
        <v>25.544643673625231</v>
      </c>
      <c r="BH442" s="20">
        <v>25.544643673625231</v>
      </c>
      <c r="BI442" s="20">
        <v>25.544643673625231</v>
      </c>
      <c r="BJ442" s="20">
        <v>25.544643673625231</v>
      </c>
      <c r="BK442" s="20">
        <v>25.544643673625231</v>
      </c>
      <c r="BL442" s="20">
        <v>25.544643673625231</v>
      </c>
      <c r="BM442" s="20">
        <v>25.544643673625231</v>
      </c>
    </row>
    <row r="443" spans="1:65">
      <c r="A443" s="22">
        <v>0.35000000000000098</v>
      </c>
      <c r="B443" s="20">
        <f ca="1"/>
        <v>2808.2479765800708</v>
      </c>
      <c r="C443" s="20" cm="1">
        <f t="array" ref="C443:AF443">$A443*Total_Maximum_Demand__MVA____Option_8_Summer_POE50</f>
        <v>15.94366666666671</v>
      </c>
      <c r="D443" s="20">
        <v>17.135376123590159</v>
      </c>
      <c r="E443" s="20">
        <v>17.255129955566861</v>
      </c>
      <c r="F443" s="20">
        <v>17.196429567354436</v>
      </c>
      <c r="G443" s="20">
        <v>17.252244616764667</v>
      </c>
      <c r="H443" s="20">
        <v>17.275178035619671</v>
      </c>
      <c r="I443" s="20">
        <v>17.348678128320358</v>
      </c>
      <c r="J443" s="20">
        <v>17.499810272525632</v>
      </c>
      <c r="K443" s="20">
        <v>17.626949320742273</v>
      </c>
      <c r="L443" s="20">
        <v>17.685475437697733</v>
      </c>
      <c r="M443" s="20">
        <v>17.633311439377415</v>
      </c>
      <c r="N443" s="20">
        <v>17.852016173390449</v>
      </c>
      <c r="O443" s="20">
        <v>17.886703202306144</v>
      </c>
      <c r="P443" s="20">
        <v>17.845653369862063</v>
      </c>
      <c r="Q443" s="20">
        <v>17.927967500948828</v>
      </c>
      <c r="R443" s="20">
        <v>17.966467500948827</v>
      </c>
      <c r="S443" s="20">
        <v>17.966467500948827</v>
      </c>
      <c r="T443" s="20">
        <v>17.966467500948827</v>
      </c>
      <c r="U443" s="20">
        <v>17.966467500948827</v>
      </c>
      <c r="V443" s="20">
        <v>17.966467500948827</v>
      </c>
      <c r="W443" s="20">
        <v>17.966467500948827</v>
      </c>
      <c r="X443" s="20">
        <v>17.966467500948827</v>
      </c>
      <c r="Y443" s="20">
        <v>17.966467500948827</v>
      </c>
      <c r="Z443" s="20">
        <v>17.966467500948827</v>
      </c>
      <c r="AA443" s="20">
        <v>17.966467500948827</v>
      </c>
      <c r="AB443" s="20">
        <v>17.966467500948827</v>
      </c>
      <c r="AC443" s="20">
        <v>17.966467500948827</v>
      </c>
      <c r="AD443" s="20">
        <v>17.966467500948827</v>
      </c>
      <c r="AE443" s="20">
        <v>17.966467500948827</v>
      </c>
      <c r="AF443" s="20">
        <v>17.966467500948827</v>
      </c>
      <c r="AG443" s="20"/>
      <c r="AH443" s="22">
        <v>0.35000000000000098</v>
      </c>
      <c r="AI443" s="20">
        <f ca="1"/>
        <v>696.57861201998162</v>
      </c>
      <c r="AJ443" s="20" cm="1">
        <f t="array" ref="AJ443:BM443">$AH443*Total_Maximum_Demand__MVA____Option_8_Summer_POE10</f>
        <v>19.614388888888929</v>
      </c>
      <c r="AK443" s="20">
        <v>20.946204111702933</v>
      </c>
      <c r="AL443" s="20">
        <v>20.982954840452436</v>
      </c>
      <c r="AM443" s="20">
        <v>20.94333195332457</v>
      </c>
      <c r="AN443" s="20">
        <v>20.953521895313106</v>
      </c>
      <c r="AO443" s="20">
        <v>21.026249115562905</v>
      </c>
      <c r="AP443" s="20">
        <v>21.173637807217187</v>
      </c>
      <c r="AQ443" s="20">
        <v>21.433206792615987</v>
      </c>
      <c r="AR443" s="20">
        <v>21.568458335636311</v>
      </c>
      <c r="AS443" s="20">
        <v>21.666308186635099</v>
      </c>
      <c r="AT443" s="20">
        <v>21.814398794051773</v>
      </c>
      <c r="AU443" s="20">
        <v>22.003465941012852</v>
      </c>
      <c r="AV443" s="20">
        <v>22.23208999255262</v>
      </c>
      <c r="AW443" s="20">
        <v>22.351905900892131</v>
      </c>
      <c r="AX443" s="20">
        <v>22.313063214422083</v>
      </c>
      <c r="AY443" s="20">
        <v>22.351563214422082</v>
      </c>
      <c r="AZ443" s="20">
        <v>22.351563214422082</v>
      </c>
      <c r="BA443" s="20">
        <v>22.351563214422082</v>
      </c>
      <c r="BB443" s="20">
        <v>22.351563214422082</v>
      </c>
      <c r="BC443" s="20">
        <v>22.351563214422082</v>
      </c>
      <c r="BD443" s="20">
        <v>22.351563214422082</v>
      </c>
      <c r="BE443" s="20">
        <v>22.351563214422082</v>
      </c>
      <c r="BF443" s="20">
        <v>22.351563214422082</v>
      </c>
      <c r="BG443" s="20">
        <v>22.351563214422082</v>
      </c>
      <c r="BH443" s="20">
        <v>22.351563214422082</v>
      </c>
      <c r="BI443" s="20">
        <v>22.351563214422082</v>
      </c>
      <c r="BJ443" s="20">
        <v>22.351563214422082</v>
      </c>
      <c r="BK443" s="20">
        <v>22.351563214422082</v>
      </c>
      <c r="BL443" s="20">
        <v>22.351563214422082</v>
      </c>
      <c r="BM443" s="20">
        <v>22.351563214422082</v>
      </c>
    </row>
    <row r="444" spans="1:65">
      <c r="A444" s="22">
        <v>0.30000000000000099</v>
      </c>
      <c r="B444" s="20">
        <f ca="1"/>
        <v>3095.6528327882202</v>
      </c>
      <c r="C444" s="20" cm="1">
        <f t="array" ref="C444:AF444">$A444*Total_Maximum_Demand__MVA____Option_8_Summer_POE50</f>
        <v>13.666000000000043</v>
      </c>
      <c r="D444" s="20">
        <v>14.687465248791572</v>
      </c>
      <c r="E444" s="20">
        <v>14.790111390485889</v>
      </c>
      <c r="F444" s="20">
        <v>14.739796772018094</v>
      </c>
      <c r="G444" s="20">
        <v>14.787638242941151</v>
      </c>
      <c r="H444" s="20">
        <v>14.807295459102582</v>
      </c>
      <c r="I444" s="20">
        <v>14.870295538560313</v>
      </c>
      <c r="J444" s="20">
        <v>14.999837376450548</v>
      </c>
      <c r="K444" s="20">
        <v>15.108813703493386</v>
      </c>
      <c r="L444" s="20">
        <v>15.158978946598065</v>
      </c>
      <c r="M444" s="20">
        <v>15.114266948037793</v>
      </c>
      <c r="N444" s="20">
        <v>15.301728148620393</v>
      </c>
      <c r="O444" s="20">
        <v>15.33145988769099</v>
      </c>
      <c r="P444" s="20">
        <v>15.296274317024633</v>
      </c>
      <c r="Q444" s="20">
        <v>15.366829286527572</v>
      </c>
      <c r="R444" s="20">
        <v>15.399829286527574</v>
      </c>
      <c r="S444" s="20">
        <v>15.399829286527574</v>
      </c>
      <c r="T444" s="20">
        <v>15.399829286527574</v>
      </c>
      <c r="U444" s="20">
        <v>15.399829286527574</v>
      </c>
      <c r="V444" s="20">
        <v>15.399829286527574</v>
      </c>
      <c r="W444" s="20">
        <v>15.399829286527574</v>
      </c>
      <c r="X444" s="20">
        <v>15.399829286527574</v>
      </c>
      <c r="Y444" s="20">
        <v>15.399829286527574</v>
      </c>
      <c r="Z444" s="20">
        <v>15.399829286527574</v>
      </c>
      <c r="AA444" s="20">
        <v>15.399829286527574</v>
      </c>
      <c r="AB444" s="20">
        <v>15.399829286527574</v>
      </c>
      <c r="AC444" s="20">
        <v>15.399829286527574</v>
      </c>
      <c r="AD444" s="20">
        <v>15.399829286527574</v>
      </c>
      <c r="AE444" s="20">
        <v>15.399829286527574</v>
      </c>
      <c r="AF444" s="20">
        <v>15.399829286527574</v>
      </c>
      <c r="AG444" s="20"/>
      <c r="AH444" s="22">
        <v>0.30000000000000099</v>
      </c>
      <c r="AI444" s="20">
        <f ca="1"/>
        <v>1260.799724470482</v>
      </c>
      <c r="AJ444" s="20" cm="1">
        <f t="array" ref="AJ444:BM444">$AH444*Total_Maximum_Demand__MVA____Option_8_Summer_POE10</f>
        <v>16.812333333333374</v>
      </c>
      <c r="AK444" s="20">
        <v>17.953889238602521</v>
      </c>
      <c r="AL444" s="20">
        <v>17.985389863244954</v>
      </c>
      <c r="AM444" s="20">
        <v>17.951427388563925</v>
      </c>
      <c r="AN444" s="20">
        <v>17.960161624554097</v>
      </c>
      <c r="AO444" s="20">
        <v>18.022499241911071</v>
      </c>
      <c r="AP444" s="20">
        <v>18.14883240618617</v>
      </c>
      <c r="AQ444" s="20">
        <v>18.371320107956571</v>
      </c>
      <c r="AR444" s="20">
        <v>18.48725000197399</v>
      </c>
      <c r="AS444" s="20">
        <v>18.571121302830093</v>
      </c>
      <c r="AT444" s="20">
        <v>18.698056109187245</v>
      </c>
      <c r="AU444" s="20">
        <v>18.860113663725311</v>
      </c>
      <c r="AV444" s="20">
        <v>19.056077136473682</v>
      </c>
      <c r="AW444" s="20">
        <v>19.158776486478981</v>
      </c>
      <c r="AX444" s="20">
        <v>19.125482755218936</v>
      </c>
      <c r="AY444" s="20">
        <v>19.158482755218937</v>
      </c>
      <c r="AZ444" s="20">
        <v>19.158482755218937</v>
      </c>
      <c r="BA444" s="20">
        <v>19.158482755218937</v>
      </c>
      <c r="BB444" s="20">
        <v>19.158482755218937</v>
      </c>
      <c r="BC444" s="20">
        <v>19.158482755218937</v>
      </c>
      <c r="BD444" s="20">
        <v>19.158482755218937</v>
      </c>
      <c r="BE444" s="20">
        <v>19.158482755218937</v>
      </c>
      <c r="BF444" s="20">
        <v>19.158482755218937</v>
      </c>
      <c r="BG444" s="20">
        <v>19.158482755218937</v>
      </c>
      <c r="BH444" s="20">
        <v>19.158482755218937</v>
      </c>
      <c r="BI444" s="20">
        <v>19.158482755218937</v>
      </c>
      <c r="BJ444" s="20">
        <v>19.158482755218937</v>
      </c>
      <c r="BK444" s="20">
        <v>19.158482755218937</v>
      </c>
      <c r="BL444" s="20">
        <v>19.158482755218937</v>
      </c>
      <c r="BM444" s="20">
        <v>19.158482755218937</v>
      </c>
    </row>
    <row r="445" spans="1:65">
      <c r="A445" s="22">
        <v>0.250000000000001</v>
      </c>
      <c r="B445" s="20">
        <f ca="1"/>
        <v>3358.8551747893671</v>
      </c>
      <c r="C445" s="20" cm="1">
        <f t="array" ref="C445:AF445">$A445*Total_Maximum_Demand__MVA____Option_8_Summer_POE50</f>
        <v>11.388333333333378</v>
      </c>
      <c r="D445" s="20">
        <v>12.239554373992986</v>
      </c>
      <c r="E445" s="20">
        <v>12.325092825404916</v>
      </c>
      <c r="F445" s="20">
        <v>12.283163976681754</v>
      </c>
      <c r="G445" s="20">
        <v>12.323031869117635</v>
      </c>
      <c r="H445" s="20">
        <v>12.339412882585494</v>
      </c>
      <c r="I445" s="20">
        <v>12.39191294880027</v>
      </c>
      <c r="J445" s="20">
        <v>12.499864480375466</v>
      </c>
      <c r="K445" s="20">
        <v>12.590678086244496</v>
      </c>
      <c r="L445" s="20">
        <v>12.632482455498396</v>
      </c>
      <c r="M445" s="20">
        <v>12.595222456698169</v>
      </c>
      <c r="N445" s="20">
        <v>12.751440123850337</v>
      </c>
      <c r="O445" s="20">
        <v>12.776216573075834</v>
      </c>
      <c r="P445" s="20">
        <v>12.746895264187204</v>
      </c>
      <c r="Q445" s="20">
        <v>12.80569107210632</v>
      </c>
      <c r="R445" s="20">
        <v>12.83319107210632</v>
      </c>
      <c r="S445" s="20">
        <v>12.83319107210632</v>
      </c>
      <c r="T445" s="20">
        <v>12.83319107210632</v>
      </c>
      <c r="U445" s="20">
        <v>12.83319107210632</v>
      </c>
      <c r="V445" s="20">
        <v>12.83319107210632</v>
      </c>
      <c r="W445" s="20">
        <v>12.83319107210632</v>
      </c>
      <c r="X445" s="20">
        <v>12.83319107210632</v>
      </c>
      <c r="Y445" s="20">
        <v>12.83319107210632</v>
      </c>
      <c r="Z445" s="20">
        <v>12.83319107210632</v>
      </c>
      <c r="AA445" s="20">
        <v>12.83319107210632</v>
      </c>
      <c r="AB445" s="20">
        <v>12.83319107210632</v>
      </c>
      <c r="AC445" s="20">
        <v>12.83319107210632</v>
      </c>
      <c r="AD445" s="20">
        <v>12.83319107210632</v>
      </c>
      <c r="AE445" s="20">
        <v>12.83319107210632</v>
      </c>
      <c r="AF445" s="20">
        <v>12.83319107210632</v>
      </c>
      <c r="AG445" s="20"/>
      <c r="AH445" s="22">
        <v>0.250000000000001</v>
      </c>
      <c r="AI445" s="20">
        <f ca="1"/>
        <v>1965.3197864644774</v>
      </c>
      <c r="AJ445" s="20" cm="1">
        <f t="array" ref="AJ445:BM445">$AH445*Total_Maximum_Demand__MVA____Option_8_Summer_POE10</f>
        <v>14.010277777777823</v>
      </c>
      <c r="AK445" s="20">
        <v>14.961574365502113</v>
      </c>
      <c r="AL445" s="20">
        <v>14.987824886037473</v>
      </c>
      <c r="AM445" s="20">
        <v>14.959522823803283</v>
      </c>
      <c r="AN445" s="20">
        <v>14.966801353795093</v>
      </c>
      <c r="AO445" s="20">
        <v>15.018749368259236</v>
      </c>
      <c r="AP445" s="20">
        <v>15.124027005155153</v>
      </c>
      <c r="AQ445" s="20">
        <v>15.309433423297152</v>
      </c>
      <c r="AR445" s="20">
        <v>15.406041668311671</v>
      </c>
      <c r="AS445" s="20">
        <v>15.475934419025089</v>
      </c>
      <c r="AT445" s="20">
        <v>15.581713424322714</v>
      </c>
      <c r="AU445" s="20">
        <v>15.716761386437769</v>
      </c>
      <c r="AV445" s="20">
        <v>15.880064280394748</v>
      </c>
      <c r="AW445" s="20">
        <v>15.965647072065828</v>
      </c>
      <c r="AX445" s="20">
        <v>15.937902296015793</v>
      </c>
      <c r="AY445" s="20">
        <v>15.965402296015792</v>
      </c>
      <c r="AZ445" s="20">
        <v>15.965402296015792</v>
      </c>
      <c r="BA445" s="20">
        <v>15.965402296015792</v>
      </c>
      <c r="BB445" s="20">
        <v>15.965402296015792</v>
      </c>
      <c r="BC445" s="20">
        <v>15.965402296015792</v>
      </c>
      <c r="BD445" s="20">
        <v>15.965402296015792</v>
      </c>
      <c r="BE445" s="20">
        <v>15.965402296015792</v>
      </c>
      <c r="BF445" s="20">
        <v>15.965402296015792</v>
      </c>
      <c r="BG445" s="20">
        <v>15.965402296015792</v>
      </c>
      <c r="BH445" s="20">
        <v>15.965402296015792</v>
      </c>
      <c r="BI445" s="20">
        <v>15.965402296015792</v>
      </c>
      <c r="BJ445" s="20">
        <v>15.965402296015792</v>
      </c>
      <c r="BK445" s="20">
        <v>15.965402296015792</v>
      </c>
      <c r="BL445" s="20">
        <v>15.965402296015792</v>
      </c>
      <c r="BM445" s="20">
        <v>15.965402296015792</v>
      </c>
    </row>
    <row r="446" spans="1:65">
      <c r="A446" s="22">
        <v>0.20000000000000101</v>
      </c>
      <c r="B446" s="20">
        <f ca="1"/>
        <v>3588.7790597558865</v>
      </c>
      <c r="C446" s="20" cm="1">
        <f t="array" ref="C446:AF446">$A446*Total_Maximum_Demand__MVA____Option_8_Summer_POE50</f>
        <v>9.1106666666667113</v>
      </c>
      <c r="D446" s="20">
        <v>9.7916434991943984</v>
      </c>
      <c r="E446" s="20">
        <v>9.8600742603239429</v>
      </c>
      <c r="F446" s="20">
        <v>9.8265311813454126</v>
      </c>
      <c r="G446" s="20">
        <v>9.8584254952941173</v>
      </c>
      <c r="H446" s="20">
        <v>9.8715303060684043</v>
      </c>
      <c r="I446" s="20">
        <v>9.9135303590402266</v>
      </c>
      <c r="J446" s="20">
        <v>9.9998915843003839</v>
      </c>
      <c r="K446" s="20">
        <v>10.072542468995609</v>
      </c>
      <c r="L446" s="20">
        <v>10.105985964398728</v>
      </c>
      <c r="M446" s="20">
        <v>10.076177965358546</v>
      </c>
      <c r="N446" s="20">
        <v>10.20115209908028</v>
      </c>
      <c r="O446" s="20">
        <v>10.220973258460678</v>
      </c>
      <c r="P446" s="20">
        <v>10.197516211349773</v>
      </c>
      <c r="Q446" s="20">
        <v>10.244552857685067</v>
      </c>
      <c r="R446" s="20">
        <v>10.266552857685067</v>
      </c>
      <c r="S446" s="20">
        <v>10.266552857685067</v>
      </c>
      <c r="T446" s="20">
        <v>10.266552857685067</v>
      </c>
      <c r="U446" s="20">
        <v>10.266552857685067</v>
      </c>
      <c r="V446" s="20">
        <v>10.266552857685067</v>
      </c>
      <c r="W446" s="20">
        <v>10.266552857685067</v>
      </c>
      <c r="X446" s="20">
        <v>10.266552857685067</v>
      </c>
      <c r="Y446" s="20">
        <v>10.266552857685067</v>
      </c>
      <c r="Z446" s="20">
        <v>10.266552857685067</v>
      </c>
      <c r="AA446" s="20">
        <v>10.266552857685067</v>
      </c>
      <c r="AB446" s="20">
        <v>10.266552857685067</v>
      </c>
      <c r="AC446" s="20">
        <v>10.266552857685067</v>
      </c>
      <c r="AD446" s="20">
        <v>10.266552857685067</v>
      </c>
      <c r="AE446" s="20">
        <v>10.266552857685067</v>
      </c>
      <c r="AF446" s="20">
        <v>10.266552857685067</v>
      </c>
      <c r="AG446" s="20"/>
      <c r="AH446" s="22">
        <v>0.20000000000000101</v>
      </c>
      <c r="AI446" s="20">
        <f ca="1"/>
        <v>2490.2118133286849</v>
      </c>
      <c r="AJ446" s="20" cm="1">
        <f t="array" ref="AJ446:BM446">$AH446*Total_Maximum_Demand__MVA____Option_8_Summer_POE10</f>
        <v>11.20822222222227</v>
      </c>
      <c r="AK446" s="20">
        <v>11.969259492401703</v>
      </c>
      <c r="AL446" s="20">
        <v>11.990259908829991</v>
      </c>
      <c r="AM446" s="20">
        <v>11.967618259042638</v>
      </c>
      <c r="AN446" s="20">
        <v>11.973441083036086</v>
      </c>
      <c r="AO446" s="20">
        <v>12.014999494607402</v>
      </c>
      <c r="AP446" s="20">
        <v>12.099221604124136</v>
      </c>
      <c r="AQ446" s="20">
        <v>12.247546738637736</v>
      </c>
      <c r="AR446" s="20">
        <v>12.32483333464935</v>
      </c>
      <c r="AS446" s="20">
        <v>12.380747535220085</v>
      </c>
      <c r="AT446" s="20">
        <v>12.465370739458185</v>
      </c>
      <c r="AU446" s="20">
        <v>12.573409109150228</v>
      </c>
      <c r="AV446" s="20">
        <v>12.704051424315812</v>
      </c>
      <c r="AW446" s="20">
        <v>12.772517657652676</v>
      </c>
      <c r="AX446" s="20">
        <v>12.750321836812647</v>
      </c>
      <c r="AY446" s="20">
        <v>12.772321836812647</v>
      </c>
      <c r="AZ446" s="20">
        <v>12.772321836812647</v>
      </c>
      <c r="BA446" s="20">
        <v>12.772321836812647</v>
      </c>
      <c r="BB446" s="20">
        <v>12.772321836812647</v>
      </c>
      <c r="BC446" s="20">
        <v>12.772321836812647</v>
      </c>
      <c r="BD446" s="20">
        <v>12.772321836812647</v>
      </c>
      <c r="BE446" s="20">
        <v>12.772321836812647</v>
      </c>
      <c r="BF446" s="20">
        <v>12.772321836812647</v>
      </c>
      <c r="BG446" s="20">
        <v>12.772321836812647</v>
      </c>
      <c r="BH446" s="20">
        <v>12.772321836812647</v>
      </c>
      <c r="BI446" s="20">
        <v>12.772321836812647</v>
      </c>
      <c r="BJ446" s="20">
        <v>12.772321836812647</v>
      </c>
      <c r="BK446" s="20">
        <v>12.772321836812647</v>
      </c>
      <c r="BL446" s="20">
        <v>12.772321836812647</v>
      </c>
      <c r="BM446" s="20">
        <v>12.772321836812647</v>
      </c>
    </row>
    <row r="447" spans="1:65">
      <c r="A447" s="22">
        <v>0.15000000000000099</v>
      </c>
      <c r="B447" s="20">
        <f ca="1"/>
        <v>3802.4418804895759</v>
      </c>
      <c r="C447" s="20" cm="1">
        <f t="array" ref="C447:AF447">$A447*Total_Maximum_Demand__MVA____Option_8_Summer_POE50</f>
        <v>6.8330000000000446</v>
      </c>
      <c r="D447" s="20">
        <v>7.3437326243958108</v>
      </c>
      <c r="E447" s="20">
        <v>7.3950556952429682</v>
      </c>
      <c r="F447" s="20">
        <v>7.3698983860090719</v>
      </c>
      <c r="G447" s="20">
        <v>7.3938191214706004</v>
      </c>
      <c r="H447" s="20">
        <v>7.4036477295513157</v>
      </c>
      <c r="I447" s="20">
        <v>7.4351477692801815</v>
      </c>
      <c r="J447" s="20">
        <v>7.4999186882252999</v>
      </c>
      <c r="K447" s="20">
        <v>7.5544068517467178</v>
      </c>
      <c r="L447" s="20">
        <v>7.5794894732990583</v>
      </c>
      <c r="M447" s="20">
        <v>7.5571334740189213</v>
      </c>
      <c r="N447" s="20">
        <v>7.6508640743102214</v>
      </c>
      <c r="O447" s="20">
        <v>7.6657299438455198</v>
      </c>
      <c r="P447" s="20">
        <v>7.6481371585123421</v>
      </c>
      <c r="Q447" s="20">
        <v>7.683414643263812</v>
      </c>
      <c r="R447" s="20">
        <v>7.6999146432638126</v>
      </c>
      <c r="S447" s="20">
        <v>7.6999146432638126</v>
      </c>
      <c r="T447" s="20">
        <v>7.6999146432638126</v>
      </c>
      <c r="U447" s="20">
        <v>7.6999146432638126</v>
      </c>
      <c r="V447" s="20">
        <v>7.6999146432638126</v>
      </c>
      <c r="W447" s="20">
        <v>7.6999146432638126</v>
      </c>
      <c r="X447" s="20">
        <v>7.6999146432638126</v>
      </c>
      <c r="Y447" s="20">
        <v>7.6999146432638126</v>
      </c>
      <c r="Z447" s="20">
        <v>7.6999146432638126</v>
      </c>
      <c r="AA447" s="20">
        <v>7.6999146432638126</v>
      </c>
      <c r="AB447" s="20">
        <v>7.6999146432638126</v>
      </c>
      <c r="AC447" s="20">
        <v>7.6999146432638126</v>
      </c>
      <c r="AD447" s="20">
        <v>7.6999146432638126</v>
      </c>
      <c r="AE447" s="20">
        <v>7.6999146432638126</v>
      </c>
      <c r="AF447" s="20">
        <v>7.6999146432638126</v>
      </c>
      <c r="AG447" s="20"/>
      <c r="AH447" s="22">
        <v>0.15000000000000099</v>
      </c>
      <c r="AI447" s="20">
        <f ca="1"/>
        <v>2997.7082831067587</v>
      </c>
      <c r="AJ447" s="20" cm="1">
        <f t="array" ref="AJ447:BM447">$AH447*Total_Maximum_Demand__MVA____Option_8_Summer_POE10</f>
        <v>8.4061666666667154</v>
      </c>
      <c r="AK447" s="20">
        <v>8.9769446193012907</v>
      </c>
      <c r="AL447" s="20">
        <v>8.9926949316225073</v>
      </c>
      <c r="AM447" s="20">
        <v>8.9757136942819926</v>
      </c>
      <c r="AN447" s="20">
        <v>8.9800808122770786</v>
      </c>
      <c r="AO447" s="20">
        <v>9.0112496209555655</v>
      </c>
      <c r="AP447" s="20">
        <v>9.074416203093115</v>
      </c>
      <c r="AQ447" s="20">
        <v>9.1856600539783155</v>
      </c>
      <c r="AR447" s="20">
        <v>9.2436250009870271</v>
      </c>
      <c r="AS447" s="20">
        <v>9.2855606514150768</v>
      </c>
      <c r="AT447" s="20">
        <v>9.3490280545936528</v>
      </c>
      <c r="AU447" s="20">
        <v>9.4300568318626858</v>
      </c>
      <c r="AV447" s="20">
        <v>9.5280385682368731</v>
      </c>
      <c r="AW447" s="20">
        <v>9.5793882432395225</v>
      </c>
      <c r="AX447" s="20">
        <v>9.5627413776095</v>
      </c>
      <c r="AY447" s="20">
        <v>9.5792413776095007</v>
      </c>
      <c r="AZ447" s="20">
        <v>9.5792413776095007</v>
      </c>
      <c r="BA447" s="20">
        <v>9.5792413776095007</v>
      </c>
      <c r="BB447" s="20">
        <v>9.5792413776095007</v>
      </c>
      <c r="BC447" s="20">
        <v>9.5792413776095007</v>
      </c>
      <c r="BD447" s="20">
        <v>9.5792413776095007</v>
      </c>
      <c r="BE447" s="20">
        <v>9.5792413776095007</v>
      </c>
      <c r="BF447" s="20">
        <v>9.5792413776095007</v>
      </c>
      <c r="BG447" s="20">
        <v>9.5792413776095007</v>
      </c>
      <c r="BH447" s="20">
        <v>9.5792413776095007</v>
      </c>
      <c r="BI447" s="20">
        <v>9.5792413776095007</v>
      </c>
      <c r="BJ447" s="20">
        <v>9.5792413776095007</v>
      </c>
      <c r="BK447" s="20">
        <v>9.5792413776095007</v>
      </c>
      <c r="BL447" s="20">
        <v>9.5792413776095007</v>
      </c>
      <c r="BM447" s="20">
        <v>9.5792413776095007</v>
      </c>
    </row>
    <row r="448" spans="1:65">
      <c r="A448" s="22">
        <v>0.100000000000001</v>
      </c>
      <c r="B448" s="20">
        <f ca="1"/>
        <v>4024.802479766407</v>
      </c>
      <c r="C448" s="20" cm="1">
        <f t="array" ref="C448:AF448">$A448*Total_Maximum_Demand__MVA____Option_8_Summer_POE50</f>
        <v>4.5553333333333788</v>
      </c>
      <c r="D448" s="20">
        <v>4.895821749597224</v>
      </c>
      <c r="E448" s="20">
        <v>4.9300371301619963</v>
      </c>
      <c r="F448" s="20">
        <v>4.9132655906727312</v>
      </c>
      <c r="G448" s="20">
        <v>4.9292127476470835</v>
      </c>
      <c r="H448" s="20">
        <v>4.935765153034227</v>
      </c>
      <c r="I448" s="20">
        <v>4.9567651795201382</v>
      </c>
      <c r="J448" s="20">
        <v>4.9999457921502168</v>
      </c>
      <c r="K448" s="20">
        <v>5.0362712344978293</v>
      </c>
      <c r="L448" s="20">
        <v>5.0529929821993891</v>
      </c>
      <c r="M448" s="20">
        <v>5.0380889826792981</v>
      </c>
      <c r="N448" s="20">
        <v>5.1005760495401651</v>
      </c>
      <c r="O448" s="20">
        <v>5.1104866292303646</v>
      </c>
      <c r="P448" s="20">
        <v>5.0987581056749125</v>
      </c>
      <c r="Q448" s="20">
        <v>5.1222764288425591</v>
      </c>
      <c r="R448" s="20">
        <v>5.1332764288425592</v>
      </c>
      <c r="S448" s="20">
        <v>5.1332764288425592</v>
      </c>
      <c r="T448" s="20">
        <v>5.1332764288425592</v>
      </c>
      <c r="U448" s="20">
        <v>5.1332764288425592</v>
      </c>
      <c r="V448" s="20">
        <v>5.1332764288425592</v>
      </c>
      <c r="W448" s="20">
        <v>5.1332764288425592</v>
      </c>
      <c r="X448" s="20">
        <v>5.1332764288425592</v>
      </c>
      <c r="Y448" s="20">
        <v>5.1332764288425592</v>
      </c>
      <c r="Z448" s="20">
        <v>5.1332764288425592</v>
      </c>
      <c r="AA448" s="20">
        <v>5.1332764288425592</v>
      </c>
      <c r="AB448" s="20">
        <v>5.1332764288425592</v>
      </c>
      <c r="AC448" s="20">
        <v>5.1332764288425592</v>
      </c>
      <c r="AD448" s="20">
        <v>5.1332764288425592</v>
      </c>
      <c r="AE448" s="20">
        <v>5.1332764288425592</v>
      </c>
      <c r="AF448" s="20">
        <v>5.1332764288425592</v>
      </c>
      <c r="AG448" s="20"/>
      <c r="AH448" s="22">
        <v>0.100000000000001</v>
      </c>
      <c r="AI448" s="20">
        <f ca="1"/>
        <v>3491.5908386433939</v>
      </c>
      <c r="AJ448" s="20" cm="1">
        <f t="array" ref="AJ448:BM448">$AH448*Total_Maximum_Demand__MVA____Option_8_Summer_POE10</f>
        <v>5.6041111111111626</v>
      </c>
      <c r="AK448" s="20">
        <v>5.9846297462008815</v>
      </c>
      <c r="AL448" s="20">
        <v>5.9951299544150247</v>
      </c>
      <c r="AM448" s="20">
        <v>5.9838091295213491</v>
      </c>
      <c r="AN448" s="20">
        <v>5.9867205415180731</v>
      </c>
      <c r="AO448" s="20">
        <v>6.007499747303731</v>
      </c>
      <c r="AP448" s="20">
        <v>6.049610802062098</v>
      </c>
      <c r="AQ448" s="20">
        <v>6.123773369318898</v>
      </c>
      <c r="AR448" s="20">
        <v>6.1624166673247052</v>
      </c>
      <c r="AS448" s="20">
        <v>6.1903737676100725</v>
      </c>
      <c r="AT448" s="20">
        <v>6.2326853697291238</v>
      </c>
      <c r="AU448" s="20">
        <v>6.2867045545751461</v>
      </c>
      <c r="AV448" s="20">
        <v>6.3520257121579373</v>
      </c>
      <c r="AW448" s="20">
        <v>6.38625882882637</v>
      </c>
      <c r="AX448" s="20">
        <v>6.3751609184063556</v>
      </c>
      <c r="AY448" s="20">
        <v>6.3861609184063557</v>
      </c>
      <c r="AZ448" s="20">
        <v>6.3861609184063557</v>
      </c>
      <c r="BA448" s="20">
        <v>6.3861609184063557</v>
      </c>
      <c r="BB448" s="20">
        <v>6.3861609184063557</v>
      </c>
      <c r="BC448" s="20">
        <v>6.3861609184063557</v>
      </c>
      <c r="BD448" s="20">
        <v>6.3861609184063557</v>
      </c>
      <c r="BE448" s="20">
        <v>6.3861609184063557</v>
      </c>
      <c r="BF448" s="20">
        <v>6.3861609184063557</v>
      </c>
      <c r="BG448" s="20">
        <v>6.3861609184063557</v>
      </c>
      <c r="BH448" s="20">
        <v>6.3861609184063557</v>
      </c>
      <c r="BI448" s="20">
        <v>6.3861609184063557</v>
      </c>
      <c r="BJ448" s="20">
        <v>6.3861609184063557</v>
      </c>
      <c r="BK448" s="20">
        <v>6.3861609184063557</v>
      </c>
      <c r="BL448" s="20">
        <v>6.3861609184063557</v>
      </c>
      <c r="BM448" s="20">
        <v>6.3861609184063557</v>
      </c>
    </row>
    <row r="449" spans="1:65">
      <c r="A449" s="22">
        <v>5.0000000000001002E-2</v>
      </c>
      <c r="B449" s="20">
        <f ca="1"/>
        <v>4239.9779576380342</v>
      </c>
      <c r="C449" s="20" cm="1">
        <f t="array" ref="C449:AF449">$A449*Total_Maximum_Demand__MVA____Option_8_Summer_POE50</f>
        <v>2.277666666666712</v>
      </c>
      <c r="D449" s="20">
        <v>2.4479108747986364</v>
      </c>
      <c r="E449" s="20">
        <v>2.4650185650810226</v>
      </c>
      <c r="F449" s="20">
        <v>2.45663279533639</v>
      </c>
      <c r="G449" s="20">
        <v>2.4646063738235666</v>
      </c>
      <c r="H449" s="20">
        <v>2.4678825765171384</v>
      </c>
      <c r="I449" s="20">
        <v>2.4783825897600935</v>
      </c>
      <c r="J449" s="20">
        <v>2.4999728960751333</v>
      </c>
      <c r="K449" s="20">
        <v>2.51813561724894</v>
      </c>
      <c r="L449" s="20">
        <v>2.5264964910997199</v>
      </c>
      <c r="M449" s="20">
        <v>2.5190444913396743</v>
      </c>
      <c r="N449" s="20">
        <v>2.5502880247701083</v>
      </c>
      <c r="O449" s="20">
        <v>2.5552433146152076</v>
      </c>
      <c r="P449" s="20">
        <v>2.5493790528374816</v>
      </c>
      <c r="Q449" s="20">
        <v>2.5611382144213053</v>
      </c>
      <c r="R449" s="20">
        <v>2.5666382144213054</v>
      </c>
      <c r="S449" s="20">
        <v>2.5666382144213054</v>
      </c>
      <c r="T449" s="20">
        <v>2.5666382144213054</v>
      </c>
      <c r="U449" s="20">
        <v>2.5666382144213054</v>
      </c>
      <c r="V449" s="20">
        <v>2.5666382144213054</v>
      </c>
      <c r="W449" s="20">
        <v>2.5666382144213054</v>
      </c>
      <c r="X449" s="20">
        <v>2.5666382144213054</v>
      </c>
      <c r="Y449" s="20">
        <v>2.5666382144213054</v>
      </c>
      <c r="Z449" s="20">
        <v>2.5666382144213054</v>
      </c>
      <c r="AA449" s="20">
        <v>2.5666382144213054</v>
      </c>
      <c r="AB449" s="20">
        <v>2.5666382144213054</v>
      </c>
      <c r="AC449" s="20">
        <v>2.5666382144213054</v>
      </c>
      <c r="AD449" s="20">
        <v>2.5666382144213054</v>
      </c>
      <c r="AE449" s="20">
        <v>2.5666382144213054</v>
      </c>
      <c r="AF449" s="20">
        <v>2.5666382144213054</v>
      </c>
      <c r="AG449" s="20"/>
      <c r="AH449" s="22">
        <v>5.0000000000001002E-2</v>
      </c>
      <c r="AI449" s="20">
        <f ca="1"/>
        <v>3955.9765799902452</v>
      </c>
      <c r="AJ449" s="20" cm="1">
        <f t="array" ref="AJ449:BM449">$AH449*Total_Maximum_Demand__MVA____Option_8_Summer_POE10</f>
        <v>2.8020555555556093</v>
      </c>
      <c r="AK449" s="20">
        <v>2.9923148731004705</v>
      </c>
      <c r="AL449" s="20">
        <v>2.9975649772075426</v>
      </c>
      <c r="AM449" s="20">
        <v>2.9919045647607043</v>
      </c>
      <c r="AN449" s="20">
        <v>2.9933602707590663</v>
      </c>
      <c r="AO449" s="20">
        <v>3.0037498736518953</v>
      </c>
      <c r="AP449" s="20">
        <v>3.0248054010310792</v>
      </c>
      <c r="AQ449" s="20">
        <v>3.0618866846594797</v>
      </c>
      <c r="AR449" s="20">
        <v>3.0812083336623837</v>
      </c>
      <c r="AS449" s="20">
        <v>3.0951868838050673</v>
      </c>
      <c r="AT449" s="20">
        <v>3.116342684864593</v>
      </c>
      <c r="AU449" s="20">
        <v>3.1433522772876041</v>
      </c>
      <c r="AV449" s="20">
        <v>3.1760128560790006</v>
      </c>
      <c r="AW449" s="20">
        <v>3.1931294144132165</v>
      </c>
      <c r="AX449" s="20">
        <v>3.1875804592032098</v>
      </c>
      <c r="AY449" s="20">
        <v>3.1930804592032098</v>
      </c>
      <c r="AZ449" s="20">
        <v>3.1930804592032098</v>
      </c>
      <c r="BA449" s="20">
        <v>3.1930804592032098</v>
      </c>
      <c r="BB449" s="20">
        <v>3.1930804592032098</v>
      </c>
      <c r="BC449" s="20">
        <v>3.1930804592032098</v>
      </c>
      <c r="BD449" s="20">
        <v>3.1930804592032098</v>
      </c>
      <c r="BE449" s="20">
        <v>3.1930804592032098</v>
      </c>
      <c r="BF449" s="20">
        <v>3.1930804592032098</v>
      </c>
      <c r="BG449" s="20">
        <v>3.1930804592032098</v>
      </c>
      <c r="BH449" s="20">
        <v>3.1930804592032098</v>
      </c>
      <c r="BI449" s="20">
        <v>3.1930804592032098</v>
      </c>
      <c r="BJ449" s="20">
        <v>3.1930804592032098</v>
      </c>
      <c r="BK449" s="20">
        <v>3.1930804592032098</v>
      </c>
      <c r="BL449" s="20">
        <v>3.1930804592032098</v>
      </c>
      <c r="BM449" s="20">
        <v>3.1930804592032098</v>
      </c>
    </row>
    <row r="450" spans="1:65">
      <c r="A450" s="22">
        <v>9.9920072216264108E-16</v>
      </c>
      <c r="B450" s="20">
        <f ca="1"/>
        <v>4391.6218357162816</v>
      </c>
      <c r="C450" s="20" cm="1">
        <f t="array" ref="C450:AF450">$A450*Total_Maximum_Demand__MVA____Option_8_Summer_POE50</f>
        <v>4.551692356358217E-14</v>
      </c>
      <c r="D450" s="20">
        <v>4.8919086277770618E-14</v>
      </c>
      <c r="E450" s="20">
        <v>4.9260966607464517E-14</v>
      </c>
      <c r="F450" s="20">
        <v>4.9093385263769987E-14</v>
      </c>
      <c r="G450" s="20">
        <v>4.9252729371422131E-14</v>
      </c>
      <c r="H450" s="20">
        <v>4.9318201053369489E-14</v>
      </c>
      <c r="I450" s="20">
        <v>4.9528033469671052E-14</v>
      </c>
      <c r="J450" s="20">
        <v>4.9959494462905049E-14</v>
      </c>
      <c r="K450" s="20">
        <v>5.0322458545171163E-14</v>
      </c>
      <c r="L450" s="20">
        <v>5.0489542368963361E-14</v>
      </c>
      <c r="M450" s="20">
        <v>5.0340621498127498E-14</v>
      </c>
      <c r="N450" s="20">
        <v>5.0964992721459527E-14</v>
      </c>
      <c r="O450" s="20">
        <v>5.1064019305294498E-14</v>
      </c>
      <c r="P450" s="20">
        <v>5.0946827813229409E-14</v>
      </c>
      <c r="Q450" s="20">
        <v>5.1181823068161075E-14</v>
      </c>
      <c r="R450" s="20">
        <v>5.1291735147598966E-14</v>
      </c>
      <c r="S450" s="20">
        <v>5.1291735147598966E-14</v>
      </c>
      <c r="T450" s="20">
        <v>5.1291735147598966E-14</v>
      </c>
      <c r="U450" s="20">
        <v>5.1291735147598966E-14</v>
      </c>
      <c r="V450" s="20">
        <v>5.1291735147598966E-14</v>
      </c>
      <c r="W450" s="20">
        <v>5.1291735147598966E-14</v>
      </c>
      <c r="X450" s="20">
        <v>5.1291735147598966E-14</v>
      </c>
      <c r="Y450" s="20">
        <v>5.1291735147598966E-14</v>
      </c>
      <c r="Z450" s="20">
        <v>5.1291735147598966E-14</v>
      </c>
      <c r="AA450" s="20">
        <v>5.1291735147598966E-14</v>
      </c>
      <c r="AB450" s="20">
        <v>5.1291735147598966E-14</v>
      </c>
      <c r="AC450" s="20">
        <v>5.1291735147598966E-14</v>
      </c>
      <c r="AD450" s="20">
        <v>5.1291735147598966E-14</v>
      </c>
      <c r="AE450" s="20">
        <v>5.1291735147598966E-14</v>
      </c>
      <c r="AF450" s="20">
        <v>5.1291735147598966E-14</v>
      </c>
      <c r="AG450" s="20"/>
      <c r="AH450" s="22">
        <v>9.9920072216264108E-16</v>
      </c>
      <c r="AI450" s="20">
        <f ca="1"/>
        <v>4391.6218357162816</v>
      </c>
      <c r="AJ450" s="20" cm="1">
        <f t="array" ref="AJ450:BM450">$AH450*Total_Maximum_Demand__MVA____Option_8_Summer_POE10</f>
        <v>5.5996318693018983E-14</v>
      </c>
      <c r="AK450" s="20">
        <v>5.9798463642798841E-14</v>
      </c>
      <c r="AL450" s="20">
        <v>5.990338179910314E-14</v>
      </c>
      <c r="AM450" s="20">
        <v>5.9790264035010764E-14</v>
      </c>
      <c r="AN450" s="20">
        <v>5.9819354884707159E-14</v>
      </c>
      <c r="AO450" s="20">
        <v>6.0026980858977108E-14</v>
      </c>
      <c r="AP450" s="20">
        <v>6.0447754822233014E-14</v>
      </c>
      <c r="AQ450" s="20">
        <v>6.118878772983731E-14</v>
      </c>
      <c r="AR450" s="20">
        <v>6.1574911842578801E-14</v>
      </c>
      <c r="AS450" s="20">
        <v>6.1854259390525925E-14</v>
      </c>
      <c r="AT450" s="20">
        <v>6.2277037224458049E-14</v>
      </c>
      <c r="AU450" s="20">
        <v>6.281679730954587E-14</v>
      </c>
      <c r="AV450" s="20">
        <v>6.3469486787838123E-14</v>
      </c>
      <c r="AW450" s="20">
        <v>6.3811544336807869E-14</v>
      </c>
      <c r="AX450" s="20">
        <v>6.3700653935746123E-14</v>
      </c>
      <c r="AY450" s="20">
        <v>6.3810566015184014E-14</v>
      </c>
      <c r="AZ450" s="20">
        <v>6.3810566015184014E-14</v>
      </c>
      <c r="BA450" s="20">
        <v>6.3810566015184014E-14</v>
      </c>
      <c r="BB450" s="20">
        <v>6.3810566015184014E-14</v>
      </c>
      <c r="BC450" s="20">
        <v>6.3810566015184014E-14</v>
      </c>
      <c r="BD450" s="20">
        <v>6.3810566015184014E-14</v>
      </c>
      <c r="BE450" s="20">
        <v>6.3810566015184014E-14</v>
      </c>
      <c r="BF450" s="20">
        <v>6.3810566015184014E-14</v>
      </c>
      <c r="BG450" s="20">
        <v>6.3810566015184014E-14</v>
      </c>
      <c r="BH450" s="20">
        <v>6.3810566015184014E-14</v>
      </c>
      <c r="BI450" s="20">
        <v>6.3810566015184014E-14</v>
      </c>
      <c r="BJ450" s="20">
        <v>6.3810566015184014E-14</v>
      </c>
      <c r="BK450" s="20">
        <v>6.3810566015184014E-14</v>
      </c>
      <c r="BL450" s="20">
        <v>6.3810566015184014E-14</v>
      </c>
      <c r="BM450" s="20">
        <v>6.3810566015184014E-14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26" sqref="C26"/>
    </sheetView>
    <sheetView workbookViewId="1"/>
  </sheetViews>
  <sheetFormatPr defaultColWidth="10.28515625" defaultRowHeight="16.5"/>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D2" s="129">
        <f ca="1">C2/$C$6</f>
        <v>0.59859117251312466</v>
      </c>
      <c r="E2" s="130">
        <f ca="1">B2*D2</f>
        <v>29.468643422821124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45585213.136359133</v>
      </c>
      <c r="D3" s="129">
        <f t="shared" ref="D3:D4" ca="1" si="0">C3/$C$6</f>
        <v>0.30776528681388876</v>
      </c>
      <c r="E3" s="130">
        <f t="shared" ref="E3:E5" ca="1" si="1">B3*D3</f>
        <v>10.584048213529634</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5851096.6819093125</v>
      </c>
      <c r="D4" s="129">
        <f t="shared" ca="1" si="0"/>
        <v>3.9503258284588519E-2</v>
      </c>
      <c r="E4" s="130">
        <f t="shared" ca="1" si="1"/>
        <v>1.3229641199508695</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8019086.029771232</v>
      </c>
      <c r="D5" s="129">
        <f ca="1">C5/$C$6</f>
        <v>5.4140282388397958E-2</v>
      </c>
      <c r="E5" s="130">
        <f t="shared" ca="1" si="1"/>
        <v>1.2046212831418546</v>
      </c>
      <c r="F5" s="134"/>
      <c r="G5" s="134"/>
      <c r="H5" s="134"/>
      <c r="I5" s="134"/>
      <c r="J5" s="132"/>
      <c r="K5" s="132"/>
      <c r="L5" s="132"/>
      <c r="M5" s="132"/>
      <c r="N5" s="132"/>
      <c r="O5" s="132"/>
      <c r="P5" s="132"/>
      <c r="Q5" s="132"/>
      <c r="R5" s="132"/>
      <c r="S5" s="132"/>
      <c r="T5" s="132"/>
      <c r="U5" s="132"/>
      <c r="V5" s="132"/>
      <c r="W5" s="132"/>
    </row>
    <row r="6" spans="1:23">
      <c r="A6" s="126"/>
      <c r="B6" s="126"/>
      <c r="C6" s="128">
        <f ca="1">SUM(C2:C5)</f>
        <v>148116812.02995884</v>
      </c>
      <c r="D6" s="126"/>
      <c r="E6" s="130">
        <f ca="1">SUM(E2:E5)</f>
        <v>42.58027703944348</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42580.277039443477</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f ca="1"/>
        <v>1.978404147664994E-3</v>
      </c>
      <c r="K7" s="23" t="str">
        <f ca="1"/>
        <v/>
      </c>
      <c r="L7" s="23">
        <f ca="1"/>
        <v>0.74181858299403802</v>
      </c>
      <c r="M7" s="23">
        <f ca="1"/>
        <v>0.95485624678223902</v>
      </c>
      <c r="N7" s="23">
        <f ca="1"/>
        <v>1.1079951149113731</v>
      </c>
      <c r="O7" s="23">
        <f ca="1"/>
        <v>1.8298467622830854</v>
      </c>
      <c r="P7" s="23">
        <f ca="1"/>
        <v>1.9473420283359573</v>
      </c>
      <c r="Q7" s="23">
        <f ca="1"/>
        <v>1.9473420283359573</v>
      </c>
      <c r="R7" s="23">
        <f ca="1"/>
        <v>1.9473420283359573</v>
      </c>
      <c r="S7" s="23">
        <f ca="1"/>
        <v>1.9473420283359573</v>
      </c>
      <c r="T7" s="23">
        <f ca="1"/>
        <v>1.9473420283359573</v>
      </c>
      <c r="U7" s="23">
        <f ca="1"/>
        <v>1.9473420283359573</v>
      </c>
      <c r="V7" s="23">
        <f ca="1"/>
        <v>1.9473420283359573</v>
      </c>
      <c r="W7" s="23">
        <f ca="1"/>
        <v>1.9473420283359573</v>
      </c>
      <c r="X7" s="23">
        <f ca="1"/>
        <v>1.9473420283359573</v>
      </c>
      <c r="Y7" s="23">
        <f ca="1"/>
        <v>1.9473420283359573</v>
      </c>
      <c r="Z7" s="23">
        <f ca="1"/>
        <v>1.9473420283359573</v>
      </c>
      <c r="AA7" s="23">
        <f ca="1"/>
        <v>1.9473420283359573</v>
      </c>
      <c r="AB7" s="23">
        <f ca="1"/>
        <v>1.9473420283359573</v>
      </c>
      <c r="AC7" s="23">
        <f ca="1"/>
        <v>1.9473420283359573</v>
      </c>
      <c r="AD7" s="23">
        <f ca="1"/>
        <v>1.9473420283359573</v>
      </c>
      <c r="AE7" s="23">
        <f ca="1"/>
        <v>1.9473420283359573</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f ca="1"/>
        <v>0.65919083354677621</v>
      </c>
      <c r="AO7" s="23">
        <f ca="1"/>
        <v>1.1257029381101515</v>
      </c>
      <c r="AP7" s="23">
        <f ca="1"/>
        <v>0.6841129618189854</v>
      </c>
      <c r="AQ7" s="23">
        <f ca="1"/>
        <v>1.9039593146649472</v>
      </c>
      <c r="AR7" s="23">
        <f ca="1"/>
        <v>1.3918017229966462</v>
      </c>
      <c r="AS7" s="23">
        <f ca="1"/>
        <v>1.8526366968935806</v>
      </c>
      <c r="AT7" s="23">
        <f ca="1"/>
        <v>2.1847238968818159</v>
      </c>
      <c r="AU7" s="23">
        <f ca="1"/>
        <v>2.0482867303729493</v>
      </c>
      <c r="AV7" s="23">
        <f ca="1"/>
        <v>2.0482867303729493</v>
      </c>
      <c r="AW7" s="23">
        <f ca="1"/>
        <v>2.0482867303729493</v>
      </c>
      <c r="AX7" s="23">
        <f ca="1"/>
        <v>2.0482867303729493</v>
      </c>
      <c r="AY7" s="23">
        <f ca="1"/>
        <v>2.0482867303729493</v>
      </c>
      <c r="AZ7" s="23">
        <f ca="1"/>
        <v>2.0482867303729493</v>
      </c>
      <c r="BA7" s="23">
        <f ca="1"/>
        <v>2.0482867303729493</v>
      </c>
      <c r="BB7" s="23">
        <f ca="1"/>
        <v>2.0482867303729493</v>
      </c>
      <c r="BC7" s="23">
        <f ca="1"/>
        <v>2.0482867303729493</v>
      </c>
      <c r="BD7" s="23">
        <f ca="1"/>
        <v>2.0482867303729493</v>
      </c>
      <c r="BE7" s="23">
        <f ca="1"/>
        <v>2.0482867303729493</v>
      </c>
      <c r="BF7" s="23">
        <f ca="1"/>
        <v>2.0482867303729493</v>
      </c>
      <c r="BG7" s="23">
        <f ca="1"/>
        <v>2.0482867303729493</v>
      </c>
      <c r="BH7" s="23">
        <f ca="1"/>
        <v>2.0482867303729493</v>
      </c>
      <c r="BI7" s="23">
        <f ca="1"/>
        <v>2.0482867303729493</v>
      </c>
      <c r="BJ7" s="23">
        <f ca="1"/>
        <v>2.0482867303729493</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f ca="1"/>
        <v>0.50489542011322419</v>
      </c>
      <c r="M10" s="23">
        <f ca="1"/>
        <v>1.3098745834599981</v>
      </c>
      <c r="N10" s="23">
        <f ca="1"/>
        <v>1.900882878551337</v>
      </c>
      <c r="O10" s="23">
        <f ca="1"/>
        <v>4.6867224020763327</v>
      </c>
      <c r="P10" s="23">
        <f ca="1"/>
        <v>5.1401714690542466</v>
      </c>
      <c r="Q10" s="23">
        <f ca="1"/>
        <v>5.1401714690542466</v>
      </c>
      <c r="R10" s="23">
        <f ca="1"/>
        <v>5.1401714690542466</v>
      </c>
      <c r="S10" s="23">
        <f ca="1"/>
        <v>5.1401714690542466</v>
      </c>
      <c r="T10" s="23">
        <f ca="1"/>
        <v>5.1401714690542466</v>
      </c>
      <c r="U10" s="23">
        <f ca="1"/>
        <v>5.1401714690542466</v>
      </c>
      <c r="V10" s="23">
        <f ca="1"/>
        <v>5.1401714690542466</v>
      </c>
      <c r="W10" s="23">
        <f ca="1"/>
        <v>5.1401714690542466</v>
      </c>
      <c r="X10" s="23">
        <f ca="1"/>
        <v>5.1401714690542466</v>
      </c>
      <c r="Y10" s="23">
        <f ca="1"/>
        <v>5.1401714690542466</v>
      </c>
      <c r="Z10" s="23">
        <f ca="1"/>
        <v>5.1401714690542466</v>
      </c>
      <c r="AA10" s="23">
        <f ca="1"/>
        <v>5.1401714690542466</v>
      </c>
      <c r="AB10" s="23">
        <f ca="1"/>
        <v>5.1401714690542466</v>
      </c>
      <c r="AC10" s="23">
        <f ca="1"/>
        <v>5.1401714690542466</v>
      </c>
      <c r="AD10" s="23">
        <f ca="1"/>
        <v>5.1401714690542466</v>
      </c>
      <c r="AE10" s="23">
        <f ca="1"/>
        <v>5.1401714690542466</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f ca="1"/>
        <v>0.27079304023309969</v>
      </c>
      <c r="AO10" s="23">
        <f ca="1"/>
        <v>1.9692226183335531</v>
      </c>
      <c r="AP10" s="23">
        <f ca="1"/>
        <v>0.33389241803148412</v>
      </c>
      <c r="AQ10" s="23">
        <f ca="1"/>
        <v>4.9727447147862325</v>
      </c>
      <c r="AR10" s="23">
        <f ca="1"/>
        <v>2.9961767228201257</v>
      </c>
      <c r="AS10" s="23">
        <f ca="1"/>
        <v>4.7746755165530104</v>
      </c>
      <c r="AT10" s="23">
        <f ca="1"/>
        <v>6.0562984793216952</v>
      </c>
      <c r="AU10" s="23">
        <f ca="1"/>
        <v>5.5297470025437443</v>
      </c>
      <c r="AV10" s="23">
        <f ca="1"/>
        <v>5.5297470025437443</v>
      </c>
      <c r="AW10" s="23">
        <f ca="1"/>
        <v>5.5297470025437443</v>
      </c>
      <c r="AX10" s="23">
        <f ca="1"/>
        <v>5.5297470025437443</v>
      </c>
      <c r="AY10" s="23">
        <f ca="1"/>
        <v>5.5297470025437443</v>
      </c>
      <c r="AZ10" s="23">
        <f ca="1"/>
        <v>5.5297470025437443</v>
      </c>
      <c r="BA10" s="23">
        <f ca="1"/>
        <v>5.5297470025437443</v>
      </c>
      <c r="BB10" s="23">
        <f ca="1"/>
        <v>5.5297470025437443</v>
      </c>
      <c r="BC10" s="23">
        <f ca="1"/>
        <v>5.5297470025437443</v>
      </c>
      <c r="BD10" s="23">
        <f ca="1"/>
        <v>5.5297470025437443</v>
      </c>
      <c r="BE10" s="23">
        <f ca="1"/>
        <v>5.5297470025437443</v>
      </c>
      <c r="BF10" s="23">
        <f ca="1"/>
        <v>5.5297470025437443</v>
      </c>
      <c r="BG10" s="23">
        <f ca="1"/>
        <v>5.5297470025437443</v>
      </c>
      <c r="BH10" s="23">
        <f ca="1"/>
        <v>5.5297470025437443</v>
      </c>
      <c r="BI10" s="23">
        <f ca="1"/>
        <v>5.5297470025437443</v>
      </c>
      <c r="BJ10" s="23">
        <f ca="1"/>
        <v>5.5297470025437443</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f ca="1"/>
        <v>0.29412228990832062</v>
      </c>
      <c r="N11" s="23">
        <f ca="1"/>
        <v>1.1507704740638725</v>
      </c>
      <c r="O11" s="23">
        <f ca="1"/>
        <v>12.324346530121952</v>
      </c>
      <c r="P11" s="23">
        <f ca="1"/>
        <v>14.945848948587992</v>
      </c>
      <c r="Q11" s="23">
        <f ca="1"/>
        <v>14.945848948587992</v>
      </c>
      <c r="R11" s="23">
        <f ca="1"/>
        <v>14.945848948587992</v>
      </c>
      <c r="S11" s="23">
        <f ca="1"/>
        <v>14.945848948587992</v>
      </c>
      <c r="T11" s="23">
        <f ca="1"/>
        <v>14.945848948587992</v>
      </c>
      <c r="U11" s="23">
        <f ca="1"/>
        <v>14.945848948587992</v>
      </c>
      <c r="V11" s="23">
        <f ca="1"/>
        <v>14.945848948587992</v>
      </c>
      <c r="W11" s="23">
        <f ca="1"/>
        <v>14.945848948587992</v>
      </c>
      <c r="X11" s="23">
        <f ca="1"/>
        <v>14.945848948587992</v>
      </c>
      <c r="Y11" s="23">
        <f ca="1"/>
        <v>14.945848948587992</v>
      </c>
      <c r="Z11" s="23">
        <f ca="1"/>
        <v>14.945848948587992</v>
      </c>
      <c r="AA11" s="23">
        <f ca="1"/>
        <v>14.945848948587992</v>
      </c>
      <c r="AB11" s="23">
        <f ca="1"/>
        <v>14.945848948587992</v>
      </c>
      <c r="AC11" s="23">
        <f ca="1"/>
        <v>14.945848948587992</v>
      </c>
      <c r="AD11" s="23">
        <f ca="1"/>
        <v>14.945848948587992</v>
      </c>
      <c r="AE11" s="23">
        <f ca="1"/>
        <v>14.945848948587992</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f ca="1"/>
        <v>1.2854612469871916</v>
      </c>
      <c r="AP11" s="23" t="str">
        <f ca="1"/>
        <v/>
      </c>
      <c r="AQ11" s="23">
        <f ca="1"/>
        <v>13.977913025476012</v>
      </c>
      <c r="AR11" s="23">
        <f ca="1"/>
        <v>4.177749882797877</v>
      </c>
      <c r="AS11" s="23">
        <f ca="1"/>
        <v>12.832825473190255</v>
      </c>
      <c r="AT11" s="23">
        <f ca="1"/>
        <v>20.242208226696665</v>
      </c>
      <c r="AU11" s="23">
        <f ca="1"/>
        <v>17.198082501574198</v>
      </c>
      <c r="AV11" s="23">
        <f ca="1"/>
        <v>17.198082501574198</v>
      </c>
      <c r="AW11" s="23">
        <f ca="1"/>
        <v>17.198082501574198</v>
      </c>
      <c r="AX11" s="23">
        <f ca="1"/>
        <v>17.198082501574198</v>
      </c>
      <c r="AY11" s="23">
        <f ca="1"/>
        <v>17.198082501574198</v>
      </c>
      <c r="AZ11" s="23">
        <f ca="1"/>
        <v>17.198082501574198</v>
      </c>
      <c r="BA11" s="23">
        <f ca="1"/>
        <v>17.198082501574198</v>
      </c>
      <c r="BB11" s="23">
        <f ca="1"/>
        <v>17.198082501574198</v>
      </c>
      <c r="BC11" s="23">
        <f ca="1"/>
        <v>17.198082501574198</v>
      </c>
      <c r="BD11" s="23">
        <f ca="1"/>
        <v>17.198082501574198</v>
      </c>
      <c r="BE11" s="23">
        <f ca="1"/>
        <v>17.198082501574198</v>
      </c>
      <c r="BF11" s="23">
        <f ca="1"/>
        <v>17.198082501574198</v>
      </c>
      <c r="BG11" s="23">
        <f ca="1"/>
        <v>17.198082501574198</v>
      </c>
      <c r="BH11" s="23">
        <f ca="1"/>
        <v>17.198082501574198</v>
      </c>
      <c r="BI11" s="23">
        <f ca="1"/>
        <v>17.198082501574198</v>
      </c>
      <c r="BJ11" s="23">
        <f ca="1"/>
        <v>17.198082501574198</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f ca="1"/>
        <v>0.10615312708718581</v>
      </c>
      <c r="P12" s="23">
        <f ca="1"/>
        <v>1.2548907476960007</v>
      </c>
      <c r="Q12" s="23">
        <f ca="1"/>
        <v>1.2548907476960007</v>
      </c>
      <c r="R12" s="23">
        <f ca="1"/>
        <v>1.2548907476960007</v>
      </c>
      <c r="S12" s="23">
        <f ca="1"/>
        <v>1.2548907476960007</v>
      </c>
      <c r="T12" s="23">
        <f ca="1"/>
        <v>1.2548907476960007</v>
      </c>
      <c r="U12" s="23">
        <f ca="1"/>
        <v>1.2548907476960007</v>
      </c>
      <c r="V12" s="23">
        <f ca="1"/>
        <v>1.2548907476960007</v>
      </c>
      <c r="W12" s="23">
        <f ca="1"/>
        <v>1.2548907476960007</v>
      </c>
      <c r="X12" s="23">
        <f ca="1"/>
        <v>1.2548907476960007</v>
      </c>
      <c r="Y12" s="23">
        <f ca="1"/>
        <v>1.2548907476960007</v>
      </c>
      <c r="Z12" s="23">
        <f ca="1"/>
        <v>1.2548907476960007</v>
      </c>
      <c r="AA12" s="23">
        <f ca="1"/>
        <v>1.2548907476960007</v>
      </c>
      <c r="AB12" s="23">
        <f ca="1"/>
        <v>1.2548907476960007</v>
      </c>
      <c r="AC12" s="23">
        <f ca="1"/>
        <v>1.2548907476960007</v>
      </c>
      <c r="AD12" s="23">
        <f ca="1"/>
        <v>1.2548907476960007</v>
      </c>
      <c r="AE12" s="23">
        <f ca="1"/>
        <v>1.2548907476960007</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f ca="1"/>
        <v>0.68472033530209009</v>
      </c>
      <c r="AR12" s="23" t="str">
        <f ca="1"/>
        <v/>
      </c>
      <c r="AS12" s="23">
        <f ca="1"/>
        <v>0.23067585686231798</v>
      </c>
      <c r="AT12" s="23">
        <f ca="1"/>
        <v>7.3453364684693305</v>
      </c>
      <c r="AU12" s="23">
        <f ca="1"/>
        <v>3.2356253575528608</v>
      </c>
      <c r="AV12" s="23">
        <f ca="1"/>
        <v>3.2356253575528608</v>
      </c>
      <c r="AW12" s="23">
        <f ca="1"/>
        <v>3.2356253575528608</v>
      </c>
      <c r="AX12" s="23">
        <f ca="1"/>
        <v>3.2356253575528608</v>
      </c>
      <c r="AY12" s="23">
        <f ca="1"/>
        <v>3.2356253575528608</v>
      </c>
      <c r="AZ12" s="23">
        <f ca="1"/>
        <v>3.2356253575528608</v>
      </c>
      <c r="BA12" s="23">
        <f ca="1"/>
        <v>3.2356253575528608</v>
      </c>
      <c r="BB12" s="23">
        <f ca="1"/>
        <v>3.2356253575528608</v>
      </c>
      <c r="BC12" s="23">
        <f ca="1"/>
        <v>3.2356253575528608</v>
      </c>
      <c r="BD12" s="23">
        <f ca="1"/>
        <v>3.2356253575528608</v>
      </c>
      <c r="BE12" s="23">
        <f ca="1"/>
        <v>3.2356253575528608</v>
      </c>
      <c r="BF12" s="23">
        <f ca="1"/>
        <v>3.2356253575528608</v>
      </c>
      <c r="BG12" s="23">
        <f ca="1"/>
        <v>3.2356253575528608</v>
      </c>
      <c r="BH12" s="23">
        <f ca="1"/>
        <v>3.2356253575528608</v>
      </c>
      <c r="BI12" s="23">
        <f ca="1"/>
        <v>3.2356253575528608</v>
      </c>
      <c r="BJ12" s="23">
        <f ca="1"/>
        <v>3.2356253575528608</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1.958620106188344E-3</v>
      </c>
      <c r="K30" s="31">
        <f t="shared" ca="1" si="0"/>
        <v>0</v>
      </c>
      <c r="L30" s="31">
        <f t="shared" ca="1" si="0"/>
        <v>1.2342468630761896</v>
      </c>
      <c r="M30" s="31">
        <f t="shared" ca="1" si="0"/>
        <v>2.5332645889490522</v>
      </c>
      <c r="N30" s="31">
        <f t="shared" ca="1" si="0"/>
        <v>4.1180519828513171</v>
      </c>
      <c r="O30" s="31">
        <f t="shared" ca="1" si="0"/>
        <v>18.757598133352872</v>
      </c>
      <c r="P30" s="31">
        <f t="shared" ca="1" si="0"/>
        <v>23.055370661737452</v>
      </c>
      <c r="Q30" s="31">
        <f t="shared" ca="1" si="0"/>
        <v>23.055370661737452</v>
      </c>
      <c r="R30" s="31">
        <f t="shared" ca="1" si="0"/>
        <v>23.055370661737452</v>
      </c>
      <c r="S30" s="31">
        <f t="shared" ca="1" si="0"/>
        <v>23.055370661737452</v>
      </c>
      <c r="T30" s="31">
        <f t="shared" ca="1" si="0"/>
        <v>23.055370661737452</v>
      </c>
      <c r="U30" s="31">
        <f t="shared" ca="1" si="0"/>
        <v>23.055370661737452</v>
      </c>
      <c r="V30" s="31">
        <f t="shared" ca="1" si="0"/>
        <v>23.055370661737452</v>
      </c>
      <c r="W30" s="31">
        <f t="shared" ca="1" si="0"/>
        <v>23.055370661737452</v>
      </c>
      <c r="X30" s="31">
        <f t="shared" ca="1" si="0"/>
        <v>23.055370661737452</v>
      </c>
      <c r="Y30" s="31">
        <f t="shared" ca="1" si="0"/>
        <v>23.055370661737452</v>
      </c>
      <c r="Z30" s="31">
        <f t="shared" ca="1" si="0"/>
        <v>23.055370661737452</v>
      </c>
      <c r="AA30" s="31">
        <f t="shared" ca="1" si="0"/>
        <v>23.055370661737452</v>
      </c>
      <c r="AB30" s="31">
        <f t="shared" ca="1" si="0"/>
        <v>23.055370661737452</v>
      </c>
      <c r="AC30" s="31">
        <f t="shared" ca="1" si="0"/>
        <v>23.055370661737452</v>
      </c>
      <c r="AD30" s="31">
        <f t="shared" ca="1" si="0"/>
        <v>23.055370661737452</v>
      </c>
      <c r="AE30" s="31">
        <f t="shared" ca="1" si="0"/>
        <v>23.055370661737452</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0.92068403504207719</v>
      </c>
      <c r="AO30" s="31">
        <f t="shared" ca="1" si="1"/>
        <v>4.3365829353965868</v>
      </c>
      <c r="AP30" s="31">
        <f t="shared" ca="1" si="1"/>
        <v>1.007825326051965</v>
      </c>
      <c r="AQ30" s="31">
        <f t="shared" ca="1" si="1"/>
        <v>21.323944016326983</v>
      </c>
      <c r="AR30" s="31">
        <f t="shared" ca="1" si="1"/>
        <v>8.4800710453285042</v>
      </c>
      <c r="AS30" s="31">
        <f t="shared" ca="1" si="1"/>
        <v>19.493905408064172</v>
      </c>
      <c r="AT30" s="31">
        <f t="shared" ca="1" si="1"/>
        <v>35.470281400655807</v>
      </c>
      <c r="AU30" s="31">
        <f t="shared" ca="1" si="1"/>
        <v>27.731624176123319</v>
      </c>
      <c r="AV30" s="31">
        <f t="shared" ca="1" si="1"/>
        <v>27.731624176123319</v>
      </c>
      <c r="AW30" s="31">
        <f t="shared" ca="1" si="1"/>
        <v>27.731624176123319</v>
      </c>
      <c r="AX30" s="31">
        <f t="shared" ca="1" si="1"/>
        <v>27.731624176123319</v>
      </c>
      <c r="AY30" s="31">
        <f t="shared" ca="1" si="1"/>
        <v>27.731624176123319</v>
      </c>
      <c r="AZ30" s="31">
        <f t="shared" ca="1" si="1"/>
        <v>27.731624176123319</v>
      </c>
      <c r="BA30" s="31">
        <f t="shared" ca="1" si="1"/>
        <v>27.731624176123319</v>
      </c>
      <c r="BB30" s="31">
        <f t="shared" ca="1" si="1"/>
        <v>27.731624176123319</v>
      </c>
      <c r="BC30" s="31">
        <f t="shared" ca="1" si="1"/>
        <v>27.731624176123319</v>
      </c>
      <c r="BD30" s="31">
        <f t="shared" ca="1" si="1"/>
        <v>27.731624176123319</v>
      </c>
      <c r="BE30" s="31">
        <f t="shared" ca="1" si="1"/>
        <v>27.731624176123319</v>
      </c>
      <c r="BF30" s="31">
        <f t="shared" ca="1" si="1"/>
        <v>27.731624176123319</v>
      </c>
      <c r="BG30" s="31">
        <f t="shared" ca="1" si="1"/>
        <v>27.731624176123319</v>
      </c>
      <c r="BH30" s="31">
        <f t="shared" ca="1" si="1"/>
        <v>27.731624176123319</v>
      </c>
      <c r="BI30" s="31">
        <f t="shared" ca="1" si="1"/>
        <v>27.731624176123319</v>
      </c>
      <c r="BJ30" s="31">
        <f t="shared" ca="1" si="1"/>
        <v>27.731624176123319</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1.3710340743318407E-3</v>
      </c>
      <c r="K31" s="31">
        <f t="shared" ca="1" si="2"/>
        <v>0</v>
      </c>
      <c r="L31" s="31">
        <f t="shared" ca="1" si="2"/>
        <v>0.86397280415333266</v>
      </c>
      <c r="M31" s="31">
        <f t="shared" ca="1" si="2"/>
        <v>1.7732852122643363</v>
      </c>
      <c r="N31" s="31">
        <f t="shared" ca="1" si="2"/>
        <v>2.8826363879959218</v>
      </c>
      <c r="O31" s="31">
        <f t="shared" ca="1" si="2"/>
        <v>13.130318693347009</v>
      </c>
      <c r="P31" s="31">
        <f t="shared" ca="1" si="2"/>
        <v>16.138759463216214</v>
      </c>
      <c r="Q31" s="31">
        <f t="shared" ca="1" si="2"/>
        <v>16.138759463216214</v>
      </c>
      <c r="R31" s="31">
        <f t="shared" ca="1" si="2"/>
        <v>16.138759463216214</v>
      </c>
      <c r="S31" s="31">
        <f t="shared" ca="1" si="2"/>
        <v>16.138759463216214</v>
      </c>
      <c r="T31" s="31">
        <f t="shared" ca="1" si="2"/>
        <v>16.138759463216214</v>
      </c>
      <c r="U31" s="31">
        <f t="shared" ca="1" si="2"/>
        <v>16.138759463216214</v>
      </c>
      <c r="V31" s="31">
        <f t="shared" ca="1" si="2"/>
        <v>16.138759463216214</v>
      </c>
      <c r="W31" s="31">
        <f t="shared" ca="1" si="2"/>
        <v>16.138759463216214</v>
      </c>
      <c r="X31" s="31">
        <f t="shared" ca="1" si="2"/>
        <v>16.138759463216214</v>
      </c>
      <c r="Y31" s="31">
        <f t="shared" ca="1" si="2"/>
        <v>16.138759463216214</v>
      </c>
      <c r="Z31" s="31">
        <f t="shared" ca="1" si="2"/>
        <v>16.138759463216214</v>
      </c>
      <c r="AA31" s="31">
        <f t="shared" ca="1" si="2"/>
        <v>16.138759463216214</v>
      </c>
      <c r="AB31" s="31">
        <f t="shared" ca="1" si="2"/>
        <v>16.138759463216214</v>
      </c>
      <c r="AC31" s="31">
        <f t="shared" ca="1" si="2"/>
        <v>16.138759463216214</v>
      </c>
      <c r="AD31" s="31">
        <f t="shared" ca="1" si="2"/>
        <v>16.138759463216214</v>
      </c>
      <c r="AE31" s="31">
        <f ca="1">AE30*Probability_Weighting_for_50__POE_MDs</f>
        <v>16.138759463216214</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0.27620521051262314</v>
      </c>
      <c r="AO31" s="31">
        <f t="shared" ca="1" si="3"/>
        <v>1.300974880618976</v>
      </c>
      <c r="AP31" s="31">
        <f t="shared" ca="1" si="3"/>
        <v>0.30234759781558945</v>
      </c>
      <c r="AQ31" s="31">
        <f t="shared" ca="1" si="3"/>
        <v>6.397183204898095</v>
      </c>
      <c r="AR31" s="31">
        <f t="shared" ca="1" si="3"/>
        <v>2.544021313598551</v>
      </c>
      <c r="AS31" s="31">
        <f t="shared" ca="1" si="3"/>
        <v>5.8481716224192519</v>
      </c>
      <c r="AT31" s="31">
        <f t="shared" ca="1" si="3"/>
        <v>10.641084420196742</v>
      </c>
      <c r="AU31" s="31">
        <f t="shared" ca="1" si="3"/>
        <v>8.3194872528369945</v>
      </c>
      <c r="AV31" s="31">
        <f t="shared" ca="1" si="3"/>
        <v>8.3194872528369945</v>
      </c>
      <c r="AW31" s="31">
        <f t="shared" ca="1" si="3"/>
        <v>8.3194872528369945</v>
      </c>
      <c r="AX31" s="31">
        <f t="shared" ca="1" si="3"/>
        <v>8.3194872528369945</v>
      </c>
      <c r="AY31" s="31">
        <f t="shared" ca="1" si="3"/>
        <v>8.3194872528369945</v>
      </c>
      <c r="AZ31" s="31">
        <f t="shared" ca="1" si="3"/>
        <v>8.3194872528369945</v>
      </c>
      <c r="BA31" s="31">
        <f t="shared" ca="1" si="3"/>
        <v>8.3194872528369945</v>
      </c>
      <c r="BB31" s="31">
        <f t="shared" ca="1" si="3"/>
        <v>8.3194872528369945</v>
      </c>
      <c r="BC31" s="31">
        <f t="shared" ca="1" si="3"/>
        <v>8.3194872528369945</v>
      </c>
      <c r="BD31" s="31">
        <f t="shared" ca="1" si="3"/>
        <v>8.3194872528369945</v>
      </c>
      <c r="BE31" s="31">
        <f t="shared" ca="1" si="3"/>
        <v>8.3194872528369945</v>
      </c>
      <c r="BF31" s="31">
        <f t="shared" ca="1" si="3"/>
        <v>8.3194872528369945</v>
      </c>
      <c r="BG31" s="31">
        <f t="shared" ca="1" si="3"/>
        <v>8.3194872528369945</v>
      </c>
      <c r="BH31" s="31">
        <f t="shared" ca="1" si="3"/>
        <v>8.3194872528369945</v>
      </c>
      <c r="BI31" s="31">
        <f t="shared" ca="1" si="3"/>
        <v>8.3194872528369945</v>
      </c>
      <c r="BJ31" s="31">
        <f t="shared" ca="1" si="3"/>
        <v>8.3194872528369945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f ca="1"/>
        <v>0.96437187806195646</v>
      </c>
      <c r="AI39" s="23">
        <f ca="1"/>
        <v>1.003087214392772</v>
      </c>
      <c r="AJ39" s="23">
        <f ca="1"/>
        <v>0.96134618084730672</v>
      </c>
      <c r="AK39" s="23">
        <f ca="1"/>
        <v>0.97208085318446291</v>
      </c>
      <c r="AL39" s="23">
        <f ca="1"/>
        <v>1.0486958996932838</v>
      </c>
      <c r="AM39" s="23">
        <f ca="1"/>
        <v>1.2039636443861337</v>
      </c>
      <c r="AN39" s="23">
        <f ca="1"/>
        <v>1.4774085776624091</v>
      </c>
      <c r="AO39" s="23">
        <f ca="1"/>
        <v>1.6198903502820652</v>
      </c>
      <c r="AP39" s="23">
        <f ca="1"/>
        <v>1.7229710243323464</v>
      </c>
      <c r="AQ39" s="23">
        <f ca="1"/>
        <v>1.8789782075544901</v>
      </c>
      <c r="AR39" s="23">
        <f ca="1"/>
        <v>2.0781524398152391</v>
      </c>
      <c r="AS39" s="23">
        <f ca="1"/>
        <v>2.3189981958002814</v>
      </c>
      <c r="AT39" s="23">
        <f ca="1"/>
        <v>2.4452191809884654</v>
      </c>
      <c r="AU39" s="23">
        <f ca="1"/>
        <v>2.4043000557942298</v>
      </c>
      <c r="AV39" s="23">
        <f ca="1"/>
        <v>2.4448581753051681</v>
      </c>
      <c r="AW39" s="23">
        <f ca="1"/>
        <v>2.4448581753051681</v>
      </c>
      <c r="AX39" s="23">
        <f ca="1"/>
        <v>2.4448581753051681</v>
      </c>
      <c r="AY39" s="23">
        <f ca="1"/>
        <v>2.4448581753051681</v>
      </c>
      <c r="AZ39" s="23">
        <f ca="1"/>
        <v>2.4448581753051681</v>
      </c>
      <c r="BA39" s="23">
        <f ca="1"/>
        <v>2.4448581753051681</v>
      </c>
      <c r="BB39" s="23">
        <f ca="1"/>
        <v>2.4448581753051681</v>
      </c>
      <c r="BC39" s="23">
        <f ca="1"/>
        <v>2.4448581753051681</v>
      </c>
      <c r="BD39" s="23">
        <f ca="1"/>
        <v>2.4448581753051681</v>
      </c>
      <c r="BE39" s="23">
        <f ca="1"/>
        <v>2.4448581753051681</v>
      </c>
      <c r="BF39" s="23">
        <f ca="1"/>
        <v>2.4448581753051681</v>
      </c>
      <c r="BG39" s="23">
        <f ca="1"/>
        <v>2.4448581753051681</v>
      </c>
      <c r="BH39" s="23">
        <f ca="1"/>
        <v>2.4448581753051681</v>
      </c>
      <c r="BI39" s="23">
        <f ca="1"/>
        <v>2.4448581753051681</v>
      </c>
      <c r="BJ39" s="23">
        <f ca="1"/>
        <v>2.4448581753051681</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f ca="1"/>
        <v>7.0195633244918329E-2</v>
      </c>
      <c r="AI41" s="23">
        <f ca="1"/>
        <v>8.3964115529314154E-2</v>
      </c>
      <c r="AJ41" s="23">
        <f ca="1"/>
        <v>6.9170544154375735E-2</v>
      </c>
      <c r="AK41" s="23">
        <f ca="1"/>
        <v>7.2840822208079706E-2</v>
      </c>
      <c r="AL41" s="23">
        <f ca="1"/>
        <v>0.1017295305016274</v>
      </c>
      <c r="AM41" s="23">
        <f ca="1"/>
        <v>0.17460764787687127</v>
      </c>
      <c r="AN41" s="23">
        <f ca="1"/>
        <v>0.34857669030430449</v>
      </c>
      <c r="AO41" s="23">
        <f ca="1"/>
        <v>0.46170850360824323</v>
      </c>
      <c r="AP41" s="23">
        <f ca="1"/>
        <v>0.55294041430043139</v>
      </c>
      <c r="AQ41" s="23">
        <f ca="1"/>
        <v>0.70048870592498835</v>
      </c>
      <c r="AR41" s="23">
        <f ca="1"/>
        <v>0.88944887499288006</v>
      </c>
      <c r="AS41" s="23">
        <f ca="1"/>
        <v>1.1179435665684339</v>
      </c>
      <c r="AT41" s="23">
        <f ca="1"/>
        <v>1.2376916807213265</v>
      </c>
      <c r="AU41" s="23">
        <f ca="1"/>
        <v>1.1988709722037221</v>
      </c>
      <c r="AV41" s="23">
        <f ca="1"/>
        <v>1.2373491881499923</v>
      </c>
      <c r="AW41" s="23">
        <f ca="1"/>
        <v>1.2373491881499923</v>
      </c>
      <c r="AX41" s="23">
        <f ca="1"/>
        <v>1.2373491881499923</v>
      </c>
      <c r="AY41" s="23">
        <f ca="1"/>
        <v>1.2373491881499923</v>
      </c>
      <c r="AZ41" s="23">
        <f ca="1"/>
        <v>1.2373491881499923</v>
      </c>
      <c r="BA41" s="23">
        <f ca="1"/>
        <v>1.2373491881499923</v>
      </c>
      <c r="BB41" s="23">
        <f ca="1"/>
        <v>1.2373491881499923</v>
      </c>
      <c r="BC41" s="23">
        <f ca="1"/>
        <v>1.2373491881499923</v>
      </c>
      <c r="BD41" s="23">
        <f ca="1"/>
        <v>1.2373491881499923</v>
      </c>
      <c r="BE41" s="23">
        <f ca="1"/>
        <v>1.2373491881499923</v>
      </c>
      <c r="BF41" s="23">
        <f ca="1"/>
        <v>1.2373491881499923</v>
      </c>
      <c r="BG41" s="23">
        <f ca="1"/>
        <v>1.2373491881499923</v>
      </c>
      <c r="BH41" s="23">
        <f ca="1"/>
        <v>1.2373491881499923</v>
      </c>
      <c r="BI41" s="23">
        <f ca="1"/>
        <v>1.2373491881499923</v>
      </c>
      <c r="BJ41" s="23">
        <f ca="1"/>
        <v>1.2373491881499923</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5.2504572724058497E-3</v>
      </c>
      <c r="AR42" s="23">
        <f ca="1"/>
        <v>3.6629104440848242E-2</v>
      </c>
      <c r="AS42" s="23">
        <f ca="1"/>
        <v>0.1114518737402504</v>
      </c>
      <c r="AT42" s="23">
        <f ca="1"/>
        <v>0.16639978016665138</v>
      </c>
      <c r="AU42" s="23">
        <f ca="1"/>
        <v>0.14741741938843658</v>
      </c>
      <c r="AV42" s="23">
        <f ca="1"/>
        <v>0.16622743236722157</v>
      </c>
      <c r="AW42" s="23">
        <f ca="1"/>
        <v>0.16622743236722157</v>
      </c>
      <c r="AX42" s="23">
        <f ca="1"/>
        <v>0.16622743236722157</v>
      </c>
      <c r="AY42" s="23">
        <f ca="1"/>
        <v>0.16622743236722157</v>
      </c>
      <c r="AZ42" s="23">
        <f ca="1"/>
        <v>0.16622743236722157</v>
      </c>
      <c r="BA42" s="23">
        <f ca="1"/>
        <v>0.16622743236722157</v>
      </c>
      <c r="BB42" s="23">
        <f ca="1"/>
        <v>0.16622743236722157</v>
      </c>
      <c r="BC42" s="23">
        <f ca="1"/>
        <v>0.16622743236722157</v>
      </c>
      <c r="BD42" s="23">
        <f ca="1"/>
        <v>0.16622743236722157</v>
      </c>
      <c r="BE42" s="23">
        <f ca="1"/>
        <v>0.16622743236722157</v>
      </c>
      <c r="BF42" s="23">
        <f ca="1"/>
        <v>0.16622743236722157</v>
      </c>
      <c r="BG42" s="23">
        <f ca="1"/>
        <v>0.16622743236722157</v>
      </c>
      <c r="BH42" s="23">
        <f ca="1"/>
        <v>0.16622743236722157</v>
      </c>
      <c r="BI42" s="23">
        <f ca="1"/>
        <v>0.16622743236722157</v>
      </c>
      <c r="BJ42" s="23">
        <f ca="1"/>
        <v>0.16622743236722157</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1.024221836193806</v>
      </c>
      <c r="AI60" s="31">
        <f t="shared" ca="1" si="5"/>
        <v>1.0761808166228655</v>
      </c>
      <c r="AJ60" s="31">
        <f t="shared" ca="1" si="5"/>
        <v>1.0202115577516657</v>
      </c>
      <c r="AK60" s="31">
        <f t="shared" ca="1" si="5"/>
        <v>1.0344724586386171</v>
      </c>
      <c r="AL60" s="31">
        <f t="shared" ca="1" si="5"/>
        <v>1.1389211758929623</v>
      </c>
      <c r="AM60" s="31">
        <f t="shared" ca="1" si="5"/>
        <v>1.3647855793403749</v>
      </c>
      <c r="AN60" s="31">
        <f t="shared" ca="1" si="5"/>
        <v>1.8077254152870463</v>
      </c>
      <c r="AO60" s="31">
        <f t="shared" ca="1" si="5"/>
        <v>2.0607828653514053</v>
      </c>
      <c r="AP60" s="31">
        <f t="shared" ca="1" si="5"/>
        <v>2.2531523242464502</v>
      </c>
      <c r="AQ60" s="31">
        <f t="shared" ca="1" si="5"/>
        <v>2.5588701970443655</v>
      </c>
      <c r="AR60" s="31">
        <f t="shared" ca="1" si="5"/>
        <v>2.974188115056478</v>
      </c>
      <c r="AS60" s="31">
        <f t="shared" ca="1" si="5"/>
        <v>3.5129096997478761</v>
      </c>
      <c r="AT60" s="31">
        <f t="shared" ca="1" si="5"/>
        <v>3.8108175354576792</v>
      </c>
      <c r="AU60" s="31">
        <f t="shared" ca="1" si="5"/>
        <v>3.713082562912525</v>
      </c>
      <c r="AV60" s="31">
        <f t="shared" ca="1" si="5"/>
        <v>3.8099504478641579</v>
      </c>
      <c r="AW60" s="31">
        <f t="shared" ca="1" si="5"/>
        <v>3.8099504478641579</v>
      </c>
      <c r="AX60" s="31">
        <f t="shared" ca="1" si="5"/>
        <v>3.8099504478641579</v>
      </c>
      <c r="AY60" s="31">
        <f t="shared" ca="1" si="5"/>
        <v>3.8099504478641579</v>
      </c>
      <c r="AZ60" s="31">
        <f t="shared" ca="1" si="5"/>
        <v>3.8099504478641579</v>
      </c>
      <c r="BA60" s="31">
        <f t="shared" ca="1" si="5"/>
        <v>3.8099504478641579</v>
      </c>
      <c r="BB60" s="31">
        <f t="shared" ca="1" si="5"/>
        <v>3.8099504478641579</v>
      </c>
      <c r="BC60" s="31">
        <f t="shared" ca="1" si="5"/>
        <v>3.8099504478641579</v>
      </c>
      <c r="BD60" s="31">
        <f t="shared" ca="1" si="5"/>
        <v>3.8099504478641579</v>
      </c>
      <c r="BE60" s="31">
        <f t="shared" ca="1" si="5"/>
        <v>3.8099504478641579</v>
      </c>
      <c r="BF60" s="31">
        <f t="shared" ca="1" si="5"/>
        <v>3.8099504478641579</v>
      </c>
      <c r="BG60" s="31">
        <f t="shared" ca="1" si="5"/>
        <v>3.8099504478641579</v>
      </c>
      <c r="BH60" s="31">
        <f t="shared" ca="1" si="5"/>
        <v>3.8099504478641579</v>
      </c>
      <c r="BI60" s="31">
        <f t="shared" ca="1" si="5"/>
        <v>3.8099504478641579</v>
      </c>
      <c r="BJ60" s="31">
        <f t="shared" ca="1" si="5"/>
        <v>3.8099504478641579</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0.30726655085814181</v>
      </c>
      <c r="AI61" s="31">
        <f t="shared" ca="1" si="7"/>
        <v>0.32285424498685961</v>
      </c>
      <c r="AJ61" s="31">
        <f t="shared" ca="1" si="7"/>
        <v>0.30606346732549972</v>
      </c>
      <c r="AK61" s="31">
        <f t="shared" ca="1" si="7"/>
        <v>0.31034173759158512</v>
      </c>
      <c r="AL61" s="31">
        <f t="shared" ca="1" si="7"/>
        <v>0.34167635276788866</v>
      </c>
      <c r="AM61" s="31">
        <f t="shared" ca="1" si="7"/>
        <v>0.40943567380211249</v>
      </c>
      <c r="AN61" s="31">
        <f t="shared" ca="1" si="7"/>
        <v>0.54231762458611388</v>
      </c>
      <c r="AO61" s="31">
        <f t="shared" ca="1" si="7"/>
        <v>0.61823485960542157</v>
      </c>
      <c r="AP61" s="31">
        <f t="shared" ca="1" si="7"/>
        <v>0.67594569727393505</v>
      </c>
      <c r="AQ61" s="31">
        <f t="shared" ca="1" si="7"/>
        <v>0.76766105911330962</v>
      </c>
      <c r="AR61" s="31">
        <f t="shared" ca="1" si="7"/>
        <v>0.89225643451694336</v>
      </c>
      <c r="AS61" s="31">
        <f t="shared" ca="1" si="7"/>
        <v>1.0538729099243629</v>
      </c>
      <c r="AT61" s="31">
        <f t="shared" ca="1" si="7"/>
        <v>1.1432452606373038</v>
      </c>
      <c r="AU61" s="31">
        <f t="shared" ca="1" si="7"/>
        <v>1.1139247688737575</v>
      </c>
      <c r="AV61" s="31">
        <f t="shared" ca="1" si="7"/>
        <v>1.1429851343592474</v>
      </c>
      <c r="AW61" s="31">
        <f t="shared" ca="1" si="7"/>
        <v>1.1429851343592474</v>
      </c>
      <c r="AX61" s="31">
        <f t="shared" ca="1" si="7"/>
        <v>1.1429851343592474</v>
      </c>
      <c r="AY61" s="31">
        <f t="shared" ca="1" si="7"/>
        <v>1.1429851343592474</v>
      </c>
      <c r="AZ61" s="31">
        <f t="shared" ca="1" si="7"/>
        <v>1.1429851343592474</v>
      </c>
      <c r="BA61" s="31">
        <f t="shared" ca="1" si="7"/>
        <v>1.1429851343592474</v>
      </c>
      <c r="BB61" s="31">
        <f t="shared" ca="1" si="7"/>
        <v>1.1429851343592474</v>
      </c>
      <c r="BC61" s="31">
        <f t="shared" ca="1" si="7"/>
        <v>1.1429851343592474</v>
      </c>
      <c r="BD61" s="31">
        <f t="shared" ca="1" si="7"/>
        <v>1.1429851343592474</v>
      </c>
      <c r="BE61" s="31">
        <f t="shared" ca="1" si="7"/>
        <v>1.1429851343592474</v>
      </c>
      <c r="BF61" s="31">
        <f t="shared" ca="1" si="7"/>
        <v>1.1429851343592474</v>
      </c>
      <c r="BG61" s="31">
        <f t="shared" ca="1" si="7"/>
        <v>1.1429851343592474</v>
      </c>
      <c r="BH61" s="31">
        <f t="shared" ca="1" si="7"/>
        <v>1.1429851343592474</v>
      </c>
      <c r="BI61" s="31">
        <f t="shared" ca="1" si="7"/>
        <v>1.1429851343592474</v>
      </c>
      <c r="BJ61" s="31">
        <f t="shared" ca="1" si="7"/>
        <v>1.1429851343592474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f ca="1"/>
        <v>0.96437187806195646</v>
      </c>
      <c r="AI101" s="23">
        <f ca="1"/>
        <v>1.003087214392772</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f ca="1"/>
        <v>7.0195633244918329E-2</v>
      </c>
      <c r="AI103" s="23">
        <f ca="1"/>
        <v>8.3964115529314154E-2</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1.024221836193806</v>
      </c>
      <c r="AI122" s="31">
        <f t="shared" ca="1" si="13"/>
        <v>1.0761808166228655</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0.30726655085814181</v>
      </c>
      <c r="AI123" s="31">
        <f t="shared" ca="1" si="15"/>
        <v>0.32285424498685961</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0</v>
      </c>
      <c r="AH161" s="4">
        <f ca="1"/>
        <v>0</v>
      </c>
      <c r="AI161" s="4">
        <f ca="1"/>
        <v>0</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f ca="1"/>
        <v>0</v>
      </c>
      <c r="AI162" s="23">
        <f ca="1"/>
        <v>0</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f ca="1"/>
        <v>0.96437187806195646</v>
      </c>
      <c r="AI163" s="23">
        <f ca="1"/>
        <v>1.003087214392772</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f ca="1"/>
        <v>0</v>
      </c>
      <c r="AI164" s="23">
        <f ca="1"/>
        <v>0</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f ca="1"/>
        <v>7.0195633244918329E-2</v>
      </c>
      <c r="AI165" s="23">
        <f ca="1"/>
        <v>8.3964115529314154E-2</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1.024221836193806</v>
      </c>
      <c r="AI184" s="31">
        <f t="shared" ca="1" si="21"/>
        <v>1.0761808166228655</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0.30726655085814181</v>
      </c>
      <c r="AI185" s="31">
        <f t="shared" ca="1" si="23"/>
        <v>0.32285424498685961</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f ca="1"/>
        <v>0.96437187806195646</v>
      </c>
      <c r="AI225" s="23">
        <f ca="1"/>
        <v>1.003087214392772</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f ca="1"/>
        <v>7.0195633244918329E-2</v>
      </c>
      <c r="AI227" s="23">
        <f ca="1"/>
        <v>8.3964115529314154E-2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1.024221836193806</v>
      </c>
      <c r="AI246" s="31">
        <f t="shared" ca="1" si="29"/>
        <v>1.0761808166228655</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0.30726655085814181</v>
      </c>
      <c r="AI247" s="31">
        <f t="shared" ca="1" si="31"/>
        <v>0.32285424498685961</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0.4491830778924138</v>
      </c>
      <c r="P255" s="23">
        <f ca="1"/>
        <v>0.56907350760827202</v>
      </c>
      <c r="Q255" s="23">
        <f ca="1"/>
        <v>0.56907350760827202</v>
      </c>
      <c r="R255" s="23">
        <f ca="1"/>
        <v>0.56907350760827202</v>
      </c>
      <c r="S255" s="23">
        <f ca="1"/>
        <v>0.56907350760827202</v>
      </c>
      <c r="T255" s="23">
        <f ca="1"/>
        <v>0.56907350760827202</v>
      </c>
      <c r="U255" s="23">
        <f ca="1"/>
        <v>0.56907350760827202</v>
      </c>
      <c r="V255" s="23">
        <f ca="1"/>
        <v>0.56907350760827202</v>
      </c>
      <c r="W255" s="23">
        <f ca="1"/>
        <v>0.56907350760827202</v>
      </c>
      <c r="X255" s="23">
        <f ca="1"/>
        <v>0.56907350760827202</v>
      </c>
      <c r="Y255" s="23">
        <f ca="1"/>
        <v>0.56907350760827202</v>
      </c>
      <c r="Z255" s="23">
        <f ca="1"/>
        <v>0.56907350760827202</v>
      </c>
      <c r="AA255" s="23">
        <f ca="1"/>
        <v>0.56907350760827202</v>
      </c>
      <c r="AB255" s="23">
        <f ca="1"/>
        <v>0.56907350760827202</v>
      </c>
      <c r="AC255" s="23">
        <f ca="1"/>
        <v>0.56907350760827202</v>
      </c>
      <c r="AD255" s="23">
        <f ca="1"/>
        <v>0.56907350760827202</v>
      </c>
      <c r="AE255" s="23">
        <f ca="1"/>
        <v>0.56907350760827202</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f ca="1"/>
        <v>0.55644002907621004</v>
      </c>
      <c r="AR255" s="23">
        <f ca="1"/>
        <v>4.0690732113254198E-2</v>
      </c>
      <c r="AS255" s="23">
        <f ca="1"/>
        <v>0.47936124272029978</v>
      </c>
      <c r="AT255" s="23">
        <f ca="1"/>
        <v>0.80406021249114634</v>
      </c>
      <c r="AU255" s="23">
        <f ca="1"/>
        <v>0.67001820964526648</v>
      </c>
      <c r="AV255" s="23">
        <f ca="1"/>
        <v>0.67001820964526648</v>
      </c>
      <c r="AW255" s="23">
        <f ca="1"/>
        <v>0.67001820964526648</v>
      </c>
      <c r="AX255" s="23">
        <f ca="1"/>
        <v>0.67001820964526648</v>
      </c>
      <c r="AY255" s="23">
        <f ca="1"/>
        <v>0.67001820964526648</v>
      </c>
      <c r="AZ255" s="23">
        <f ca="1"/>
        <v>0.67001820964526648</v>
      </c>
      <c r="BA255" s="23">
        <f ca="1"/>
        <v>0.67001820964526648</v>
      </c>
      <c r="BB255" s="23">
        <f ca="1"/>
        <v>0.67001820964526648</v>
      </c>
      <c r="BC255" s="23">
        <f ca="1"/>
        <v>0.67001820964526648</v>
      </c>
      <c r="BD255" s="23">
        <f ca="1"/>
        <v>0.67001820964526648</v>
      </c>
      <c r="BE255" s="23">
        <f ca="1"/>
        <v>0.67001820964526648</v>
      </c>
      <c r="BF255" s="23">
        <f ca="1"/>
        <v>0.67001820964526648</v>
      </c>
      <c r="BG255" s="23">
        <f ca="1"/>
        <v>0.67001820964526648</v>
      </c>
      <c r="BH255" s="23">
        <f ca="1"/>
        <v>0.67001820964526648</v>
      </c>
      <c r="BI255" s="23">
        <f ca="1"/>
        <v>0.67001820964526648</v>
      </c>
      <c r="BJ255" s="23">
        <f ca="1"/>
        <v>0.67001820964526648</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f ca="1"/>
        <v>0</v>
      </c>
      <c r="AR256" s="23" t="str">
        <f ca="1"/>
        <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f ca="1"/>
        <v>0</v>
      </c>
      <c r="AR257" s="23" t="str">
        <f ca="1"/>
        <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f ca="1"/>
        <v>1.0861965333646315E-3</v>
      </c>
      <c r="P258" s="23">
        <f ca="1"/>
        <v>9.7304209391407104E-2</v>
      </c>
      <c r="Q258" s="23">
        <f ca="1"/>
        <v>9.7304209391407104E-2</v>
      </c>
      <c r="R258" s="23">
        <f ca="1"/>
        <v>9.7304209391407104E-2</v>
      </c>
      <c r="S258" s="23">
        <f ca="1"/>
        <v>9.7304209391407104E-2</v>
      </c>
      <c r="T258" s="23">
        <f ca="1"/>
        <v>9.7304209391407104E-2</v>
      </c>
      <c r="U258" s="23">
        <f ca="1"/>
        <v>9.7304209391407104E-2</v>
      </c>
      <c r="V258" s="23">
        <f ca="1"/>
        <v>9.7304209391407104E-2</v>
      </c>
      <c r="W258" s="23">
        <f ca="1"/>
        <v>9.7304209391407104E-2</v>
      </c>
      <c r="X258" s="23">
        <f ca="1"/>
        <v>9.7304209391407104E-2</v>
      </c>
      <c r="Y258" s="23">
        <f ca="1"/>
        <v>9.7304209391407104E-2</v>
      </c>
      <c r="Z258" s="23">
        <f ca="1"/>
        <v>9.7304209391407104E-2</v>
      </c>
      <c r="AA258" s="23">
        <f ca="1"/>
        <v>9.7304209391407104E-2</v>
      </c>
      <c r="AB258" s="23">
        <f ca="1"/>
        <v>9.7304209391407104E-2</v>
      </c>
      <c r="AC258" s="23">
        <f ca="1"/>
        <v>9.7304209391407104E-2</v>
      </c>
      <c r="AD258" s="23">
        <f ca="1"/>
        <v>9.7304209391407104E-2</v>
      </c>
      <c r="AE258" s="23">
        <f ca="1"/>
        <v>9.7304209391407104E-2</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f ca="1"/>
        <v>7.987924366045325E-2</v>
      </c>
      <c r="AR258" s="23" t="str">
        <f ca="1"/>
        <v/>
      </c>
      <c r="AS258" s="23">
        <f ca="1"/>
        <v>1.0683635704785111E-2</v>
      </c>
      <c r="AT258" s="23">
        <f ca="1"/>
        <v>0.7279079787586914</v>
      </c>
      <c r="AU258" s="23">
        <f ca="1"/>
        <v>0.29740622635013364</v>
      </c>
      <c r="AV258" s="23">
        <f ca="1"/>
        <v>0.29740622635013364</v>
      </c>
      <c r="AW258" s="23">
        <f ca="1"/>
        <v>0.29740622635013364</v>
      </c>
      <c r="AX258" s="23">
        <f ca="1"/>
        <v>0.29740622635013364</v>
      </c>
      <c r="AY258" s="23">
        <f ca="1"/>
        <v>0.29740622635013364</v>
      </c>
      <c r="AZ258" s="23">
        <f ca="1"/>
        <v>0.29740622635013364</v>
      </c>
      <c r="BA258" s="23">
        <f ca="1"/>
        <v>0.29740622635013364</v>
      </c>
      <c r="BB258" s="23">
        <f ca="1"/>
        <v>0.29740622635013364</v>
      </c>
      <c r="BC258" s="23">
        <f ca="1"/>
        <v>0.29740622635013364</v>
      </c>
      <c r="BD258" s="23">
        <f ca="1"/>
        <v>0.29740622635013364</v>
      </c>
      <c r="BE258" s="23">
        <f ca="1"/>
        <v>0.29740622635013364</v>
      </c>
      <c r="BF258" s="23">
        <f ca="1"/>
        <v>0.29740622635013364</v>
      </c>
      <c r="BG258" s="23">
        <f ca="1"/>
        <v>0.29740622635013364</v>
      </c>
      <c r="BH258" s="23">
        <f ca="1"/>
        <v>0.29740622635013364</v>
      </c>
      <c r="BI258" s="23">
        <f ca="1"/>
        <v>0.29740622635013364</v>
      </c>
      <c r="BJ258" s="23">
        <f ca="1"/>
        <v>0.29740622635013364</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f ca="1"/>
        <v>2.4262960692892615E-4</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0.44576658168152061</v>
      </c>
      <c r="P278" s="31">
        <f t="shared" ca="1" si="32"/>
        <v>0.65971393982968241</v>
      </c>
      <c r="Q278" s="31">
        <f t="shared" ca="1" si="32"/>
        <v>0.65971393982968241</v>
      </c>
      <c r="R278" s="31">
        <f t="shared" ca="1" si="32"/>
        <v>0.65971393982968241</v>
      </c>
      <c r="S278" s="31">
        <f t="shared" ca="1" si="32"/>
        <v>0.65971393982968241</v>
      </c>
      <c r="T278" s="31">
        <f t="shared" ca="1" si="32"/>
        <v>0.65971393982968241</v>
      </c>
      <c r="U278" s="31">
        <f t="shared" ca="1" si="32"/>
        <v>0.65971393982968241</v>
      </c>
      <c r="V278" s="31">
        <f t="shared" ca="1" si="32"/>
        <v>0.65971393982968241</v>
      </c>
      <c r="W278" s="31">
        <f t="shared" ca="1" si="32"/>
        <v>0.65971393982968241</v>
      </c>
      <c r="X278" s="31">
        <f t="shared" ca="1" si="32"/>
        <v>0.65971393982968241</v>
      </c>
      <c r="Y278" s="31">
        <f t="shared" ca="1" si="32"/>
        <v>0.65971393982968241</v>
      </c>
      <c r="Z278" s="31">
        <f t="shared" ca="1" si="32"/>
        <v>0.65971393982968241</v>
      </c>
      <c r="AA278" s="31">
        <f t="shared" ca="1" si="32"/>
        <v>0.65971393982968241</v>
      </c>
      <c r="AB278" s="31">
        <f t="shared" ca="1" si="32"/>
        <v>0.65971393982968241</v>
      </c>
      <c r="AC278" s="31">
        <f t="shared" ca="1" si="32"/>
        <v>0.65971393982968241</v>
      </c>
      <c r="AD278" s="31">
        <f t="shared" ca="1" si="32"/>
        <v>0.65971393982968241</v>
      </c>
      <c r="AE278" s="31">
        <f t="shared" ca="1" si="32"/>
        <v>0.65971393982968241</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0.6299560800092967</v>
      </c>
      <c r="AR278" s="31">
        <f t="shared" ca="1" si="33"/>
        <v>4.0283824792121656E-2</v>
      </c>
      <c r="AS278" s="31">
        <f t="shared" ca="1" si="33"/>
        <v>0.48514442964083404</v>
      </c>
      <c r="AT278" s="31">
        <f t="shared" ca="1" si="33"/>
        <v>1.5168887126481989</v>
      </c>
      <c r="AU278" s="31">
        <f t="shared" ca="1" si="33"/>
        <v>0.95775019163544606</v>
      </c>
      <c r="AV278" s="31">
        <f t="shared" ca="1" si="33"/>
        <v>0.95775019163544606</v>
      </c>
      <c r="AW278" s="31">
        <f t="shared" ca="1" si="33"/>
        <v>0.95775019163544606</v>
      </c>
      <c r="AX278" s="31">
        <f t="shared" ca="1" si="33"/>
        <v>0.95775019163544606</v>
      </c>
      <c r="AY278" s="31">
        <f t="shared" ca="1" si="33"/>
        <v>0.95775019163544606</v>
      </c>
      <c r="AZ278" s="31">
        <f t="shared" ca="1" si="33"/>
        <v>0.95775019163544606</v>
      </c>
      <c r="BA278" s="31">
        <f t="shared" ca="1" si="33"/>
        <v>0.95775019163544606</v>
      </c>
      <c r="BB278" s="31">
        <f t="shared" ca="1" si="33"/>
        <v>0.95775019163544606</v>
      </c>
      <c r="BC278" s="31">
        <f t="shared" ca="1" si="33"/>
        <v>0.95775019163544606</v>
      </c>
      <c r="BD278" s="31">
        <f t="shared" ca="1" si="33"/>
        <v>0.95775019163544606</v>
      </c>
      <c r="BE278" s="31">
        <f t="shared" ca="1" si="33"/>
        <v>0.95775019163544606</v>
      </c>
      <c r="BF278" s="31">
        <f t="shared" ca="1" si="33"/>
        <v>0.95775019163544606</v>
      </c>
      <c r="BG278" s="31">
        <f t="shared" ca="1" si="33"/>
        <v>0.95775019163544606</v>
      </c>
      <c r="BH278" s="31">
        <f t="shared" ca="1" si="33"/>
        <v>0.95775019163544606</v>
      </c>
      <c r="BI278" s="31">
        <f t="shared" ca="1" si="33"/>
        <v>0.95775019163544606</v>
      </c>
      <c r="BJ278" s="31">
        <f t="shared" ca="1" si="33"/>
        <v>0.95775019163544606</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0.31203660717706438</v>
      </c>
      <c r="P279" s="31">
        <f t="shared" ca="1" si="34"/>
        <v>0.46179975788077765</v>
      </c>
      <c r="Q279" s="31">
        <f t="shared" ca="1" si="34"/>
        <v>0.46179975788077765</v>
      </c>
      <c r="R279" s="31">
        <f t="shared" ca="1" si="34"/>
        <v>0.46179975788077765</v>
      </c>
      <c r="S279" s="31">
        <f t="shared" ca="1" si="34"/>
        <v>0.46179975788077765</v>
      </c>
      <c r="T279" s="31">
        <f t="shared" ca="1" si="34"/>
        <v>0.46179975788077765</v>
      </c>
      <c r="U279" s="31">
        <f t="shared" ca="1" si="34"/>
        <v>0.46179975788077765</v>
      </c>
      <c r="V279" s="31">
        <f t="shared" ca="1" si="34"/>
        <v>0.46179975788077765</v>
      </c>
      <c r="W279" s="31">
        <f t="shared" ca="1" si="34"/>
        <v>0.46179975788077765</v>
      </c>
      <c r="X279" s="31">
        <f t="shared" ca="1" si="34"/>
        <v>0.46179975788077765</v>
      </c>
      <c r="Y279" s="31">
        <f t="shared" ca="1" si="34"/>
        <v>0.46179975788077765</v>
      </c>
      <c r="Z279" s="31">
        <f t="shared" ca="1" si="34"/>
        <v>0.46179975788077765</v>
      </c>
      <c r="AA279" s="31">
        <f t="shared" ca="1" si="34"/>
        <v>0.46179975788077765</v>
      </c>
      <c r="AB279" s="31">
        <f t="shared" ca="1" si="34"/>
        <v>0.46179975788077765</v>
      </c>
      <c r="AC279" s="31">
        <f t="shared" ca="1" si="34"/>
        <v>0.46179975788077765</v>
      </c>
      <c r="AD279" s="31">
        <f t="shared" ca="1" si="34"/>
        <v>0.46179975788077765</v>
      </c>
      <c r="AE279" s="31">
        <f ca="1">AE278*Probability_Weighting_for_50__POE_MDs</f>
        <v>0.46179975788077765</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0.18898682400278902</v>
      </c>
      <c r="AR279" s="31">
        <f t="shared" ca="1" si="35"/>
        <v>1.2085147437636496E-2</v>
      </c>
      <c r="AS279" s="31">
        <f t="shared" ca="1" si="35"/>
        <v>0.14554332889225022</v>
      </c>
      <c r="AT279" s="31">
        <f t="shared" ca="1" si="35"/>
        <v>0.45506661379445967</v>
      </c>
      <c r="AU279" s="31">
        <f t="shared" ca="1" si="35"/>
        <v>0.28732505749063381</v>
      </c>
      <c r="AV279" s="31">
        <f t="shared" ca="1" si="35"/>
        <v>0.28732505749063381</v>
      </c>
      <c r="AW279" s="31">
        <f t="shared" ca="1" si="35"/>
        <v>0.28732505749063381</v>
      </c>
      <c r="AX279" s="31">
        <f t="shared" ca="1" si="35"/>
        <v>0.28732505749063381</v>
      </c>
      <c r="AY279" s="31">
        <f t="shared" ca="1" si="35"/>
        <v>0.28732505749063381</v>
      </c>
      <c r="AZ279" s="31">
        <f t="shared" ca="1" si="35"/>
        <v>0.28732505749063381</v>
      </c>
      <c r="BA279" s="31">
        <f t="shared" ca="1" si="35"/>
        <v>0.28732505749063381</v>
      </c>
      <c r="BB279" s="31">
        <f t="shared" ca="1" si="35"/>
        <v>0.28732505749063381</v>
      </c>
      <c r="BC279" s="31">
        <f t="shared" ca="1" si="35"/>
        <v>0.28732505749063381</v>
      </c>
      <c r="BD279" s="31">
        <f t="shared" ca="1" si="35"/>
        <v>0.28732505749063381</v>
      </c>
      <c r="BE279" s="31">
        <f t="shared" ca="1" si="35"/>
        <v>0.28732505749063381</v>
      </c>
      <c r="BF279" s="31">
        <f t="shared" ca="1" si="35"/>
        <v>0.28732505749063381</v>
      </c>
      <c r="BG279" s="31">
        <f t="shared" ca="1" si="35"/>
        <v>0.28732505749063381</v>
      </c>
      <c r="BH279" s="31">
        <f t="shared" ca="1" si="35"/>
        <v>0.28732505749063381</v>
      </c>
      <c r="BI279" s="31">
        <f t="shared" ca="1" si="35"/>
        <v>0.28732505749063381</v>
      </c>
      <c r="BJ279" s="31">
        <f t="shared" ca="1" si="35"/>
        <v>0.28732505749063381</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1.0280229974334086E-2</v>
      </c>
      <c r="AP287" s="23">
        <f ca="1"/>
        <v>6.0990610293824327E-2</v>
      </c>
      <c r="AQ287" s="23">
        <f ca="1"/>
        <v>0.19881927596096313</v>
      </c>
      <c r="AR287" s="23">
        <f ca="1"/>
        <v>0.38345709094218655</v>
      </c>
      <c r="AS287" s="23">
        <f ca="1"/>
        <v>0.60672509919720385</v>
      </c>
      <c r="AT287" s="23">
        <f ca="1"/>
        <v>0.72373404480927517</v>
      </c>
      <c r="AU287" s="23">
        <f ca="1"/>
        <v>0.68580133744522154</v>
      </c>
      <c r="AV287" s="23">
        <f ca="1"/>
        <v>0.72635945695615955</v>
      </c>
      <c r="AW287" s="23">
        <f ca="1"/>
        <v>0.72635945695615955</v>
      </c>
      <c r="AX287" s="23">
        <f ca="1"/>
        <v>0.72635945695615955</v>
      </c>
      <c r="AY287" s="23">
        <f ca="1"/>
        <v>0.72635945695615955</v>
      </c>
      <c r="AZ287" s="23">
        <f ca="1"/>
        <v>0.72635945695615955</v>
      </c>
      <c r="BA287" s="23">
        <f ca="1"/>
        <v>0.72635945695615955</v>
      </c>
      <c r="BB287" s="23">
        <f ca="1"/>
        <v>0.72635945695615955</v>
      </c>
      <c r="BC287" s="23">
        <f ca="1"/>
        <v>0.72635945695615955</v>
      </c>
      <c r="BD287" s="23">
        <f ca="1"/>
        <v>0.72635945695615955</v>
      </c>
      <c r="BE287" s="23">
        <f ca="1"/>
        <v>0.72635945695615955</v>
      </c>
      <c r="BF287" s="23">
        <f ca="1"/>
        <v>0.72635945695615955</v>
      </c>
      <c r="BG287" s="23">
        <f ca="1"/>
        <v>0.72635945695615955</v>
      </c>
      <c r="BH287" s="23">
        <f ca="1"/>
        <v>0.72635945695615955</v>
      </c>
      <c r="BI287" s="23">
        <f ca="1"/>
        <v>0.72635945695615955</v>
      </c>
      <c r="BJ287" s="23">
        <f ca="1"/>
        <v>0.72635945695615955</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f ca="1"/>
        <v>1.1274387256836166E-3</v>
      </c>
      <c r="AT289" s="23">
        <f ca="1"/>
        <v>1.2031490521283213E-2</v>
      </c>
      <c r="AU289" s="23">
        <f ca="1"/>
        <v>7.2349990589664244E-3</v>
      </c>
      <c r="AV289" s="23">
        <f ca="1"/>
        <v>1.2408005123338351E-2</v>
      </c>
      <c r="AW289" s="23">
        <f ca="1"/>
        <v>1.2408005123338351E-2</v>
      </c>
      <c r="AX289" s="23">
        <f ca="1"/>
        <v>1.2408005123338351E-2</v>
      </c>
      <c r="AY289" s="23">
        <f ca="1"/>
        <v>1.2408005123338351E-2</v>
      </c>
      <c r="AZ289" s="23">
        <f ca="1"/>
        <v>1.2408005123338351E-2</v>
      </c>
      <c r="BA289" s="23">
        <f ca="1"/>
        <v>1.2408005123338351E-2</v>
      </c>
      <c r="BB289" s="23">
        <f ca="1"/>
        <v>1.2408005123338351E-2</v>
      </c>
      <c r="BC289" s="23">
        <f ca="1"/>
        <v>1.2408005123338351E-2</v>
      </c>
      <c r="BD289" s="23">
        <f ca="1"/>
        <v>1.2408005123338351E-2</v>
      </c>
      <c r="BE289" s="23">
        <f ca="1"/>
        <v>1.2408005123338351E-2</v>
      </c>
      <c r="BF289" s="23">
        <f ca="1"/>
        <v>1.2408005123338351E-2</v>
      </c>
      <c r="BG289" s="23">
        <f ca="1"/>
        <v>1.2408005123338351E-2</v>
      </c>
      <c r="BH289" s="23">
        <f ca="1"/>
        <v>1.2408005123338351E-2</v>
      </c>
      <c r="BI289" s="23">
        <f ca="1"/>
        <v>1.2408005123338351E-2</v>
      </c>
      <c r="BJ289" s="23">
        <f ca="1"/>
        <v>1.2408005123338351E-2</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1.0177427674590745E-2</v>
      </c>
      <c r="AP308" s="31">
        <f t="shared" ca="1" si="37"/>
        <v>6.0380704190886085E-2</v>
      </c>
      <c r="AQ308" s="31">
        <f t="shared" ca="1" si="37"/>
        <v>0.19683108320135351</v>
      </c>
      <c r="AR308" s="31">
        <f t="shared" ca="1" si="37"/>
        <v>0.3796225200327647</v>
      </c>
      <c r="AS308" s="31">
        <f t="shared" ca="1" si="37"/>
        <v>0.60177401254365859</v>
      </c>
      <c r="AT308" s="31">
        <f t="shared" ca="1" si="37"/>
        <v>0.72840787997725276</v>
      </c>
      <c r="AU308" s="31">
        <f t="shared" ca="1" si="37"/>
        <v>0.68610597313914601</v>
      </c>
      <c r="AV308" s="31">
        <f t="shared" ca="1" si="37"/>
        <v>0.73137978745870291</v>
      </c>
      <c r="AW308" s="31">
        <f t="shared" ca="1" si="37"/>
        <v>0.73137978745870291</v>
      </c>
      <c r="AX308" s="31">
        <f t="shared" ca="1" si="37"/>
        <v>0.73137978745870291</v>
      </c>
      <c r="AY308" s="31">
        <f t="shared" ca="1" si="37"/>
        <v>0.73137978745870291</v>
      </c>
      <c r="AZ308" s="31">
        <f t="shared" ca="1" si="37"/>
        <v>0.73137978745870291</v>
      </c>
      <c r="BA308" s="31">
        <f t="shared" ca="1" si="37"/>
        <v>0.73137978745870291</v>
      </c>
      <c r="BB308" s="31">
        <f t="shared" ca="1" si="37"/>
        <v>0.73137978745870291</v>
      </c>
      <c r="BC308" s="31">
        <f t="shared" ca="1" si="37"/>
        <v>0.73137978745870291</v>
      </c>
      <c r="BD308" s="31">
        <f t="shared" ca="1" si="37"/>
        <v>0.73137978745870291</v>
      </c>
      <c r="BE308" s="31">
        <f t="shared" ca="1" si="37"/>
        <v>0.73137978745870291</v>
      </c>
      <c r="BF308" s="31">
        <f t="shared" ca="1" si="37"/>
        <v>0.73137978745870291</v>
      </c>
      <c r="BG308" s="31">
        <f t="shared" ca="1" si="37"/>
        <v>0.73137978745870291</v>
      </c>
      <c r="BH308" s="31">
        <f t="shared" ca="1" si="37"/>
        <v>0.73137978745870291</v>
      </c>
      <c r="BI308" s="31">
        <f t="shared" ca="1" si="37"/>
        <v>0.73137978745870291</v>
      </c>
      <c r="BJ308" s="31">
        <f t="shared" ca="1" si="37"/>
        <v>0.73137978745870291</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3.0532283023772234E-3</v>
      </c>
      <c r="AP309" s="31">
        <f t="shared" ca="1" si="39"/>
        <v>1.8114211257265825E-2</v>
      </c>
      <c r="AQ309" s="31">
        <f t="shared" ca="1" si="39"/>
        <v>5.9049324960406047E-2</v>
      </c>
      <c r="AR309" s="31">
        <f t="shared" ca="1" si="39"/>
        <v>0.11388675600982941</v>
      </c>
      <c r="AS309" s="31">
        <f t="shared" ca="1" si="39"/>
        <v>0.18053220376309756</v>
      </c>
      <c r="AT309" s="31">
        <f t="shared" ca="1" si="39"/>
        <v>0.21852236399317582</v>
      </c>
      <c r="AU309" s="31">
        <f t="shared" ca="1" si="39"/>
        <v>0.20583179194174381</v>
      </c>
      <c r="AV309" s="31">
        <f t="shared" ca="1" si="39"/>
        <v>0.21941393623761088</v>
      </c>
      <c r="AW309" s="31">
        <f t="shared" ca="1" si="39"/>
        <v>0.21941393623761088</v>
      </c>
      <c r="AX309" s="31">
        <f t="shared" ca="1" si="39"/>
        <v>0.21941393623761088</v>
      </c>
      <c r="AY309" s="31">
        <f t="shared" ca="1" si="39"/>
        <v>0.21941393623761088</v>
      </c>
      <c r="AZ309" s="31">
        <f t="shared" ca="1" si="39"/>
        <v>0.21941393623761088</v>
      </c>
      <c r="BA309" s="31">
        <f t="shared" ca="1" si="39"/>
        <v>0.21941393623761088</v>
      </c>
      <c r="BB309" s="31">
        <f t="shared" ca="1" si="39"/>
        <v>0.21941393623761088</v>
      </c>
      <c r="BC309" s="31">
        <f t="shared" ca="1" si="39"/>
        <v>0.21941393623761088</v>
      </c>
      <c r="BD309" s="31">
        <f t="shared" ca="1" si="39"/>
        <v>0.21941393623761088</v>
      </c>
      <c r="BE309" s="31">
        <f t="shared" ca="1" si="39"/>
        <v>0.21941393623761088</v>
      </c>
      <c r="BF309" s="31">
        <f t="shared" ca="1" si="39"/>
        <v>0.21941393623761088</v>
      </c>
      <c r="BG309" s="31">
        <f t="shared" ca="1" si="39"/>
        <v>0.21941393623761088</v>
      </c>
      <c r="BH309" s="31">
        <f t="shared" ca="1" si="39"/>
        <v>0.21941393623761088</v>
      </c>
      <c r="BI309" s="31">
        <f t="shared" ca="1" si="39"/>
        <v>0.21941393623761088</v>
      </c>
      <c r="BJ309" s="31">
        <f t="shared" ca="1" si="39"/>
        <v>0.21941393623761088</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f ca="1"/>
        <v>1.978404147664994E-3</v>
      </c>
      <c r="K317" s="23" t="str">
        <f ca="1"/>
        <v/>
      </c>
      <c r="L317" s="23">
        <f ca="1"/>
        <v>0.74181858299403802</v>
      </c>
      <c r="M317" s="23">
        <f ca="1"/>
        <v>0.95485624678223902</v>
      </c>
      <c r="N317" s="23">
        <f ca="1"/>
        <v>1.1079951149113731</v>
      </c>
      <c r="O317" s="23">
        <f ca="1"/>
        <v>1.8298467622830854</v>
      </c>
      <c r="P317" s="23">
        <f ca="1"/>
        <v>1.9473420283359573</v>
      </c>
      <c r="Q317" s="23">
        <f ca="1"/>
        <v>1.9473420283359573</v>
      </c>
      <c r="R317" s="23">
        <f ca="1"/>
        <v>1.9473420283359573</v>
      </c>
      <c r="S317" s="23">
        <f ca="1"/>
        <v>1.9473420283359573</v>
      </c>
      <c r="T317" s="23">
        <f ca="1"/>
        <v>1.9473420283359573</v>
      </c>
      <c r="U317" s="23">
        <f ca="1"/>
        <v>1.9473420283359573</v>
      </c>
      <c r="V317" s="23">
        <f ca="1"/>
        <v>1.9473420283359573</v>
      </c>
      <c r="W317" s="23">
        <f ca="1"/>
        <v>1.9473420283359573</v>
      </c>
      <c r="X317" s="23">
        <f ca="1"/>
        <v>1.9473420283359573</v>
      </c>
      <c r="Y317" s="23">
        <f ca="1"/>
        <v>1.9473420283359573</v>
      </c>
      <c r="Z317" s="23">
        <f ca="1"/>
        <v>1.9473420283359573</v>
      </c>
      <c r="AA317" s="23">
        <f ca="1"/>
        <v>1.9473420283359573</v>
      </c>
      <c r="AB317" s="23">
        <f ca="1"/>
        <v>1.9473420283359573</v>
      </c>
      <c r="AC317" s="23">
        <f ca="1"/>
        <v>1.9473420283359573</v>
      </c>
      <c r="AD317" s="23">
        <f ca="1"/>
        <v>1.9473420283359573</v>
      </c>
      <c r="AE317" s="23">
        <f ca="1"/>
        <v>1.9473420283359573</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f ca="1"/>
        <v>0.65919083354677621</v>
      </c>
      <c r="AO317" s="23">
        <f ca="1"/>
        <v>1.1257029381101515</v>
      </c>
      <c r="AP317" s="23">
        <f ca="1"/>
        <v>0.6841129618189854</v>
      </c>
      <c r="AQ317" s="23">
        <f ca="1"/>
        <v>1.9039593146649472</v>
      </c>
      <c r="AR317" s="23">
        <f ca="1"/>
        <v>1.3918017229966462</v>
      </c>
      <c r="AS317" s="23">
        <f ca="1"/>
        <v>1.8526366968935806</v>
      </c>
      <c r="AT317" s="23">
        <f ca="1"/>
        <v>2.1847238968818159</v>
      </c>
      <c r="AU317" s="23">
        <f ca="1"/>
        <v>2.0482867303729493</v>
      </c>
      <c r="AV317" s="23">
        <f ca="1"/>
        <v>2.0482867303729493</v>
      </c>
      <c r="AW317" s="23">
        <f ca="1"/>
        <v>2.0482867303729493</v>
      </c>
      <c r="AX317" s="23">
        <f ca="1"/>
        <v>2.0482867303729493</v>
      </c>
      <c r="AY317" s="23">
        <f ca="1"/>
        <v>2.0482867303729493</v>
      </c>
      <c r="AZ317" s="23">
        <f ca="1"/>
        <v>2.0482867303729493</v>
      </c>
      <c r="BA317" s="23">
        <f ca="1"/>
        <v>2.0482867303729493</v>
      </c>
      <c r="BB317" s="23">
        <f ca="1"/>
        <v>2.0482867303729493</v>
      </c>
      <c r="BC317" s="23">
        <f ca="1"/>
        <v>2.0482867303729493</v>
      </c>
      <c r="BD317" s="23">
        <f ca="1"/>
        <v>2.0482867303729493</v>
      </c>
      <c r="BE317" s="23">
        <f ca="1"/>
        <v>2.0482867303729493</v>
      </c>
      <c r="BF317" s="23">
        <f ca="1"/>
        <v>2.0482867303729493</v>
      </c>
      <c r="BG317" s="23">
        <f ca="1"/>
        <v>2.0482867303729493</v>
      </c>
      <c r="BH317" s="23">
        <f ca="1"/>
        <v>2.0482867303729493</v>
      </c>
      <c r="BI317" s="23">
        <f ca="1"/>
        <v>2.0482867303729493</v>
      </c>
      <c r="BJ317" s="23">
        <f ca="1"/>
        <v>2.0482867303729493</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f ca="1"/>
        <v>0.50489542011322419</v>
      </c>
      <c r="M320" s="23">
        <f ca="1"/>
        <v>1.3098745834599981</v>
      </c>
      <c r="N320" s="23">
        <f ca="1"/>
        <v>1.900882878551337</v>
      </c>
      <c r="O320" s="23">
        <f ca="1"/>
        <v>4.6867224020763327</v>
      </c>
      <c r="P320" s="23">
        <f ca="1"/>
        <v>5.1401714690542466</v>
      </c>
      <c r="Q320" s="23">
        <f ca="1"/>
        <v>5.1401714690542466</v>
      </c>
      <c r="R320" s="23">
        <f ca="1"/>
        <v>5.1401714690542466</v>
      </c>
      <c r="S320" s="23">
        <f ca="1"/>
        <v>5.1401714690542466</v>
      </c>
      <c r="T320" s="23">
        <f ca="1"/>
        <v>5.1401714690542466</v>
      </c>
      <c r="U320" s="23">
        <f ca="1"/>
        <v>5.1401714690542466</v>
      </c>
      <c r="V320" s="23">
        <f ca="1"/>
        <v>5.1401714690542466</v>
      </c>
      <c r="W320" s="23">
        <f ca="1"/>
        <v>5.1401714690542466</v>
      </c>
      <c r="X320" s="23">
        <f ca="1"/>
        <v>5.1401714690542466</v>
      </c>
      <c r="Y320" s="23">
        <f ca="1"/>
        <v>5.1401714690542466</v>
      </c>
      <c r="Z320" s="23">
        <f ca="1"/>
        <v>5.1401714690542466</v>
      </c>
      <c r="AA320" s="23">
        <f ca="1"/>
        <v>5.1401714690542466</v>
      </c>
      <c r="AB320" s="23">
        <f ca="1"/>
        <v>5.1401714690542466</v>
      </c>
      <c r="AC320" s="23">
        <f ca="1"/>
        <v>5.1401714690542466</v>
      </c>
      <c r="AD320" s="23">
        <f ca="1"/>
        <v>5.1401714690542466</v>
      </c>
      <c r="AE320" s="23">
        <f ca="1"/>
        <v>5.1401714690542466</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f ca="1"/>
        <v>0.27079304023309969</v>
      </c>
      <c r="AO320" s="23">
        <f ca="1"/>
        <v>1.9692226183335531</v>
      </c>
      <c r="AP320" s="23">
        <f ca="1"/>
        <v>0.33389241803148412</v>
      </c>
      <c r="AQ320" s="23">
        <f ca="1"/>
        <v>4.9727447147862325</v>
      </c>
      <c r="AR320" s="23">
        <f ca="1"/>
        <v>2.9961767228201257</v>
      </c>
      <c r="AS320" s="23">
        <f ca="1"/>
        <v>4.7746755165530104</v>
      </c>
      <c r="AT320" s="23">
        <f ca="1"/>
        <v>6.0562984793216952</v>
      </c>
      <c r="AU320" s="23">
        <f ca="1"/>
        <v>5.5297470025437443</v>
      </c>
      <c r="AV320" s="23">
        <f ca="1"/>
        <v>5.5297470025437443</v>
      </c>
      <c r="AW320" s="23">
        <f ca="1"/>
        <v>5.5297470025437443</v>
      </c>
      <c r="AX320" s="23">
        <f ca="1"/>
        <v>5.5297470025437443</v>
      </c>
      <c r="AY320" s="23">
        <f ca="1"/>
        <v>5.5297470025437443</v>
      </c>
      <c r="AZ320" s="23">
        <f ca="1"/>
        <v>5.5297470025437443</v>
      </c>
      <c r="BA320" s="23">
        <f ca="1"/>
        <v>5.5297470025437443</v>
      </c>
      <c r="BB320" s="23">
        <f ca="1"/>
        <v>5.5297470025437443</v>
      </c>
      <c r="BC320" s="23">
        <f ca="1"/>
        <v>5.5297470025437443</v>
      </c>
      <c r="BD320" s="23">
        <f ca="1"/>
        <v>5.5297470025437443</v>
      </c>
      <c r="BE320" s="23">
        <f ca="1"/>
        <v>5.5297470025437443</v>
      </c>
      <c r="BF320" s="23">
        <f ca="1"/>
        <v>5.5297470025437443</v>
      </c>
      <c r="BG320" s="23">
        <f ca="1"/>
        <v>5.5297470025437443</v>
      </c>
      <c r="BH320" s="23">
        <f ca="1"/>
        <v>5.5297470025437443</v>
      </c>
      <c r="BI320" s="23">
        <f ca="1"/>
        <v>5.5297470025437443</v>
      </c>
      <c r="BJ320" s="23">
        <f ca="1"/>
        <v>5.5297470025437443</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f ca="1"/>
        <v>0.29412228990832062</v>
      </c>
      <c r="N321" s="23">
        <f ca="1"/>
        <v>1.1507704740638725</v>
      </c>
      <c r="O321" s="23">
        <f ca="1"/>
        <v>12.324346530121952</v>
      </c>
      <c r="P321" s="23">
        <f ca="1"/>
        <v>14.945848948587992</v>
      </c>
      <c r="Q321" s="23">
        <f ca="1"/>
        <v>14.945848948587992</v>
      </c>
      <c r="R321" s="23">
        <f ca="1"/>
        <v>14.945848948587992</v>
      </c>
      <c r="S321" s="23">
        <f ca="1"/>
        <v>14.945848948587992</v>
      </c>
      <c r="T321" s="23">
        <f ca="1"/>
        <v>14.945848948587992</v>
      </c>
      <c r="U321" s="23">
        <f ca="1"/>
        <v>14.945848948587992</v>
      </c>
      <c r="V321" s="23">
        <f ca="1"/>
        <v>14.945848948587992</v>
      </c>
      <c r="W321" s="23">
        <f ca="1"/>
        <v>14.945848948587992</v>
      </c>
      <c r="X321" s="23">
        <f ca="1"/>
        <v>14.945848948587992</v>
      </c>
      <c r="Y321" s="23">
        <f ca="1"/>
        <v>14.945848948587992</v>
      </c>
      <c r="Z321" s="23">
        <f ca="1"/>
        <v>14.945848948587992</v>
      </c>
      <c r="AA321" s="23">
        <f ca="1"/>
        <v>14.945848948587992</v>
      </c>
      <c r="AB321" s="23">
        <f ca="1"/>
        <v>14.945848948587992</v>
      </c>
      <c r="AC321" s="23">
        <f ca="1"/>
        <v>14.945848948587992</v>
      </c>
      <c r="AD321" s="23">
        <f ca="1"/>
        <v>14.945848948587992</v>
      </c>
      <c r="AE321" s="23">
        <f ca="1"/>
        <v>14.945848948587992</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f ca="1"/>
        <v>1.2854612469871916</v>
      </c>
      <c r="AP321" s="23" t="str">
        <f ca="1"/>
        <v/>
      </c>
      <c r="AQ321" s="23">
        <f ca="1"/>
        <v>13.977913025476012</v>
      </c>
      <c r="AR321" s="23">
        <f ca="1"/>
        <v>4.177749882797877</v>
      </c>
      <c r="AS321" s="23">
        <f ca="1"/>
        <v>12.832825473190255</v>
      </c>
      <c r="AT321" s="23">
        <f ca="1"/>
        <v>20.242208226696665</v>
      </c>
      <c r="AU321" s="23">
        <f ca="1"/>
        <v>17.198082501574198</v>
      </c>
      <c r="AV321" s="23">
        <f ca="1"/>
        <v>17.198082501574198</v>
      </c>
      <c r="AW321" s="23">
        <f ca="1"/>
        <v>17.198082501574198</v>
      </c>
      <c r="AX321" s="23">
        <f ca="1"/>
        <v>17.198082501574198</v>
      </c>
      <c r="AY321" s="23">
        <f ca="1"/>
        <v>17.198082501574198</v>
      </c>
      <c r="AZ321" s="23">
        <f ca="1"/>
        <v>17.198082501574198</v>
      </c>
      <c r="BA321" s="23">
        <f ca="1"/>
        <v>17.198082501574198</v>
      </c>
      <c r="BB321" s="23">
        <f ca="1"/>
        <v>17.198082501574198</v>
      </c>
      <c r="BC321" s="23">
        <f ca="1"/>
        <v>17.198082501574198</v>
      </c>
      <c r="BD321" s="23">
        <f ca="1"/>
        <v>17.198082501574198</v>
      </c>
      <c r="BE321" s="23">
        <f ca="1"/>
        <v>17.198082501574198</v>
      </c>
      <c r="BF321" s="23">
        <f ca="1"/>
        <v>17.198082501574198</v>
      </c>
      <c r="BG321" s="23">
        <f ca="1"/>
        <v>17.198082501574198</v>
      </c>
      <c r="BH321" s="23">
        <f ca="1"/>
        <v>17.198082501574198</v>
      </c>
      <c r="BI321" s="23">
        <f ca="1"/>
        <v>17.198082501574198</v>
      </c>
      <c r="BJ321" s="23">
        <f ca="1"/>
        <v>17.198082501574198</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f ca="1"/>
        <v>0.10615312708718581</v>
      </c>
      <c r="P322" s="23">
        <f ca="1"/>
        <v>1.2548907476960007</v>
      </c>
      <c r="Q322" s="23">
        <f ca="1"/>
        <v>1.2548907476960007</v>
      </c>
      <c r="R322" s="23">
        <f ca="1"/>
        <v>1.2548907476960007</v>
      </c>
      <c r="S322" s="23">
        <f ca="1"/>
        <v>1.2548907476960007</v>
      </c>
      <c r="T322" s="23">
        <f ca="1"/>
        <v>1.2548907476960007</v>
      </c>
      <c r="U322" s="23">
        <f ca="1"/>
        <v>1.2548907476960007</v>
      </c>
      <c r="V322" s="23">
        <f ca="1"/>
        <v>1.2548907476960007</v>
      </c>
      <c r="W322" s="23">
        <f ca="1"/>
        <v>1.2548907476960007</v>
      </c>
      <c r="X322" s="23">
        <f ca="1"/>
        <v>1.2548907476960007</v>
      </c>
      <c r="Y322" s="23">
        <f ca="1"/>
        <v>1.2548907476960007</v>
      </c>
      <c r="Z322" s="23">
        <f ca="1"/>
        <v>1.2548907476960007</v>
      </c>
      <c r="AA322" s="23">
        <f ca="1"/>
        <v>1.2548907476960007</v>
      </c>
      <c r="AB322" s="23">
        <f ca="1"/>
        <v>1.2548907476960007</v>
      </c>
      <c r="AC322" s="23">
        <f ca="1"/>
        <v>1.2548907476960007</v>
      </c>
      <c r="AD322" s="23">
        <f ca="1"/>
        <v>1.2548907476960007</v>
      </c>
      <c r="AE322" s="23">
        <f ca="1"/>
        <v>1.2548907476960007</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f ca="1"/>
        <v>0.68472033530209009</v>
      </c>
      <c r="AR322" s="23" t="str">
        <f ca="1"/>
        <v/>
      </c>
      <c r="AS322" s="23">
        <f ca="1"/>
        <v>0.23067585686231798</v>
      </c>
      <c r="AT322" s="23">
        <f ca="1"/>
        <v>7.3453364684693305</v>
      </c>
      <c r="AU322" s="23">
        <f ca="1"/>
        <v>3.2356253575528608</v>
      </c>
      <c r="AV322" s="23">
        <f ca="1"/>
        <v>3.2356253575528608</v>
      </c>
      <c r="AW322" s="23">
        <f ca="1"/>
        <v>3.2356253575528608</v>
      </c>
      <c r="AX322" s="23">
        <f ca="1"/>
        <v>3.2356253575528608</v>
      </c>
      <c r="AY322" s="23">
        <f ca="1"/>
        <v>3.2356253575528608</v>
      </c>
      <c r="AZ322" s="23">
        <f ca="1"/>
        <v>3.2356253575528608</v>
      </c>
      <c r="BA322" s="23">
        <f ca="1"/>
        <v>3.2356253575528608</v>
      </c>
      <c r="BB322" s="23">
        <f ca="1"/>
        <v>3.2356253575528608</v>
      </c>
      <c r="BC322" s="23">
        <f ca="1"/>
        <v>3.2356253575528608</v>
      </c>
      <c r="BD322" s="23">
        <f ca="1"/>
        <v>3.2356253575528608</v>
      </c>
      <c r="BE322" s="23">
        <f ca="1"/>
        <v>3.2356253575528608</v>
      </c>
      <c r="BF322" s="23">
        <f ca="1"/>
        <v>3.2356253575528608</v>
      </c>
      <c r="BG322" s="23">
        <f ca="1"/>
        <v>3.2356253575528608</v>
      </c>
      <c r="BH322" s="23">
        <f ca="1"/>
        <v>3.2356253575528608</v>
      </c>
      <c r="BI322" s="23">
        <f ca="1"/>
        <v>3.2356253575528608</v>
      </c>
      <c r="BJ322" s="23">
        <f ca="1"/>
        <v>3.2356253575528608</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1.958620106188344E-3</v>
      </c>
      <c r="K340" s="31">
        <f t="shared" ca="1" si="40"/>
        <v>0</v>
      </c>
      <c r="L340" s="31">
        <f t="shared" ca="1" si="40"/>
        <v>1.2342468630761896</v>
      </c>
      <c r="M340" s="31">
        <f t="shared" ca="1" si="40"/>
        <v>2.5332645889490522</v>
      </c>
      <c r="N340" s="31">
        <f t="shared" ca="1" si="40"/>
        <v>4.1180519828513171</v>
      </c>
      <c r="O340" s="31">
        <f t="shared" ca="1" si="40"/>
        <v>18.757598133352872</v>
      </c>
      <c r="P340" s="31">
        <f t="shared" ca="1" si="40"/>
        <v>23.055370661737452</v>
      </c>
      <c r="Q340" s="31">
        <f t="shared" ca="1" si="40"/>
        <v>23.055370661737452</v>
      </c>
      <c r="R340" s="31">
        <f t="shared" ca="1" si="40"/>
        <v>23.055370661737452</v>
      </c>
      <c r="S340" s="31">
        <f t="shared" ca="1" si="40"/>
        <v>23.055370661737452</v>
      </c>
      <c r="T340" s="31">
        <f t="shared" ca="1" si="40"/>
        <v>23.055370661737452</v>
      </c>
      <c r="U340" s="31">
        <f t="shared" ca="1" si="40"/>
        <v>23.055370661737452</v>
      </c>
      <c r="V340" s="31">
        <f t="shared" ca="1" si="40"/>
        <v>23.055370661737452</v>
      </c>
      <c r="W340" s="31">
        <f t="shared" ca="1" si="40"/>
        <v>23.055370661737452</v>
      </c>
      <c r="X340" s="31">
        <f t="shared" ca="1" si="40"/>
        <v>23.055370661737452</v>
      </c>
      <c r="Y340" s="31">
        <f t="shared" ca="1" si="40"/>
        <v>23.055370661737452</v>
      </c>
      <c r="Z340" s="31">
        <f t="shared" ca="1" si="40"/>
        <v>23.055370661737452</v>
      </c>
      <c r="AA340" s="31">
        <f t="shared" ca="1" si="40"/>
        <v>23.055370661737452</v>
      </c>
      <c r="AB340" s="31">
        <f t="shared" ca="1" si="40"/>
        <v>23.055370661737452</v>
      </c>
      <c r="AC340" s="31">
        <f t="shared" ca="1" si="40"/>
        <v>23.055370661737452</v>
      </c>
      <c r="AD340" s="31">
        <f t="shared" ca="1" si="40"/>
        <v>23.055370661737452</v>
      </c>
      <c r="AE340" s="31">
        <f t="shared" ca="1" si="40"/>
        <v>23.055370661737452</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0.92068403504207719</v>
      </c>
      <c r="AO340" s="31">
        <f t="shared" ca="1" si="41"/>
        <v>4.3365829353965868</v>
      </c>
      <c r="AP340" s="31">
        <f t="shared" ca="1" si="41"/>
        <v>1.007825326051965</v>
      </c>
      <c r="AQ340" s="31">
        <f t="shared" ca="1" si="41"/>
        <v>21.323944016326983</v>
      </c>
      <c r="AR340" s="31">
        <f t="shared" ca="1" si="41"/>
        <v>8.4800710453285042</v>
      </c>
      <c r="AS340" s="31">
        <f t="shared" ca="1" si="41"/>
        <v>19.493905408064172</v>
      </c>
      <c r="AT340" s="31">
        <f t="shared" ca="1" si="41"/>
        <v>35.470281400655807</v>
      </c>
      <c r="AU340" s="31">
        <f t="shared" ca="1" si="41"/>
        <v>27.731624176123319</v>
      </c>
      <c r="AV340" s="31">
        <f t="shared" ca="1" si="41"/>
        <v>27.731624176123319</v>
      </c>
      <c r="AW340" s="31">
        <f t="shared" ca="1" si="41"/>
        <v>27.731624176123319</v>
      </c>
      <c r="AX340" s="31">
        <f t="shared" ca="1" si="41"/>
        <v>27.731624176123319</v>
      </c>
      <c r="AY340" s="31">
        <f t="shared" ca="1" si="41"/>
        <v>27.731624176123319</v>
      </c>
      <c r="AZ340" s="31">
        <f t="shared" ca="1" si="41"/>
        <v>27.731624176123319</v>
      </c>
      <c r="BA340" s="31">
        <f t="shared" ca="1" si="41"/>
        <v>27.731624176123319</v>
      </c>
      <c r="BB340" s="31">
        <f t="shared" ca="1" si="41"/>
        <v>27.731624176123319</v>
      </c>
      <c r="BC340" s="31">
        <f t="shared" ca="1" si="41"/>
        <v>27.731624176123319</v>
      </c>
      <c r="BD340" s="31">
        <f t="shared" ca="1" si="41"/>
        <v>27.731624176123319</v>
      </c>
      <c r="BE340" s="31">
        <f t="shared" ca="1" si="41"/>
        <v>27.731624176123319</v>
      </c>
      <c r="BF340" s="31">
        <f t="shared" ca="1" si="41"/>
        <v>27.731624176123319</v>
      </c>
      <c r="BG340" s="31">
        <f t="shared" ca="1" si="41"/>
        <v>27.731624176123319</v>
      </c>
      <c r="BH340" s="31">
        <f t="shared" ca="1" si="41"/>
        <v>27.731624176123319</v>
      </c>
      <c r="BI340" s="31">
        <f t="shared" ca="1" si="41"/>
        <v>27.731624176123319</v>
      </c>
      <c r="BJ340" s="31">
        <f t="shared" ca="1" si="41"/>
        <v>27.731624176123319</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1.3710340743318407E-3</v>
      </c>
      <c r="K341" s="31">
        <f t="shared" ca="1" si="42"/>
        <v>0</v>
      </c>
      <c r="L341" s="31">
        <f t="shared" ca="1" si="42"/>
        <v>0.86397280415333266</v>
      </c>
      <c r="M341" s="31">
        <f t="shared" ca="1" si="42"/>
        <v>1.7732852122643363</v>
      </c>
      <c r="N341" s="31">
        <f t="shared" ca="1" si="42"/>
        <v>2.8826363879959218</v>
      </c>
      <c r="O341" s="31">
        <f t="shared" ca="1" si="42"/>
        <v>13.130318693347009</v>
      </c>
      <c r="P341" s="31">
        <f t="shared" ca="1" si="42"/>
        <v>16.138759463216214</v>
      </c>
      <c r="Q341" s="31">
        <f t="shared" ca="1" si="42"/>
        <v>16.138759463216214</v>
      </c>
      <c r="R341" s="31">
        <f t="shared" ca="1" si="42"/>
        <v>16.138759463216214</v>
      </c>
      <c r="S341" s="31">
        <f t="shared" ca="1" si="42"/>
        <v>16.138759463216214</v>
      </c>
      <c r="T341" s="31">
        <f t="shared" ca="1" si="42"/>
        <v>16.138759463216214</v>
      </c>
      <c r="U341" s="31">
        <f t="shared" ca="1" si="42"/>
        <v>16.138759463216214</v>
      </c>
      <c r="V341" s="31">
        <f t="shared" ca="1" si="42"/>
        <v>16.138759463216214</v>
      </c>
      <c r="W341" s="31">
        <f t="shared" ca="1" si="42"/>
        <v>16.138759463216214</v>
      </c>
      <c r="X341" s="31">
        <f t="shared" ca="1" si="42"/>
        <v>16.138759463216214</v>
      </c>
      <c r="Y341" s="31">
        <f t="shared" ca="1" si="42"/>
        <v>16.138759463216214</v>
      </c>
      <c r="Z341" s="31">
        <f t="shared" ca="1" si="42"/>
        <v>16.138759463216214</v>
      </c>
      <c r="AA341" s="31">
        <f t="shared" ca="1" si="42"/>
        <v>16.138759463216214</v>
      </c>
      <c r="AB341" s="31">
        <f t="shared" ca="1" si="42"/>
        <v>16.138759463216214</v>
      </c>
      <c r="AC341" s="31">
        <f t="shared" ca="1" si="42"/>
        <v>16.138759463216214</v>
      </c>
      <c r="AD341" s="31">
        <f t="shared" ca="1" si="42"/>
        <v>16.138759463216214</v>
      </c>
      <c r="AE341" s="31">
        <f ca="1">AE340*Probability_Weighting_for_50__POE_MDs</f>
        <v>16.138759463216214</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0.27620521051262314</v>
      </c>
      <c r="AO341" s="31">
        <f t="shared" ca="1" si="43"/>
        <v>1.300974880618976</v>
      </c>
      <c r="AP341" s="31">
        <f t="shared" ca="1" si="43"/>
        <v>0.30234759781558945</v>
      </c>
      <c r="AQ341" s="31">
        <f t="shared" ca="1" si="43"/>
        <v>6.397183204898095</v>
      </c>
      <c r="AR341" s="31">
        <f t="shared" ca="1" si="43"/>
        <v>2.544021313598551</v>
      </c>
      <c r="AS341" s="31">
        <f t="shared" ca="1" si="43"/>
        <v>5.8481716224192519</v>
      </c>
      <c r="AT341" s="31">
        <f t="shared" ca="1" si="43"/>
        <v>10.641084420196742</v>
      </c>
      <c r="AU341" s="31">
        <f t="shared" ca="1" si="43"/>
        <v>8.3194872528369945</v>
      </c>
      <c r="AV341" s="31">
        <f t="shared" ca="1" si="43"/>
        <v>8.3194872528369945</v>
      </c>
      <c r="AW341" s="31">
        <f t="shared" ca="1" si="43"/>
        <v>8.3194872528369945</v>
      </c>
      <c r="AX341" s="31">
        <f t="shared" ca="1" si="43"/>
        <v>8.3194872528369945</v>
      </c>
      <c r="AY341" s="31">
        <f t="shared" ca="1" si="43"/>
        <v>8.3194872528369945</v>
      </c>
      <c r="AZ341" s="31">
        <f t="shared" ca="1" si="43"/>
        <v>8.3194872528369945</v>
      </c>
      <c r="BA341" s="31">
        <f t="shared" ca="1" si="43"/>
        <v>8.3194872528369945</v>
      </c>
      <c r="BB341" s="31">
        <f t="shared" ca="1" si="43"/>
        <v>8.3194872528369945</v>
      </c>
      <c r="BC341" s="31">
        <f t="shared" ca="1" si="43"/>
        <v>8.3194872528369945</v>
      </c>
      <c r="BD341" s="31">
        <f t="shared" ca="1" si="43"/>
        <v>8.3194872528369945</v>
      </c>
      <c r="BE341" s="31">
        <f t="shared" ca="1" si="43"/>
        <v>8.3194872528369945</v>
      </c>
      <c r="BF341" s="31">
        <f t="shared" ca="1" si="43"/>
        <v>8.3194872528369945</v>
      </c>
      <c r="BG341" s="31">
        <f t="shared" ca="1" si="43"/>
        <v>8.3194872528369945</v>
      </c>
      <c r="BH341" s="31">
        <f t="shared" ca="1" si="43"/>
        <v>8.3194872528369945</v>
      </c>
      <c r="BI341" s="31">
        <f t="shared" ca="1" si="43"/>
        <v>8.3194872528369945</v>
      </c>
      <c r="BJ341" s="31">
        <f t="shared" ca="1" si="43"/>
        <v>8.3194872528369945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f ca="1"/>
        <v>0.96437187806195646</v>
      </c>
      <c r="AI349" s="23">
        <f ca="1"/>
        <v>1.003087214392772</v>
      </c>
      <c r="AJ349" s="23">
        <f ca="1"/>
        <v>0.96134618084730672</v>
      </c>
      <c r="AK349" s="23">
        <f ca="1"/>
        <v>0.97208085318446291</v>
      </c>
      <c r="AL349" s="23">
        <f ca="1"/>
        <v>1.0486958996932838</v>
      </c>
      <c r="AM349" s="23">
        <f ca="1"/>
        <v>1.2039636443861337</v>
      </c>
      <c r="AN349" s="23">
        <f ca="1"/>
        <v>1.4774085776624091</v>
      </c>
      <c r="AO349" s="23">
        <f ca="1"/>
        <v>1.6198903502820652</v>
      </c>
      <c r="AP349" s="23">
        <f ca="1"/>
        <v>1.7229710243323464</v>
      </c>
      <c r="AQ349" s="23">
        <f ca="1"/>
        <v>1.8789782075544901</v>
      </c>
      <c r="AR349" s="23">
        <f ca="1"/>
        <v>2.0781524398152391</v>
      </c>
      <c r="AS349" s="23">
        <f ca="1"/>
        <v>2.3189981958002814</v>
      </c>
      <c r="AT349" s="23">
        <f ca="1"/>
        <v>2.4452191809884654</v>
      </c>
      <c r="AU349" s="23">
        <f ca="1"/>
        <v>2.4043000557942298</v>
      </c>
      <c r="AV349" s="23">
        <f ca="1"/>
        <v>2.4448581753051681</v>
      </c>
      <c r="AW349" s="23">
        <f ca="1"/>
        <v>2.4448581753051681</v>
      </c>
      <c r="AX349" s="23">
        <f ca="1"/>
        <v>2.4448581753051681</v>
      </c>
      <c r="AY349" s="23">
        <f ca="1"/>
        <v>2.4448581753051681</v>
      </c>
      <c r="AZ349" s="23">
        <f ca="1"/>
        <v>2.4448581753051681</v>
      </c>
      <c r="BA349" s="23">
        <f ca="1"/>
        <v>2.4448581753051681</v>
      </c>
      <c r="BB349" s="23">
        <f ca="1"/>
        <v>2.4448581753051681</v>
      </c>
      <c r="BC349" s="23">
        <f ca="1"/>
        <v>2.4448581753051681</v>
      </c>
      <c r="BD349" s="23">
        <f ca="1"/>
        <v>2.4448581753051681</v>
      </c>
      <c r="BE349" s="23">
        <f ca="1"/>
        <v>2.4448581753051681</v>
      </c>
      <c r="BF349" s="23">
        <f ca="1"/>
        <v>2.4448581753051681</v>
      </c>
      <c r="BG349" s="23">
        <f ca="1"/>
        <v>2.4448581753051681</v>
      </c>
      <c r="BH349" s="23">
        <f ca="1"/>
        <v>2.4448581753051681</v>
      </c>
      <c r="BI349" s="23">
        <f ca="1"/>
        <v>2.4448581753051681</v>
      </c>
      <c r="BJ349" s="23">
        <f ca="1"/>
        <v>2.4448581753051681</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f ca="1"/>
        <v>7.0195633244918329E-2</v>
      </c>
      <c r="AI351" s="23">
        <f ca="1"/>
        <v>8.3964115529314154E-2</v>
      </c>
      <c r="AJ351" s="23">
        <f ca="1"/>
        <v>6.9170544154375735E-2</v>
      </c>
      <c r="AK351" s="23">
        <f ca="1"/>
        <v>7.2840822208079706E-2</v>
      </c>
      <c r="AL351" s="23">
        <f ca="1"/>
        <v>0.1017295305016274</v>
      </c>
      <c r="AM351" s="23">
        <f ca="1"/>
        <v>0.17460764787687127</v>
      </c>
      <c r="AN351" s="23">
        <f ca="1"/>
        <v>0.34857669030430449</v>
      </c>
      <c r="AO351" s="23">
        <f ca="1"/>
        <v>0.46170850360824323</v>
      </c>
      <c r="AP351" s="23">
        <f ca="1"/>
        <v>0.55294041430043139</v>
      </c>
      <c r="AQ351" s="23">
        <f ca="1"/>
        <v>0.70048870592498835</v>
      </c>
      <c r="AR351" s="23">
        <f ca="1"/>
        <v>0.88944887499288006</v>
      </c>
      <c r="AS351" s="23">
        <f ca="1"/>
        <v>1.1179435665684339</v>
      </c>
      <c r="AT351" s="23">
        <f ca="1"/>
        <v>1.2376916807213265</v>
      </c>
      <c r="AU351" s="23">
        <f ca="1"/>
        <v>1.1988709722037221</v>
      </c>
      <c r="AV351" s="23">
        <f ca="1"/>
        <v>1.2373491881499923</v>
      </c>
      <c r="AW351" s="23">
        <f ca="1"/>
        <v>1.2373491881499923</v>
      </c>
      <c r="AX351" s="23">
        <f ca="1"/>
        <v>1.2373491881499923</v>
      </c>
      <c r="AY351" s="23">
        <f ca="1"/>
        <v>1.2373491881499923</v>
      </c>
      <c r="AZ351" s="23">
        <f ca="1"/>
        <v>1.2373491881499923</v>
      </c>
      <c r="BA351" s="23">
        <f ca="1"/>
        <v>1.2373491881499923</v>
      </c>
      <c r="BB351" s="23">
        <f ca="1"/>
        <v>1.2373491881499923</v>
      </c>
      <c r="BC351" s="23">
        <f ca="1"/>
        <v>1.2373491881499923</v>
      </c>
      <c r="BD351" s="23">
        <f ca="1"/>
        <v>1.2373491881499923</v>
      </c>
      <c r="BE351" s="23">
        <f ca="1"/>
        <v>1.2373491881499923</v>
      </c>
      <c r="BF351" s="23">
        <f ca="1"/>
        <v>1.2373491881499923</v>
      </c>
      <c r="BG351" s="23">
        <f ca="1"/>
        <v>1.2373491881499923</v>
      </c>
      <c r="BH351" s="23">
        <f ca="1"/>
        <v>1.2373491881499923</v>
      </c>
      <c r="BI351" s="23">
        <f ca="1"/>
        <v>1.2373491881499923</v>
      </c>
      <c r="BJ351" s="23">
        <f ca="1"/>
        <v>1.2373491881499923</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f ca="1"/>
        <v>5.2504572724058497E-3</v>
      </c>
      <c r="AR352" s="23">
        <f ca="1"/>
        <v>3.6629104440848242E-2</v>
      </c>
      <c r="AS352" s="23">
        <f ca="1"/>
        <v>0.1114518737402504</v>
      </c>
      <c r="AT352" s="23">
        <f ca="1"/>
        <v>0.16639978016665138</v>
      </c>
      <c r="AU352" s="23">
        <f ca="1"/>
        <v>0.14741741938843658</v>
      </c>
      <c r="AV352" s="23">
        <f ca="1"/>
        <v>0.16622743236722157</v>
      </c>
      <c r="AW352" s="23">
        <f ca="1"/>
        <v>0.16622743236722157</v>
      </c>
      <c r="AX352" s="23">
        <f ca="1"/>
        <v>0.16622743236722157</v>
      </c>
      <c r="AY352" s="23">
        <f ca="1"/>
        <v>0.16622743236722157</v>
      </c>
      <c r="AZ352" s="23">
        <f ca="1"/>
        <v>0.16622743236722157</v>
      </c>
      <c r="BA352" s="23">
        <f ca="1"/>
        <v>0.16622743236722157</v>
      </c>
      <c r="BB352" s="23">
        <f ca="1"/>
        <v>0.16622743236722157</v>
      </c>
      <c r="BC352" s="23">
        <f ca="1"/>
        <v>0.16622743236722157</v>
      </c>
      <c r="BD352" s="23">
        <f ca="1"/>
        <v>0.16622743236722157</v>
      </c>
      <c r="BE352" s="23">
        <f ca="1"/>
        <v>0.16622743236722157</v>
      </c>
      <c r="BF352" s="23">
        <f ca="1"/>
        <v>0.16622743236722157</v>
      </c>
      <c r="BG352" s="23">
        <f ca="1"/>
        <v>0.16622743236722157</v>
      </c>
      <c r="BH352" s="23">
        <f ca="1"/>
        <v>0.16622743236722157</v>
      </c>
      <c r="BI352" s="23">
        <f ca="1"/>
        <v>0.16622743236722157</v>
      </c>
      <c r="BJ352" s="23">
        <f ca="1"/>
        <v>0.16622743236722157</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1.024221836193806</v>
      </c>
      <c r="AI370" s="31">
        <f t="shared" ca="1" si="45"/>
        <v>1.0761808166228655</v>
      </c>
      <c r="AJ370" s="31">
        <f t="shared" ca="1" si="45"/>
        <v>1.0202115577516657</v>
      </c>
      <c r="AK370" s="31">
        <f t="shared" ca="1" si="45"/>
        <v>1.0344724586386171</v>
      </c>
      <c r="AL370" s="31">
        <f t="shared" ca="1" si="45"/>
        <v>1.1389211758929623</v>
      </c>
      <c r="AM370" s="31">
        <f t="shared" ca="1" si="45"/>
        <v>1.3647855793403749</v>
      </c>
      <c r="AN370" s="31">
        <f t="shared" ca="1" si="45"/>
        <v>1.8077254152870463</v>
      </c>
      <c r="AO370" s="31">
        <f t="shared" ca="1" si="45"/>
        <v>2.0607828653514053</v>
      </c>
      <c r="AP370" s="31">
        <f t="shared" ca="1" si="45"/>
        <v>2.2531523242464502</v>
      </c>
      <c r="AQ370" s="31">
        <f t="shared" ca="1" si="45"/>
        <v>2.5588701970443655</v>
      </c>
      <c r="AR370" s="31">
        <f t="shared" ca="1" si="45"/>
        <v>2.974188115056478</v>
      </c>
      <c r="AS370" s="31">
        <f t="shared" ca="1" si="45"/>
        <v>3.5129096997478761</v>
      </c>
      <c r="AT370" s="31">
        <f t="shared" ca="1" si="45"/>
        <v>3.8108175354576792</v>
      </c>
      <c r="AU370" s="31">
        <f t="shared" ca="1" si="45"/>
        <v>3.713082562912525</v>
      </c>
      <c r="AV370" s="31">
        <f t="shared" ca="1" si="45"/>
        <v>3.8099504478641579</v>
      </c>
      <c r="AW370" s="31">
        <f t="shared" ca="1" si="45"/>
        <v>3.8099504478641579</v>
      </c>
      <c r="AX370" s="31">
        <f t="shared" ca="1" si="45"/>
        <v>3.8099504478641579</v>
      </c>
      <c r="AY370" s="31">
        <f t="shared" ca="1" si="45"/>
        <v>3.8099504478641579</v>
      </c>
      <c r="AZ370" s="31">
        <f t="shared" ca="1" si="45"/>
        <v>3.8099504478641579</v>
      </c>
      <c r="BA370" s="31">
        <f t="shared" ca="1" si="45"/>
        <v>3.8099504478641579</v>
      </c>
      <c r="BB370" s="31">
        <f t="shared" ca="1" si="45"/>
        <v>3.8099504478641579</v>
      </c>
      <c r="BC370" s="31">
        <f t="shared" ca="1" si="45"/>
        <v>3.8099504478641579</v>
      </c>
      <c r="BD370" s="31">
        <f t="shared" ca="1" si="45"/>
        <v>3.8099504478641579</v>
      </c>
      <c r="BE370" s="31">
        <f t="shared" ca="1" si="45"/>
        <v>3.8099504478641579</v>
      </c>
      <c r="BF370" s="31">
        <f t="shared" ca="1" si="45"/>
        <v>3.8099504478641579</v>
      </c>
      <c r="BG370" s="31">
        <f t="shared" ca="1" si="45"/>
        <v>3.8099504478641579</v>
      </c>
      <c r="BH370" s="31">
        <f t="shared" ca="1" si="45"/>
        <v>3.8099504478641579</v>
      </c>
      <c r="BI370" s="31">
        <f t="shared" ca="1" si="45"/>
        <v>3.8099504478641579</v>
      </c>
      <c r="BJ370" s="31">
        <f t="shared" ca="1" si="45"/>
        <v>3.8099504478641579</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0.30726655085814181</v>
      </c>
      <c r="AI371" s="31">
        <f t="shared" ca="1" si="47"/>
        <v>0.32285424498685961</v>
      </c>
      <c r="AJ371" s="31">
        <f t="shared" ca="1" si="47"/>
        <v>0.30606346732549972</v>
      </c>
      <c r="AK371" s="31">
        <f t="shared" ca="1" si="47"/>
        <v>0.31034173759158512</v>
      </c>
      <c r="AL371" s="31">
        <f t="shared" ca="1" si="47"/>
        <v>0.34167635276788866</v>
      </c>
      <c r="AM371" s="31">
        <f t="shared" ca="1" si="47"/>
        <v>0.40943567380211249</v>
      </c>
      <c r="AN371" s="31">
        <f t="shared" ca="1" si="47"/>
        <v>0.54231762458611388</v>
      </c>
      <c r="AO371" s="31">
        <f t="shared" ca="1" si="47"/>
        <v>0.61823485960542157</v>
      </c>
      <c r="AP371" s="31">
        <f t="shared" ca="1" si="47"/>
        <v>0.67594569727393505</v>
      </c>
      <c r="AQ371" s="31">
        <f t="shared" ca="1" si="47"/>
        <v>0.76766105911330962</v>
      </c>
      <c r="AR371" s="31">
        <f t="shared" ca="1" si="47"/>
        <v>0.89225643451694336</v>
      </c>
      <c r="AS371" s="31">
        <f t="shared" ca="1" si="47"/>
        <v>1.0538729099243629</v>
      </c>
      <c r="AT371" s="31">
        <f t="shared" ca="1" si="47"/>
        <v>1.1432452606373038</v>
      </c>
      <c r="AU371" s="31">
        <f t="shared" ca="1" si="47"/>
        <v>1.1139247688737575</v>
      </c>
      <c r="AV371" s="31">
        <f t="shared" ca="1" si="47"/>
        <v>1.1429851343592474</v>
      </c>
      <c r="AW371" s="31">
        <f t="shared" ca="1" si="47"/>
        <v>1.1429851343592474</v>
      </c>
      <c r="AX371" s="31">
        <f t="shared" ca="1" si="47"/>
        <v>1.1429851343592474</v>
      </c>
      <c r="AY371" s="31">
        <f t="shared" ca="1" si="47"/>
        <v>1.1429851343592474</v>
      </c>
      <c r="AZ371" s="31">
        <f t="shared" ca="1" si="47"/>
        <v>1.1429851343592474</v>
      </c>
      <c r="BA371" s="31">
        <f t="shared" ca="1" si="47"/>
        <v>1.1429851343592474</v>
      </c>
      <c r="BB371" s="31">
        <f t="shared" ca="1" si="47"/>
        <v>1.1429851343592474</v>
      </c>
      <c r="BC371" s="31">
        <f t="shared" ca="1" si="47"/>
        <v>1.1429851343592474</v>
      </c>
      <c r="BD371" s="31">
        <f t="shared" ca="1" si="47"/>
        <v>1.1429851343592474</v>
      </c>
      <c r="BE371" s="31">
        <f t="shared" ca="1" si="47"/>
        <v>1.1429851343592474</v>
      </c>
      <c r="BF371" s="31">
        <f t="shared" ca="1" si="47"/>
        <v>1.1429851343592474</v>
      </c>
      <c r="BG371" s="31">
        <f t="shared" ca="1" si="47"/>
        <v>1.1429851343592474</v>
      </c>
      <c r="BH371" s="31">
        <f t="shared" ca="1" si="47"/>
        <v>1.1429851343592474</v>
      </c>
      <c r="BI371" s="31">
        <f t="shared" ca="1" si="47"/>
        <v>1.1429851343592474</v>
      </c>
      <c r="BJ371" s="31">
        <f t="shared" ca="1" si="47"/>
        <v>1.1429851343592474</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f ca="1"/>
        <v>1.978404147664994E-3</v>
      </c>
      <c r="K379" s="23" t="str">
        <f ca="1"/>
        <v/>
      </c>
      <c r="L379" s="23">
        <f ca="1"/>
        <v>0.74181858299403802</v>
      </c>
      <c r="M379" s="23">
        <f ca="1"/>
        <v>0.95485624678223902</v>
      </c>
      <c r="N379" s="23">
        <f ca="1"/>
        <v>1.1079951149113731</v>
      </c>
      <c r="O379" s="23">
        <f ca="1"/>
        <v>1.8298467622830854</v>
      </c>
      <c r="P379" s="23">
        <f ca="1"/>
        <v>1.9473420283359573</v>
      </c>
      <c r="Q379" s="23">
        <f ca="1"/>
        <v>1.9473420283359573</v>
      </c>
      <c r="R379" s="23">
        <f ca="1"/>
        <v>1.9473420283359573</v>
      </c>
      <c r="S379" s="23">
        <f ca="1"/>
        <v>1.9473420283359573</v>
      </c>
      <c r="T379" s="23">
        <f ca="1"/>
        <v>1.9473420283359573</v>
      </c>
      <c r="U379" s="23">
        <f ca="1"/>
        <v>1.9473420283359573</v>
      </c>
      <c r="V379" s="23">
        <f ca="1"/>
        <v>1.9473420283359573</v>
      </c>
      <c r="W379" s="23">
        <f ca="1"/>
        <v>1.9473420283359573</v>
      </c>
      <c r="X379" s="23">
        <f ca="1"/>
        <v>1.9473420283359573</v>
      </c>
      <c r="Y379" s="23">
        <f ca="1"/>
        <v>1.9473420283359573</v>
      </c>
      <c r="Z379" s="23">
        <f ca="1"/>
        <v>1.9473420283359573</v>
      </c>
      <c r="AA379" s="23">
        <f ca="1"/>
        <v>1.9473420283359573</v>
      </c>
      <c r="AB379" s="23">
        <f ca="1"/>
        <v>1.9473420283359573</v>
      </c>
      <c r="AC379" s="23">
        <f ca="1"/>
        <v>1.9473420283359573</v>
      </c>
      <c r="AD379" s="23">
        <f ca="1"/>
        <v>1.9473420283359573</v>
      </c>
      <c r="AE379" s="23">
        <f ca="1"/>
        <v>1.9473420283359573</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f ca="1"/>
        <v>0.65919083354677621</v>
      </c>
      <c r="AO379" s="23">
        <f ca="1"/>
        <v>1.1257029381101515</v>
      </c>
      <c r="AP379" s="23">
        <f ca="1"/>
        <v>0.6841129618189854</v>
      </c>
      <c r="AQ379" s="23">
        <f ca="1"/>
        <v>1.9039593146649472</v>
      </c>
      <c r="AR379" s="23">
        <f ca="1"/>
        <v>1.3918017229966462</v>
      </c>
      <c r="AS379" s="23">
        <f ca="1"/>
        <v>1.8526366968935806</v>
      </c>
      <c r="AT379" s="23">
        <f ca="1"/>
        <v>2.1847238968818159</v>
      </c>
      <c r="AU379" s="23">
        <f ca="1"/>
        <v>2.0482867303729493</v>
      </c>
      <c r="AV379" s="23">
        <f ca="1"/>
        <v>2.0482867303729493</v>
      </c>
      <c r="AW379" s="23">
        <f ca="1"/>
        <v>2.0482867303729493</v>
      </c>
      <c r="AX379" s="23">
        <f ca="1"/>
        <v>2.0482867303729493</v>
      </c>
      <c r="AY379" s="23">
        <f ca="1"/>
        <v>2.0482867303729493</v>
      </c>
      <c r="AZ379" s="23">
        <f ca="1"/>
        <v>2.0482867303729493</v>
      </c>
      <c r="BA379" s="23">
        <f ca="1"/>
        <v>2.0482867303729493</v>
      </c>
      <c r="BB379" s="23">
        <f ca="1"/>
        <v>2.0482867303729493</v>
      </c>
      <c r="BC379" s="23">
        <f ca="1"/>
        <v>2.0482867303729493</v>
      </c>
      <c r="BD379" s="23">
        <f ca="1"/>
        <v>2.0482867303729493</v>
      </c>
      <c r="BE379" s="23">
        <f ca="1"/>
        <v>2.0482867303729493</v>
      </c>
      <c r="BF379" s="23">
        <f ca="1"/>
        <v>2.0482867303729493</v>
      </c>
      <c r="BG379" s="23">
        <f ca="1"/>
        <v>2.0482867303729493</v>
      </c>
      <c r="BH379" s="23">
        <f ca="1"/>
        <v>2.0482867303729493</v>
      </c>
      <c r="BI379" s="23">
        <f ca="1"/>
        <v>2.0482867303729493</v>
      </c>
      <c r="BJ379" s="23">
        <f ca="1"/>
        <v>2.0482867303729493</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f ca="1"/>
        <v>0.50489542011322419</v>
      </c>
      <c r="M382" s="23">
        <f ca="1"/>
        <v>1.3098745834599981</v>
      </c>
      <c r="N382" s="23">
        <f ca="1"/>
        <v>1.900882878551337</v>
      </c>
      <c r="O382" s="23">
        <f ca="1"/>
        <v>4.6867224020763327</v>
      </c>
      <c r="P382" s="23">
        <f ca="1"/>
        <v>5.1401714690542466</v>
      </c>
      <c r="Q382" s="23">
        <f ca="1"/>
        <v>5.1401714690542466</v>
      </c>
      <c r="R382" s="23">
        <f ca="1"/>
        <v>5.1401714690542466</v>
      </c>
      <c r="S382" s="23">
        <f ca="1"/>
        <v>5.1401714690542466</v>
      </c>
      <c r="T382" s="23">
        <f ca="1"/>
        <v>5.1401714690542466</v>
      </c>
      <c r="U382" s="23">
        <f ca="1"/>
        <v>5.1401714690542466</v>
      </c>
      <c r="V382" s="23">
        <f ca="1"/>
        <v>5.1401714690542466</v>
      </c>
      <c r="W382" s="23">
        <f ca="1"/>
        <v>5.1401714690542466</v>
      </c>
      <c r="X382" s="23">
        <f ca="1"/>
        <v>5.1401714690542466</v>
      </c>
      <c r="Y382" s="23">
        <f ca="1"/>
        <v>5.1401714690542466</v>
      </c>
      <c r="Z382" s="23">
        <f ca="1"/>
        <v>5.1401714690542466</v>
      </c>
      <c r="AA382" s="23">
        <f ca="1"/>
        <v>5.1401714690542466</v>
      </c>
      <c r="AB382" s="23">
        <f ca="1"/>
        <v>5.1401714690542466</v>
      </c>
      <c r="AC382" s="23">
        <f ca="1"/>
        <v>5.1401714690542466</v>
      </c>
      <c r="AD382" s="23">
        <f ca="1"/>
        <v>5.1401714690542466</v>
      </c>
      <c r="AE382" s="23">
        <f ca="1"/>
        <v>5.1401714690542466</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f ca="1"/>
        <v>0.27079304023309969</v>
      </c>
      <c r="AO382" s="23">
        <f ca="1"/>
        <v>1.9692226183335531</v>
      </c>
      <c r="AP382" s="23">
        <f ca="1"/>
        <v>0.33389241803148412</v>
      </c>
      <c r="AQ382" s="23">
        <f ca="1"/>
        <v>4.9727447147862325</v>
      </c>
      <c r="AR382" s="23">
        <f ca="1"/>
        <v>2.9961767228201257</v>
      </c>
      <c r="AS382" s="23">
        <f ca="1"/>
        <v>4.7746755165530104</v>
      </c>
      <c r="AT382" s="23">
        <f ca="1"/>
        <v>6.0562984793216952</v>
      </c>
      <c r="AU382" s="23">
        <f ca="1"/>
        <v>5.5297470025437443</v>
      </c>
      <c r="AV382" s="23">
        <f ca="1"/>
        <v>5.5297470025437443</v>
      </c>
      <c r="AW382" s="23">
        <f ca="1"/>
        <v>5.5297470025437443</v>
      </c>
      <c r="AX382" s="23">
        <f ca="1"/>
        <v>5.5297470025437443</v>
      </c>
      <c r="AY382" s="23">
        <f ca="1"/>
        <v>5.5297470025437443</v>
      </c>
      <c r="AZ382" s="23">
        <f ca="1"/>
        <v>5.5297470025437443</v>
      </c>
      <c r="BA382" s="23">
        <f ca="1"/>
        <v>5.5297470025437443</v>
      </c>
      <c r="BB382" s="23">
        <f ca="1"/>
        <v>5.5297470025437443</v>
      </c>
      <c r="BC382" s="23">
        <f ca="1"/>
        <v>5.5297470025437443</v>
      </c>
      <c r="BD382" s="23">
        <f ca="1"/>
        <v>5.5297470025437443</v>
      </c>
      <c r="BE382" s="23">
        <f ca="1"/>
        <v>5.5297470025437443</v>
      </c>
      <c r="BF382" s="23">
        <f ca="1"/>
        <v>5.5297470025437443</v>
      </c>
      <c r="BG382" s="23">
        <f ca="1"/>
        <v>5.5297470025437443</v>
      </c>
      <c r="BH382" s="23">
        <f ca="1"/>
        <v>5.5297470025437443</v>
      </c>
      <c r="BI382" s="23">
        <f ca="1"/>
        <v>5.5297470025437443</v>
      </c>
      <c r="BJ382" s="23">
        <f ca="1"/>
        <v>5.5297470025437443</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f ca="1"/>
        <v>0.29412228990832062</v>
      </c>
      <c r="N383" s="23">
        <f ca="1"/>
        <v>1.1507704740638725</v>
      </c>
      <c r="O383" s="23">
        <f ca="1"/>
        <v>12.324346530121952</v>
      </c>
      <c r="P383" s="23">
        <f ca="1"/>
        <v>14.945848948587992</v>
      </c>
      <c r="Q383" s="23">
        <f ca="1"/>
        <v>14.945848948587992</v>
      </c>
      <c r="R383" s="23">
        <f ca="1"/>
        <v>14.945848948587992</v>
      </c>
      <c r="S383" s="23">
        <f ca="1"/>
        <v>14.945848948587992</v>
      </c>
      <c r="T383" s="23">
        <f ca="1"/>
        <v>14.945848948587992</v>
      </c>
      <c r="U383" s="23">
        <f ca="1"/>
        <v>14.945848948587992</v>
      </c>
      <c r="V383" s="23">
        <f ca="1"/>
        <v>14.945848948587992</v>
      </c>
      <c r="W383" s="23">
        <f ca="1"/>
        <v>14.945848948587992</v>
      </c>
      <c r="X383" s="23">
        <f ca="1"/>
        <v>14.945848948587992</v>
      </c>
      <c r="Y383" s="23">
        <f ca="1"/>
        <v>14.945848948587992</v>
      </c>
      <c r="Z383" s="23">
        <f ca="1"/>
        <v>14.945848948587992</v>
      </c>
      <c r="AA383" s="23">
        <f ca="1"/>
        <v>14.945848948587992</v>
      </c>
      <c r="AB383" s="23">
        <f ca="1"/>
        <v>14.945848948587992</v>
      </c>
      <c r="AC383" s="23">
        <f ca="1"/>
        <v>14.945848948587992</v>
      </c>
      <c r="AD383" s="23">
        <f ca="1"/>
        <v>14.945848948587992</v>
      </c>
      <c r="AE383" s="23">
        <f ca="1"/>
        <v>14.945848948587992</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f ca="1"/>
        <v>1.2854612469871916</v>
      </c>
      <c r="AP383" s="23" t="str">
        <f ca="1"/>
        <v/>
      </c>
      <c r="AQ383" s="23">
        <f ca="1"/>
        <v>13.977913025476012</v>
      </c>
      <c r="AR383" s="23">
        <f ca="1"/>
        <v>4.177749882797877</v>
      </c>
      <c r="AS383" s="23">
        <f ca="1"/>
        <v>12.832825473190255</v>
      </c>
      <c r="AT383" s="23">
        <f ca="1"/>
        <v>20.242208226696665</v>
      </c>
      <c r="AU383" s="23">
        <f ca="1"/>
        <v>17.198082501574198</v>
      </c>
      <c r="AV383" s="23">
        <f ca="1"/>
        <v>17.198082501574198</v>
      </c>
      <c r="AW383" s="23">
        <f ca="1"/>
        <v>17.198082501574198</v>
      </c>
      <c r="AX383" s="23">
        <f ca="1"/>
        <v>17.198082501574198</v>
      </c>
      <c r="AY383" s="23">
        <f ca="1"/>
        <v>17.198082501574198</v>
      </c>
      <c r="AZ383" s="23">
        <f ca="1"/>
        <v>17.198082501574198</v>
      </c>
      <c r="BA383" s="23">
        <f ca="1"/>
        <v>17.198082501574198</v>
      </c>
      <c r="BB383" s="23">
        <f ca="1"/>
        <v>17.198082501574198</v>
      </c>
      <c r="BC383" s="23">
        <f ca="1"/>
        <v>17.198082501574198</v>
      </c>
      <c r="BD383" s="23">
        <f ca="1"/>
        <v>17.198082501574198</v>
      </c>
      <c r="BE383" s="23">
        <f ca="1"/>
        <v>17.198082501574198</v>
      </c>
      <c r="BF383" s="23">
        <f ca="1"/>
        <v>17.198082501574198</v>
      </c>
      <c r="BG383" s="23">
        <f ca="1"/>
        <v>17.198082501574198</v>
      </c>
      <c r="BH383" s="23">
        <f ca="1"/>
        <v>17.198082501574198</v>
      </c>
      <c r="BI383" s="23">
        <f ca="1"/>
        <v>17.198082501574198</v>
      </c>
      <c r="BJ383" s="23">
        <f ca="1"/>
        <v>17.198082501574198</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f ca="1"/>
        <v>0.10615312708718581</v>
      </c>
      <c r="P384" s="23">
        <f ca="1"/>
        <v>1.2548907476960007</v>
      </c>
      <c r="Q384" s="23">
        <f ca="1"/>
        <v>1.2548907476960007</v>
      </c>
      <c r="R384" s="23">
        <f ca="1"/>
        <v>1.2548907476960007</v>
      </c>
      <c r="S384" s="23">
        <f ca="1"/>
        <v>1.2548907476960007</v>
      </c>
      <c r="T384" s="23">
        <f ca="1"/>
        <v>1.2548907476960007</v>
      </c>
      <c r="U384" s="23">
        <f ca="1"/>
        <v>1.2548907476960007</v>
      </c>
      <c r="V384" s="23">
        <f ca="1"/>
        <v>1.2548907476960007</v>
      </c>
      <c r="W384" s="23">
        <f ca="1"/>
        <v>1.2548907476960007</v>
      </c>
      <c r="X384" s="23">
        <f ca="1"/>
        <v>1.2548907476960007</v>
      </c>
      <c r="Y384" s="23">
        <f ca="1"/>
        <v>1.2548907476960007</v>
      </c>
      <c r="Z384" s="23">
        <f ca="1"/>
        <v>1.2548907476960007</v>
      </c>
      <c r="AA384" s="23">
        <f ca="1"/>
        <v>1.2548907476960007</v>
      </c>
      <c r="AB384" s="23">
        <f ca="1"/>
        <v>1.2548907476960007</v>
      </c>
      <c r="AC384" s="23">
        <f ca="1"/>
        <v>1.2548907476960007</v>
      </c>
      <c r="AD384" s="23">
        <f ca="1"/>
        <v>1.2548907476960007</v>
      </c>
      <c r="AE384" s="23">
        <f ca="1"/>
        <v>1.2548907476960007</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f ca="1"/>
        <v>0.68472033530209009</v>
      </c>
      <c r="AR384" s="23" t="str">
        <f ca="1"/>
        <v/>
      </c>
      <c r="AS384" s="23">
        <f ca="1"/>
        <v>0.23067585686231798</v>
      </c>
      <c r="AT384" s="23">
        <f ca="1"/>
        <v>7.3453364684693305</v>
      </c>
      <c r="AU384" s="23">
        <f ca="1"/>
        <v>3.2356253575528608</v>
      </c>
      <c r="AV384" s="23">
        <f ca="1"/>
        <v>3.2356253575528608</v>
      </c>
      <c r="AW384" s="23">
        <f ca="1"/>
        <v>3.2356253575528608</v>
      </c>
      <c r="AX384" s="23">
        <f ca="1"/>
        <v>3.2356253575528608</v>
      </c>
      <c r="AY384" s="23">
        <f ca="1"/>
        <v>3.2356253575528608</v>
      </c>
      <c r="AZ384" s="23">
        <f ca="1"/>
        <v>3.2356253575528608</v>
      </c>
      <c r="BA384" s="23">
        <f ca="1"/>
        <v>3.2356253575528608</v>
      </c>
      <c r="BB384" s="23">
        <f ca="1"/>
        <v>3.2356253575528608</v>
      </c>
      <c r="BC384" s="23">
        <f ca="1"/>
        <v>3.2356253575528608</v>
      </c>
      <c r="BD384" s="23">
        <f ca="1"/>
        <v>3.2356253575528608</v>
      </c>
      <c r="BE384" s="23">
        <f ca="1"/>
        <v>3.2356253575528608</v>
      </c>
      <c r="BF384" s="23">
        <f ca="1"/>
        <v>3.2356253575528608</v>
      </c>
      <c r="BG384" s="23">
        <f ca="1"/>
        <v>3.2356253575528608</v>
      </c>
      <c r="BH384" s="23">
        <f ca="1"/>
        <v>3.2356253575528608</v>
      </c>
      <c r="BI384" s="23">
        <f ca="1"/>
        <v>3.2356253575528608</v>
      </c>
      <c r="BJ384" s="23">
        <f ca="1"/>
        <v>3.2356253575528608</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1.958620106188344E-3</v>
      </c>
      <c r="K402" s="31">
        <f t="shared" ca="1" si="48"/>
        <v>0</v>
      </c>
      <c r="L402" s="31">
        <f t="shared" ca="1" si="48"/>
        <v>1.2342468630761896</v>
      </c>
      <c r="M402" s="31">
        <f t="shared" ca="1" si="48"/>
        <v>2.5332645889490522</v>
      </c>
      <c r="N402" s="31">
        <f t="shared" ca="1" si="48"/>
        <v>4.1180519828513171</v>
      </c>
      <c r="O402" s="31">
        <f t="shared" ca="1" si="48"/>
        <v>18.757598133352872</v>
      </c>
      <c r="P402" s="31">
        <f t="shared" ca="1" si="48"/>
        <v>23.055370661737452</v>
      </c>
      <c r="Q402" s="31">
        <f t="shared" ca="1" si="48"/>
        <v>23.055370661737452</v>
      </c>
      <c r="R402" s="31">
        <f t="shared" ca="1" si="48"/>
        <v>23.055370661737452</v>
      </c>
      <c r="S402" s="31">
        <f t="shared" ca="1" si="48"/>
        <v>23.055370661737452</v>
      </c>
      <c r="T402" s="31">
        <f t="shared" ca="1" si="48"/>
        <v>23.055370661737452</v>
      </c>
      <c r="U402" s="31">
        <f t="shared" ca="1" si="48"/>
        <v>23.055370661737452</v>
      </c>
      <c r="V402" s="31">
        <f t="shared" ca="1" si="48"/>
        <v>23.055370661737452</v>
      </c>
      <c r="W402" s="31">
        <f t="shared" ca="1" si="48"/>
        <v>23.055370661737452</v>
      </c>
      <c r="X402" s="31">
        <f t="shared" ca="1" si="48"/>
        <v>23.055370661737452</v>
      </c>
      <c r="Y402" s="31">
        <f t="shared" ca="1" si="48"/>
        <v>23.055370661737452</v>
      </c>
      <c r="Z402" s="31">
        <f t="shared" ca="1" si="48"/>
        <v>23.055370661737452</v>
      </c>
      <c r="AA402" s="31">
        <f t="shared" ca="1" si="48"/>
        <v>23.055370661737452</v>
      </c>
      <c r="AB402" s="31">
        <f t="shared" ca="1" si="48"/>
        <v>23.055370661737452</v>
      </c>
      <c r="AC402" s="31">
        <f t="shared" ca="1" si="48"/>
        <v>23.055370661737452</v>
      </c>
      <c r="AD402" s="31">
        <f t="shared" ca="1" si="48"/>
        <v>23.055370661737452</v>
      </c>
      <c r="AE402" s="31">
        <f t="shared" ca="1" si="48"/>
        <v>23.055370661737452</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0.92068403504207719</v>
      </c>
      <c r="AO402" s="31">
        <f t="shared" ca="1" si="49"/>
        <v>4.3365829353965868</v>
      </c>
      <c r="AP402" s="31">
        <f t="shared" ca="1" si="49"/>
        <v>1.007825326051965</v>
      </c>
      <c r="AQ402" s="31">
        <f t="shared" ca="1" si="49"/>
        <v>21.323944016326983</v>
      </c>
      <c r="AR402" s="31">
        <f t="shared" ca="1" si="49"/>
        <v>8.4800710453285042</v>
      </c>
      <c r="AS402" s="31">
        <f t="shared" ca="1" si="49"/>
        <v>19.493905408064172</v>
      </c>
      <c r="AT402" s="31">
        <f t="shared" ca="1" si="49"/>
        <v>35.470281400655807</v>
      </c>
      <c r="AU402" s="31">
        <f t="shared" ca="1" si="49"/>
        <v>27.731624176123319</v>
      </c>
      <c r="AV402" s="31">
        <f t="shared" ca="1" si="49"/>
        <v>27.731624176123319</v>
      </c>
      <c r="AW402" s="31">
        <f t="shared" ca="1" si="49"/>
        <v>27.731624176123319</v>
      </c>
      <c r="AX402" s="31">
        <f t="shared" ca="1" si="49"/>
        <v>27.731624176123319</v>
      </c>
      <c r="AY402" s="31">
        <f t="shared" ca="1" si="49"/>
        <v>27.731624176123319</v>
      </c>
      <c r="AZ402" s="31">
        <f t="shared" ca="1" si="49"/>
        <v>27.731624176123319</v>
      </c>
      <c r="BA402" s="31">
        <f t="shared" ca="1" si="49"/>
        <v>27.731624176123319</v>
      </c>
      <c r="BB402" s="31">
        <f t="shared" ca="1" si="49"/>
        <v>27.731624176123319</v>
      </c>
      <c r="BC402" s="31">
        <f t="shared" ca="1" si="49"/>
        <v>27.731624176123319</v>
      </c>
      <c r="BD402" s="31">
        <f t="shared" ca="1" si="49"/>
        <v>27.731624176123319</v>
      </c>
      <c r="BE402" s="31">
        <f t="shared" ca="1" si="49"/>
        <v>27.731624176123319</v>
      </c>
      <c r="BF402" s="31">
        <f t="shared" ca="1" si="49"/>
        <v>27.731624176123319</v>
      </c>
      <c r="BG402" s="31">
        <f t="shared" ca="1" si="49"/>
        <v>27.731624176123319</v>
      </c>
      <c r="BH402" s="31">
        <f t="shared" ca="1" si="49"/>
        <v>27.731624176123319</v>
      </c>
      <c r="BI402" s="31">
        <f t="shared" ca="1" si="49"/>
        <v>27.731624176123319</v>
      </c>
      <c r="BJ402" s="31">
        <f t="shared" ca="1" si="49"/>
        <v>27.731624176123319</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1.3710340743318407E-3</v>
      </c>
      <c r="K403" s="31">
        <f t="shared" ca="1" si="50"/>
        <v>0</v>
      </c>
      <c r="L403" s="31">
        <f t="shared" ca="1" si="50"/>
        <v>0.86397280415333266</v>
      </c>
      <c r="M403" s="31">
        <f t="shared" ca="1" si="50"/>
        <v>1.7732852122643363</v>
      </c>
      <c r="N403" s="31">
        <f t="shared" ca="1" si="50"/>
        <v>2.8826363879959218</v>
      </c>
      <c r="O403" s="31">
        <f t="shared" ca="1" si="50"/>
        <v>13.130318693347009</v>
      </c>
      <c r="P403" s="31">
        <f t="shared" ca="1" si="50"/>
        <v>16.138759463216214</v>
      </c>
      <c r="Q403" s="31">
        <f t="shared" ca="1" si="50"/>
        <v>16.138759463216214</v>
      </c>
      <c r="R403" s="31">
        <f t="shared" ca="1" si="50"/>
        <v>16.138759463216214</v>
      </c>
      <c r="S403" s="31">
        <f t="shared" ca="1" si="50"/>
        <v>16.138759463216214</v>
      </c>
      <c r="T403" s="31">
        <f t="shared" ca="1" si="50"/>
        <v>16.138759463216214</v>
      </c>
      <c r="U403" s="31">
        <f t="shared" ca="1" si="50"/>
        <v>16.138759463216214</v>
      </c>
      <c r="V403" s="31">
        <f t="shared" ca="1" si="50"/>
        <v>16.138759463216214</v>
      </c>
      <c r="W403" s="31">
        <f t="shared" ca="1" si="50"/>
        <v>16.138759463216214</v>
      </c>
      <c r="X403" s="31">
        <f t="shared" ca="1" si="50"/>
        <v>16.138759463216214</v>
      </c>
      <c r="Y403" s="31">
        <f t="shared" ca="1" si="50"/>
        <v>16.138759463216214</v>
      </c>
      <c r="Z403" s="31">
        <f t="shared" ca="1" si="50"/>
        <v>16.138759463216214</v>
      </c>
      <c r="AA403" s="31">
        <f t="shared" ca="1" si="50"/>
        <v>16.138759463216214</v>
      </c>
      <c r="AB403" s="31">
        <f t="shared" ca="1" si="50"/>
        <v>16.138759463216214</v>
      </c>
      <c r="AC403" s="31">
        <f t="shared" ca="1" si="50"/>
        <v>16.138759463216214</v>
      </c>
      <c r="AD403" s="31">
        <f t="shared" ca="1" si="50"/>
        <v>16.138759463216214</v>
      </c>
      <c r="AE403" s="31">
        <f ca="1">AE402*Probability_Weighting_for_50__POE_MDs</f>
        <v>16.138759463216214</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0.27620521051262314</v>
      </c>
      <c r="AO403" s="31">
        <f t="shared" ca="1" si="51"/>
        <v>1.300974880618976</v>
      </c>
      <c r="AP403" s="31">
        <f t="shared" ca="1" si="51"/>
        <v>0.30234759781558945</v>
      </c>
      <c r="AQ403" s="31">
        <f t="shared" ca="1" si="51"/>
        <v>6.397183204898095</v>
      </c>
      <c r="AR403" s="31">
        <f t="shared" ca="1" si="51"/>
        <v>2.544021313598551</v>
      </c>
      <c r="AS403" s="31">
        <f t="shared" ca="1" si="51"/>
        <v>5.8481716224192519</v>
      </c>
      <c r="AT403" s="31">
        <f t="shared" ca="1" si="51"/>
        <v>10.641084420196742</v>
      </c>
      <c r="AU403" s="31">
        <f t="shared" ca="1" si="51"/>
        <v>8.3194872528369945</v>
      </c>
      <c r="AV403" s="31">
        <f t="shared" ca="1" si="51"/>
        <v>8.3194872528369945</v>
      </c>
      <c r="AW403" s="31">
        <f t="shared" ca="1" si="51"/>
        <v>8.3194872528369945</v>
      </c>
      <c r="AX403" s="31">
        <f t="shared" ca="1" si="51"/>
        <v>8.3194872528369945</v>
      </c>
      <c r="AY403" s="31">
        <f t="shared" ca="1" si="51"/>
        <v>8.3194872528369945</v>
      </c>
      <c r="AZ403" s="31">
        <f t="shared" ca="1" si="51"/>
        <v>8.3194872528369945</v>
      </c>
      <c r="BA403" s="31">
        <f t="shared" ca="1" si="51"/>
        <v>8.3194872528369945</v>
      </c>
      <c r="BB403" s="31">
        <f t="shared" ca="1" si="51"/>
        <v>8.3194872528369945</v>
      </c>
      <c r="BC403" s="31">
        <f t="shared" ca="1" si="51"/>
        <v>8.3194872528369945</v>
      </c>
      <c r="BD403" s="31">
        <f t="shared" ca="1" si="51"/>
        <v>8.3194872528369945</v>
      </c>
      <c r="BE403" s="31">
        <f t="shared" ca="1" si="51"/>
        <v>8.3194872528369945</v>
      </c>
      <c r="BF403" s="31">
        <f t="shared" ca="1" si="51"/>
        <v>8.3194872528369945</v>
      </c>
      <c r="BG403" s="31">
        <f t="shared" ca="1" si="51"/>
        <v>8.3194872528369945</v>
      </c>
      <c r="BH403" s="31">
        <f t="shared" ca="1" si="51"/>
        <v>8.3194872528369945</v>
      </c>
      <c r="BI403" s="31">
        <f t="shared" ca="1" si="51"/>
        <v>8.3194872528369945</v>
      </c>
      <c r="BJ403" s="31">
        <f t="shared" ca="1" si="51"/>
        <v>8.3194872528369945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f ca="1"/>
        <v>0.96437187806195646</v>
      </c>
      <c r="AI411" s="23">
        <f ca="1"/>
        <v>1.003087214392772</v>
      </c>
      <c r="AJ411" s="23">
        <f ca="1"/>
        <v>0.96134618084730672</v>
      </c>
      <c r="AK411" s="23">
        <f ca="1"/>
        <v>0.97208085318446291</v>
      </c>
      <c r="AL411" s="23">
        <f ca="1"/>
        <v>1.0486958996932838</v>
      </c>
      <c r="AM411" s="23">
        <f ca="1"/>
        <v>1.2039636443861337</v>
      </c>
      <c r="AN411" s="23">
        <f ca="1"/>
        <v>1.4774085776624091</v>
      </c>
      <c r="AO411" s="23">
        <f ca="1"/>
        <v>1.6198903502820652</v>
      </c>
      <c r="AP411" s="23">
        <f ca="1"/>
        <v>1.7229710243323464</v>
      </c>
      <c r="AQ411" s="23">
        <f ca="1"/>
        <v>1.8789782075544901</v>
      </c>
      <c r="AR411" s="23">
        <f ca="1"/>
        <v>2.0781524398152391</v>
      </c>
      <c r="AS411" s="23">
        <f ca="1"/>
        <v>2.3189981958002814</v>
      </c>
      <c r="AT411" s="23">
        <f ca="1"/>
        <v>2.4452191809884654</v>
      </c>
      <c r="AU411" s="23">
        <f ca="1"/>
        <v>2.4043000557942298</v>
      </c>
      <c r="AV411" s="23">
        <f ca="1"/>
        <v>2.4448581753051681</v>
      </c>
      <c r="AW411" s="23">
        <f ca="1"/>
        <v>2.4448581753051681</v>
      </c>
      <c r="AX411" s="23">
        <f ca="1"/>
        <v>2.4448581753051681</v>
      </c>
      <c r="AY411" s="23">
        <f ca="1"/>
        <v>2.4448581753051681</v>
      </c>
      <c r="AZ411" s="23">
        <f ca="1"/>
        <v>2.4448581753051681</v>
      </c>
      <c r="BA411" s="23">
        <f ca="1"/>
        <v>2.4448581753051681</v>
      </c>
      <c r="BB411" s="23">
        <f ca="1"/>
        <v>2.4448581753051681</v>
      </c>
      <c r="BC411" s="23">
        <f ca="1"/>
        <v>2.4448581753051681</v>
      </c>
      <c r="BD411" s="23">
        <f ca="1"/>
        <v>2.4448581753051681</v>
      </c>
      <c r="BE411" s="23">
        <f ca="1"/>
        <v>2.4448581753051681</v>
      </c>
      <c r="BF411" s="23">
        <f ca="1"/>
        <v>2.4448581753051681</v>
      </c>
      <c r="BG411" s="23">
        <f ca="1"/>
        <v>2.4448581753051681</v>
      </c>
      <c r="BH411" s="23">
        <f ca="1"/>
        <v>2.4448581753051681</v>
      </c>
      <c r="BI411" s="23">
        <f ca="1"/>
        <v>2.4448581753051681</v>
      </c>
      <c r="BJ411" s="23">
        <f ca="1"/>
        <v>2.4448581753051681</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f ca="1"/>
        <v>7.0195633244918329E-2</v>
      </c>
      <c r="AI413" s="23">
        <f ca="1"/>
        <v>8.3964115529314154E-2</v>
      </c>
      <c r="AJ413" s="23">
        <f ca="1"/>
        <v>6.9170544154375735E-2</v>
      </c>
      <c r="AK413" s="23">
        <f ca="1"/>
        <v>7.2840822208079706E-2</v>
      </c>
      <c r="AL413" s="23">
        <f ca="1"/>
        <v>0.1017295305016274</v>
      </c>
      <c r="AM413" s="23">
        <f ca="1"/>
        <v>0.17460764787687127</v>
      </c>
      <c r="AN413" s="23">
        <f ca="1"/>
        <v>0.34857669030430449</v>
      </c>
      <c r="AO413" s="23">
        <f ca="1"/>
        <v>0.46170850360824323</v>
      </c>
      <c r="AP413" s="23">
        <f ca="1"/>
        <v>0.55294041430043139</v>
      </c>
      <c r="AQ413" s="23">
        <f ca="1"/>
        <v>0.70048870592498835</v>
      </c>
      <c r="AR413" s="23">
        <f ca="1"/>
        <v>0.88944887499288006</v>
      </c>
      <c r="AS413" s="23">
        <f ca="1"/>
        <v>1.1179435665684339</v>
      </c>
      <c r="AT413" s="23">
        <f ca="1"/>
        <v>1.2376916807213265</v>
      </c>
      <c r="AU413" s="23">
        <f ca="1"/>
        <v>1.1988709722037221</v>
      </c>
      <c r="AV413" s="23">
        <f ca="1"/>
        <v>1.2373491881499923</v>
      </c>
      <c r="AW413" s="23">
        <f ca="1"/>
        <v>1.2373491881499923</v>
      </c>
      <c r="AX413" s="23">
        <f ca="1"/>
        <v>1.2373491881499923</v>
      </c>
      <c r="AY413" s="23">
        <f ca="1"/>
        <v>1.2373491881499923</v>
      </c>
      <c r="AZ413" s="23">
        <f ca="1"/>
        <v>1.2373491881499923</v>
      </c>
      <c r="BA413" s="23">
        <f ca="1"/>
        <v>1.2373491881499923</v>
      </c>
      <c r="BB413" s="23">
        <f ca="1"/>
        <v>1.2373491881499923</v>
      </c>
      <c r="BC413" s="23">
        <f ca="1"/>
        <v>1.2373491881499923</v>
      </c>
      <c r="BD413" s="23">
        <f ca="1"/>
        <v>1.2373491881499923</v>
      </c>
      <c r="BE413" s="23">
        <f ca="1"/>
        <v>1.2373491881499923</v>
      </c>
      <c r="BF413" s="23">
        <f ca="1"/>
        <v>1.2373491881499923</v>
      </c>
      <c r="BG413" s="23">
        <f ca="1"/>
        <v>1.2373491881499923</v>
      </c>
      <c r="BH413" s="23">
        <f ca="1"/>
        <v>1.2373491881499923</v>
      </c>
      <c r="BI413" s="23">
        <f ca="1"/>
        <v>1.2373491881499923</v>
      </c>
      <c r="BJ413" s="23">
        <f ca="1"/>
        <v>1.2373491881499923</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5.2504572724058497E-3</v>
      </c>
      <c r="AR414" s="23">
        <f ca="1"/>
        <v>3.6629104440848242E-2</v>
      </c>
      <c r="AS414" s="23">
        <f ca="1"/>
        <v>0.1114518737402504</v>
      </c>
      <c r="AT414" s="23">
        <f ca="1"/>
        <v>0.16639978016665138</v>
      </c>
      <c r="AU414" s="23">
        <f ca="1"/>
        <v>0.14741741938843658</v>
      </c>
      <c r="AV414" s="23">
        <f ca="1"/>
        <v>0.16622743236722157</v>
      </c>
      <c r="AW414" s="23">
        <f ca="1"/>
        <v>0.16622743236722157</v>
      </c>
      <c r="AX414" s="23">
        <f ca="1"/>
        <v>0.16622743236722157</v>
      </c>
      <c r="AY414" s="23">
        <f ca="1"/>
        <v>0.16622743236722157</v>
      </c>
      <c r="AZ414" s="23">
        <f ca="1"/>
        <v>0.16622743236722157</v>
      </c>
      <c r="BA414" s="23">
        <f ca="1"/>
        <v>0.16622743236722157</v>
      </c>
      <c r="BB414" s="23">
        <f ca="1"/>
        <v>0.16622743236722157</v>
      </c>
      <c r="BC414" s="23">
        <f ca="1"/>
        <v>0.16622743236722157</v>
      </c>
      <c r="BD414" s="23">
        <f ca="1"/>
        <v>0.16622743236722157</v>
      </c>
      <c r="BE414" s="23">
        <f ca="1"/>
        <v>0.16622743236722157</v>
      </c>
      <c r="BF414" s="23">
        <f ca="1"/>
        <v>0.16622743236722157</v>
      </c>
      <c r="BG414" s="23">
        <f ca="1"/>
        <v>0.16622743236722157</v>
      </c>
      <c r="BH414" s="23">
        <f ca="1"/>
        <v>0.16622743236722157</v>
      </c>
      <c r="BI414" s="23">
        <f ca="1"/>
        <v>0.16622743236722157</v>
      </c>
      <c r="BJ414" s="23">
        <f ca="1"/>
        <v>0.16622743236722157</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1.024221836193806</v>
      </c>
      <c r="AI432" s="31">
        <f t="shared" ca="1" si="53"/>
        <v>1.0761808166228655</v>
      </c>
      <c r="AJ432" s="31">
        <f t="shared" ca="1" si="53"/>
        <v>1.0202115577516657</v>
      </c>
      <c r="AK432" s="31">
        <f t="shared" ca="1" si="53"/>
        <v>1.0344724586386171</v>
      </c>
      <c r="AL432" s="31">
        <f t="shared" ca="1" si="53"/>
        <v>1.1389211758929623</v>
      </c>
      <c r="AM432" s="31">
        <f t="shared" ca="1" si="53"/>
        <v>1.3647855793403749</v>
      </c>
      <c r="AN432" s="31">
        <f t="shared" ca="1" si="53"/>
        <v>1.8077254152870463</v>
      </c>
      <c r="AO432" s="31">
        <f t="shared" ca="1" si="53"/>
        <v>2.0607828653514053</v>
      </c>
      <c r="AP432" s="31">
        <f t="shared" ca="1" si="53"/>
        <v>2.2531523242464502</v>
      </c>
      <c r="AQ432" s="31">
        <f t="shared" ca="1" si="53"/>
        <v>2.5588701970443655</v>
      </c>
      <c r="AR432" s="31">
        <f t="shared" ca="1" si="53"/>
        <v>2.974188115056478</v>
      </c>
      <c r="AS432" s="31">
        <f t="shared" ca="1" si="53"/>
        <v>3.5129096997478761</v>
      </c>
      <c r="AT432" s="31">
        <f t="shared" ca="1" si="53"/>
        <v>3.8108175354576792</v>
      </c>
      <c r="AU432" s="31">
        <f t="shared" ca="1" si="53"/>
        <v>3.713082562912525</v>
      </c>
      <c r="AV432" s="31">
        <f t="shared" ca="1" si="53"/>
        <v>3.8099504478641579</v>
      </c>
      <c r="AW432" s="31">
        <f t="shared" ca="1" si="53"/>
        <v>3.8099504478641579</v>
      </c>
      <c r="AX432" s="31">
        <f t="shared" ca="1" si="53"/>
        <v>3.8099504478641579</v>
      </c>
      <c r="AY432" s="31">
        <f t="shared" ca="1" si="53"/>
        <v>3.8099504478641579</v>
      </c>
      <c r="AZ432" s="31">
        <f t="shared" ca="1" si="53"/>
        <v>3.8099504478641579</v>
      </c>
      <c r="BA432" s="31">
        <f t="shared" ca="1" si="53"/>
        <v>3.8099504478641579</v>
      </c>
      <c r="BB432" s="31">
        <f t="shared" ca="1" si="53"/>
        <v>3.8099504478641579</v>
      </c>
      <c r="BC432" s="31">
        <f t="shared" ca="1" si="53"/>
        <v>3.8099504478641579</v>
      </c>
      <c r="BD432" s="31">
        <f t="shared" ca="1" si="53"/>
        <v>3.8099504478641579</v>
      </c>
      <c r="BE432" s="31">
        <f t="shared" ca="1" si="53"/>
        <v>3.8099504478641579</v>
      </c>
      <c r="BF432" s="31">
        <f t="shared" ca="1" si="53"/>
        <v>3.8099504478641579</v>
      </c>
      <c r="BG432" s="31">
        <f t="shared" ca="1" si="53"/>
        <v>3.8099504478641579</v>
      </c>
      <c r="BH432" s="31">
        <f t="shared" ca="1" si="53"/>
        <v>3.8099504478641579</v>
      </c>
      <c r="BI432" s="31">
        <f t="shared" ca="1" si="53"/>
        <v>3.8099504478641579</v>
      </c>
      <c r="BJ432" s="31">
        <f t="shared" ca="1" si="53"/>
        <v>3.8099504478641579</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0.30726655085814181</v>
      </c>
      <c r="AI433" s="31">
        <f t="shared" ca="1" si="55"/>
        <v>0.32285424498685961</v>
      </c>
      <c r="AJ433" s="31">
        <f t="shared" ca="1" si="55"/>
        <v>0.30606346732549972</v>
      </c>
      <c r="AK433" s="31">
        <f t="shared" ca="1" si="55"/>
        <v>0.31034173759158512</v>
      </c>
      <c r="AL433" s="31">
        <f t="shared" ca="1" si="55"/>
        <v>0.34167635276788866</v>
      </c>
      <c r="AM433" s="31">
        <f t="shared" ca="1" si="55"/>
        <v>0.40943567380211249</v>
      </c>
      <c r="AN433" s="31">
        <f t="shared" ca="1" si="55"/>
        <v>0.54231762458611388</v>
      </c>
      <c r="AO433" s="31">
        <f t="shared" ca="1" si="55"/>
        <v>0.61823485960542157</v>
      </c>
      <c r="AP433" s="31">
        <f t="shared" ca="1" si="55"/>
        <v>0.67594569727393505</v>
      </c>
      <c r="AQ433" s="31">
        <f t="shared" ca="1" si="55"/>
        <v>0.76766105911330962</v>
      </c>
      <c r="AR433" s="31">
        <f t="shared" ca="1" si="55"/>
        <v>0.89225643451694336</v>
      </c>
      <c r="AS433" s="31">
        <f t="shared" ca="1" si="55"/>
        <v>1.0538729099243629</v>
      </c>
      <c r="AT433" s="31">
        <f t="shared" ca="1" si="55"/>
        <v>1.1432452606373038</v>
      </c>
      <c r="AU433" s="31">
        <f t="shared" ca="1" si="55"/>
        <v>1.1139247688737575</v>
      </c>
      <c r="AV433" s="31">
        <f t="shared" ca="1" si="55"/>
        <v>1.1429851343592474</v>
      </c>
      <c r="AW433" s="31">
        <f t="shared" ca="1" si="55"/>
        <v>1.1429851343592474</v>
      </c>
      <c r="AX433" s="31">
        <f t="shared" ca="1" si="55"/>
        <v>1.1429851343592474</v>
      </c>
      <c r="AY433" s="31">
        <f t="shared" ca="1" si="55"/>
        <v>1.1429851343592474</v>
      </c>
      <c r="AZ433" s="31">
        <f t="shared" ca="1" si="55"/>
        <v>1.1429851343592474</v>
      </c>
      <c r="BA433" s="31">
        <f t="shared" ca="1" si="55"/>
        <v>1.1429851343592474</v>
      </c>
      <c r="BB433" s="31">
        <f t="shared" ca="1" si="55"/>
        <v>1.1429851343592474</v>
      </c>
      <c r="BC433" s="31">
        <f t="shared" ca="1" si="55"/>
        <v>1.1429851343592474</v>
      </c>
      <c r="BD433" s="31">
        <f t="shared" ca="1" si="55"/>
        <v>1.1429851343592474</v>
      </c>
      <c r="BE433" s="31">
        <f t="shared" ca="1" si="55"/>
        <v>1.1429851343592474</v>
      </c>
      <c r="BF433" s="31">
        <f t="shared" ca="1" si="55"/>
        <v>1.1429851343592474</v>
      </c>
      <c r="BG433" s="31">
        <f t="shared" ca="1" si="55"/>
        <v>1.1429851343592474</v>
      </c>
      <c r="BH433" s="31">
        <f t="shared" ca="1" si="55"/>
        <v>1.1429851343592474</v>
      </c>
      <c r="BI433" s="31">
        <f t="shared" ca="1" si="55"/>
        <v>1.1429851343592474</v>
      </c>
      <c r="BJ433" s="31">
        <f t="shared" ca="1" si="55"/>
        <v>1.1429851343592474</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f ca="1"/>
        <v>1.978404147664994E-3</v>
      </c>
      <c r="K441" s="23" t="str">
        <f ca="1"/>
        <v/>
      </c>
      <c r="L441" s="23">
        <f ca="1"/>
        <v>0.74181858299403802</v>
      </c>
      <c r="M441" s="23">
        <f ca="1"/>
        <v>0.95485624678223902</v>
      </c>
      <c r="N441" s="23">
        <f ca="1"/>
        <v>1.1079951149113731</v>
      </c>
      <c r="O441" s="23">
        <f ca="1"/>
        <v>1.8298467622830854</v>
      </c>
      <c r="P441" s="23">
        <f ca="1"/>
        <v>1.9473420283359573</v>
      </c>
      <c r="Q441" s="23">
        <f ca="1"/>
        <v>1.9473420283359573</v>
      </c>
      <c r="R441" s="23">
        <f ca="1"/>
        <v>1.9473420283359573</v>
      </c>
      <c r="S441" s="23">
        <f ca="1"/>
        <v>1.9473420283359573</v>
      </c>
      <c r="T441" s="23">
        <f ca="1"/>
        <v>1.9473420283359573</v>
      </c>
      <c r="U441" s="23">
        <f ca="1"/>
        <v>1.9473420283359573</v>
      </c>
      <c r="V441" s="23">
        <f ca="1"/>
        <v>1.9473420283359573</v>
      </c>
      <c r="W441" s="23">
        <f ca="1"/>
        <v>1.9473420283359573</v>
      </c>
      <c r="X441" s="23">
        <f ca="1"/>
        <v>1.9473420283359573</v>
      </c>
      <c r="Y441" s="23">
        <f ca="1"/>
        <v>1.9473420283359573</v>
      </c>
      <c r="Z441" s="23">
        <f ca="1"/>
        <v>1.9473420283359573</v>
      </c>
      <c r="AA441" s="23">
        <f ca="1"/>
        <v>1.9473420283359573</v>
      </c>
      <c r="AB441" s="23">
        <f ca="1"/>
        <v>1.9473420283359573</v>
      </c>
      <c r="AC441" s="23">
        <f ca="1"/>
        <v>1.9473420283359573</v>
      </c>
      <c r="AD441" s="23">
        <f ca="1"/>
        <v>1.9473420283359573</v>
      </c>
      <c r="AE441" s="23">
        <f ca="1"/>
        <v>1.9473420283359573</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f ca="1"/>
        <v>0.65919083354677621</v>
      </c>
      <c r="AO441" s="23">
        <f ca="1"/>
        <v>1.1257029381101515</v>
      </c>
      <c r="AP441" s="23">
        <f ca="1"/>
        <v>0.6841129618189854</v>
      </c>
      <c r="AQ441" s="23">
        <f ca="1"/>
        <v>1.9039593146649472</v>
      </c>
      <c r="AR441" s="23">
        <f ca="1"/>
        <v>1.3918017229966462</v>
      </c>
      <c r="AS441" s="23">
        <f ca="1"/>
        <v>1.8526366968935806</v>
      </c>
      <c r="AT441" s="23">
        <f ca="1"/>
        <v>2.1847238968818159</v>
      </c>
      <c r="AU441" s="23">
        <f ca="1"/>
        <v>2.0482867303729493</v>
      </c>
      <c r="AV441" s="23">
        <f ca="1"/>
        <v>2.0482867303729493</v>
      </c>
      <c r="AW441" s="23">
        <f ca="1"/>
        <v>2.0482867303729493</v>
      </c>
      <c r="AX441" s="23">
        <f ca="1"/>
        <v>2.0482867303729493</v>
      </c>
      <c r="AY441" s="23">
        <f ca="1"/>
        <v>2.0482867303729493</v>
      </c>
      <c r="AZ441" s="23">
        <f ca="1"/>
        <v>2.0482867303729493</v>
      </c>
      <c r="BA441" s="23">
        <f ca="1"/>
        <v>2.0482867303729493</v>
      </c>
      <c r="BB441" s="23">
        <f ca="1"/>
        <v>2.0482867303729493</v>
      </c>
      <c r="BC441" s="23">
        <f ca="1"/>
        <v>2.0482867303729493</v>
      </c>
      <c r="BD441" s="23">
        <f ca="1"/>
        <v>2.0482867303729493</v>
      </c>
      <c r="BE441" s="23">
        <f ca="1"/>
        <v>2.0482867303729493</v>
      </c>
      <c r="BF441" s="23">
        <f ca="1"/>
        <v>2.0482867303729493</v>
      </c>
      <c r="BG441" s="23">
        <f ca="1"/>
        <v>2.0482867303729493</v>
      </c>
      <c r="BH441" s="23">
        <f ca="1"/>
        <v>2.0482867303729493</v>
      </c>
      <c r="BI441" s="23">
        <f ca="1"/>
        <v>2.0482867303729493</v>
      </c>
      <c r="BJ441" s="23">
        <f ca="1"/>
        <v>2.0482867303729493</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f ca="1"/>
        <v>0.50489542011322419</v>
      </c>
      <c r="M444" s="23">
        <f ca="1"/>
        <v>1.3098745834599981</v>
      </c>
      <c r="N444" s="23">
        <f ca="1"/>
        <v>1.900882878551337</v>
      </c>
      <c r="O444" s="23">
        <f ca="1"/>
        <v>4.6867224020763327</v>
      </c>
      <c r="P444" s="23">
        <f ca="1"/>
        <v>5.1401714690542466</v>
      </c>
      <c r="Q444" s="23">
        <f ca="1"/>
        <v>5.1401714690542466</v>
      </c>
      <c r="R444" s="23">
        <f ca="1"/>
        <v>5.1401714690542466</v>
      </c>
      <c r="S444" s="23">
        <f ca="1"/>
        <v>5.1401714690542466</v>
      </c>
      <c r="T444" s="23">
        <f ca="1"/>
        <v>5.1401714690542466</v>
      </c>
      <c r="U444" s="23">
        <f ca="1"/>
        <v>5.1401714690542466</v>
      </c>
      <c r="V444" s="23">
        <f ca="1"/>
        <v>5.1401714690542466</v>
      </c>
      <c r="W444" s="23">
        <f ca="1"/>
        <v>5.1401714690542466</v>
      </c>
      <c r="X444" s="23">
        <f ca="1"/>
        <v>5.1401714690542466</v>
      </c>
      <c r="Y444" s="23">
        <f ca="1"/>
        <v>5.1401714690542466</v>
      </c>
      <c r="Z444" s="23">
        <f ca="1"/>
        <v>5.1401714690542466</v>
      </c>
      <c r="AA444" s="23">
        <f ca="1"/>
        <v>5.1401714690542466</v>
      </c>
      <c r="AB444" s="23">
        <f ca="1"/>
        <v>5.1401714690542466</v>
      </c>
      <c r="AC444" s="23">
        <f ca="1"/>
        <v>5.1401714690542466</v>
      </c>
      <c r="AD444" s="23">
        <f ca="1"/>
        <v>5.1401714690542466</v>
      </c>
      <c r="AE444" s="23">
        <f ca="1"/>
        <v>5.1401714690542466</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f ca="1"/>
        <v>0.27079304023309969</v>
      </c>
      <c r="AO444" s="23">
        <f ca="1"/>
        <v>1.9692226183335531</v>
      </c>
      <c r="AP444" s="23">
        <f ca="1"/>
        <v>0.33389241803148412</v>
      </c>
      <c r="AQ444" s="23">
        <f ca="1"/>
        <v>4.9727447147862325</v>
      </c>
      <c r="AR444" s="23">
        <f ca="1"/>
        <v>2.9961767228201257</v>
      </c>
      <c r="AS444" s="23">
        <f ca="1"/>
        <v>4.7746755165530104</v>
      </c>
      <c r="AT444" s="23">
        <f ca="1"/>
        <v>6.0562984793216952</v>
      </c>
      <c r="AU444" s="23">
        <f ca="1"/>
        <v>5.5297470025437443</v>
      </c>
      <c r="AV444" s="23">
        <f ca="1"/>
        <v>5.5297470025437443</v>
      </c>
      <c r="AW444" s="23">
        <f ca="1"/>
        <v>5.5297470025437443</v>
      </c>
      <c r="AX444" s="23">
        <f ca="1"/>
        <v>5.5297470025437443</v>
      </c>
      <c r="AY444" s="23">
        <f ca="1"/>
        <v>5.5297470025437443</v>
      </c>
      <c r="AZ444" s="23">
        <f ca="1"/>
        <v>5.5297470025437443</v>
      </c>
      <c r="BA444" s="23">
        <f ca="1"/>
        <v>5.5297470025437443</v>
      </c>
      <c r="BB444" s="23">
        <f ca="1"/>
        <v>5.5297470025437443</v>
      </c>
      <c r="BC444" s="23">
        <f ca="1"/>
        <v>5.5297470025437443</v>
      </c>
      <c r="BD444" s="23">
        <f ca="1"/>
        <v>5.5297470025437443</v>
      </c>
      <c r="BE444" s="23">
        <f ca="1"/>
        <v>5.5297470025437443</v>
      </c>
      <c r="BF444" s="23">
        <f ca="1"/>
        <v>5.5297470025437443</v>
      </c>
      <c r="BG444" s="23">
        <f ca="1"/>
        <v>5.5297470025437443</v>
      </c>
      <c r="BH444" s="23">
        <f ca="1"/>
        <v>5.5297470025437443</v>
      </c>
      <c r="BI444" s="23">
        <f ca="1"/>
        <v>5.5297470025437443</v>
      </c>
      <c r="BJ444" s="23">
        <f ca="1"/>
        <v>5.5297470025437443</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f ca="1"/>
        <v>0.29412228990832062</v>
      </c>
      <c r="N445" s="23">
        <f ca="1"/>
        <v>1.1507704740638725</v>
      </c>
      <c r="O445" s="23">
        <f ca="1"/>
        <v>12.324346530121952</v>
      </c>
      <c r="P445" s="23">
        <f ca="1"/>
        <v>14.945848948587992</v>
      </c>
      <c r="Q445" s="23">
        <f ca="1"/>
        <v>14.945848948587992</v>
      </c>
      <c r="R445" s="23">
        <f ca="1"/>
        <v>14.945848948587992</v>
      </c>
      <c r="S445" s="23">
        <f ca="1"/>
        <v>14.945848948587992</v>
      </c>
      <c r="T445" s="23">
        <f ca="1"/>
        <v>14.945848948587992</v>
      </c>
      <c r="U445" s="23">
        <f ca="1"/>
        <v>14.945848948587992</v>
      </c>
      <c r="V445" s="23">
        <f ca="1"/>
        <v>14.945848948587992</v>
      </c>
      <c r="W445" s="23">
        <f ca="1"/>
        <v>14.945848948587992</v>
      </c>
      <c r="X445" s="23">
        <f ca="1"/>
        <v>14.945848948587992</v>
      </c>
      <c r="Y445" s="23">
        <f ca="1"/>
        <v>14.945848948587992</v>
      </c>
      <c r="Z445" s="23">
        <f ca="1"/>
        <v>14.945848948587992</v>
      </c>
      <c r="AA445" s="23">
        <f ca="1"/>
        <v>14.945848948587992</v>
      </c>
      <c r="AB445" s="23">
        <f ca="1"/>
        <v>14.945848948587992</v>
      </c>
      <c r="AC445" s="23">
        <f ca="1"/>
        <v>14.945848948587992</v>
      </c>
      <c r="AD445" s="23">
        <f ca="1"/>
        <v>14.945848948587992</v>
      </c>
      <c r="AE445" s="23">
        <f ca="1"/>
        <v>14.945848948587992</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f ca="1"/>
        <v>1.2854612469871916</v>
      </c>
      <c r="AP445" s="23" t="str">
        <f ca="1"/>
        <v/>
      </c>
      <c r="AQ445" s="23">
        <f ca="1"/>
        <v>13.977913025476012</v>
      </c>
      <c r="AR445" s="23">
        <f ca="1"/>
        <v>4.177749882797877</v>
      </c>
      <c r="AS445" s="23">
        <f ca="1"/>
        <v>12.832825473190255</v>
      </c>
      <c r="AT445" s="23">
        <f ca="1"/>
        <v>20.242208226696665</v>
      </c>
      <c r="AU445" s="23">
        <f ca="1"/>
        <v>17.198082501574198</v>
      </c>
      <c r="AV445" s="23">
        <f ca="1"/>
        <v>17.198082501574198</v>
      </c>
      <c r="AW445" s="23">
        <f ca="1"/>
        <v>17.198082501574198</v>
      </c>
      <c r="AX445" s="23">
        <f ca="1"/>
        <v>17.198082501574198</v>
      </c>
      <c r="AY445" s="23">
        <f ca="1"/>
        <v>17.198082501574198</v>
      </c>
      <c r="AZ445" s="23">
        <f ca="1"/>
        <v>17.198082501574198</v>
      </c>
      <c r="BA445" s="23">
        <f ca="1"/>
        <v>17.198082501574198</v>
      </c>
      <c r="BB445" s="23">
        <f ca="1"/>
        <v>17.198082501574198</v>
      </c>
      <c r="BC445" s="23">
        <f ca="1"/>
        <v>17.198082501574198</v>
      </c>
      <c r="BD445" s="23">
        <f ca="1"/>
        <v>17.198082501574198</v>
      </c>
      <c r="BE445" s="23">
        <f ca="1"/>
        <v>17.198082501574198</v>
      </c>
      <c r="BF445" s="23">
        <f ca="1"/>
        <v>17.198082501574198</v>
      </c>
      <c r="BG445" s="23">
        <f ca="1"/>
        <v>17.198082501574198</v>
      </c>
      <c r="BH445" s="23">
        <f ca="1"/>
        <v>17.198082501574198</v>
      </c>
      <c r="BI445" s="23">
        <f ca="1"/>
        <v>17.198082501574198</v>
      </c>
      <c r="BJ445" s="23">
        <f ca="1"/>
        <v>17.198082501574198</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f ca="1"/>
        <v>0.10615312708718581</v>
      </c>
      <c r="P446" s="23">
        <f ca="1"/>
        <v>1.2548907476960007</v>
      </c>
      <c r="Q446" s="23">
        <f ca="1"/>
        <v>1.2548907476960007</v>
      </c>
      <c r="R446" s="23">
        <f ca="1"/>
        <v>1.2548907476960007</v>
      </c>
      <c r="S446" s="23">
        <f ca="1"/>
        <v>1.2548907476960007</v>
      </c>
      <c r="T446" s="23">
        <f ca="1"/>
        <v>1.2548907476960007</v>
      </c>
      <c r="U446" s="23">
        <f ca="1"/>
        <v>1.2548907476960007</v>
      </c>
      <c r="V446" s="23">
        <f ca="1"/>
        <v>1.2548907476960007</v>
      </c>
      <c r="W446" s="23">
        <f ca="1"/>
        <v>1.2548907476960007</v>
      </c>
      <c r="X446" s="23">
        <f ca="1"/>
        <v>1.2548907476960007</v>
      </c>
      <c r="Y446" s="23">
        <f ca="1"/>
        <v>1.2548907476960007</v>
      </c>
      <c r="Z446" s="23">
        <f ca="1"/>
        <v>1.2548907476960007</v>
      </c>
      <c r="AA446" s="23">
        <f ca="1"/>
        <v>1.2548907476960007</v>
      </c>
      <c r="AB446" s="23">
        <f ca="1"/>
        <v>1.2548907476960007</v>
      </c>
      <c r="AC446" s="23">
        <f ca="1"/>
        <v>1.2548907476960007</v>
      </c>
      <c r="AD446" s="23">
        <f ca="1"/>
        <v>1.2548907476960007</v>
      </c>
      <c r="AE446" s="23">
        <f ca="1"/>
        <v>1.2548907476960007</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f ca="1"/>
        <v>0.68472033530209009</v>
      </c>
      <c r="AR446" s="23" t="str">
        <f ca="1"/>
        <v/>
      </c>
      <c r="AS446" s="23">
        <f ca="1"/>
        <v>0.23067585686231798</v>
      </c>
      <c r="AT446" s="23">
        <f ca="1"/>
        <v>7.3453364684693305</v>
      </c>
      <c r="AU446" s="23">
        <f ca="1"/>
        <v>3.2356253575528608</v>
      </c>
      <c r="AV446" s="23">
        <f ca="1"/>
        <v>3.2356253575528608</v>
      </c>
      <c r="AW446" s="23">
        <f ca="1"/>
        <v>3.2356253575528608</v>
      </c>
      <c r="AX446" s="23">
        <f ca="1"/>
        <v>3.2356253575528608</v>
      </c>
      <c r="AY446" s="23">
        <f ca="1"/>
        <v>3.2356253575528608</v>
      </c>
      <c r="AZ446" s="23">
        <f ca="1"/>
        <v>3.2356253575528608</v>
      </c>
      <c r="BA446" s="23">
        <f ca="1"/>
        <v>3.2356253575528608</v>
      </c>
      <c r="BB446" s="23">
        <f ca="1"/>
        <v>3.2356253575528608</v>
      </c>
      <c r="BC446" s="23">
        <f ca="1"/>
        <v>3.2356253575528608</v>
      </c>
      <c r="BD446" s="23">
        <f ca="1"/>
        <v>3.2356253575528608</v>
      </c>
      <c r="BE446" s="23">
        <f ca="1"/>
        <v>3.2356253575528608</v>
      </c>
      <c r="BF446" s="23">
        <f ca="1"/>
        <v>3.2356253575528608</v>
      </c>
      <c r="BG446" s="23">
        <f ca="1"/>
        <v>3.2356253575528608</v>
      </c>
      <c r="BH446" s="23">
        <f ca="1"/>
        <v>3.2356253575528608</v>
      </c>
      <c r="BI446" s="23">
        <f ca="1"/>
        <v>3.2356253575528608</v>
      </c>
      <c r="BJ446" s="23">
        <f ca="1"/>
        <v>3.2356253575528608</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1.958620106188344E-3</v>
      </c>
      <c r="K464" s="31">
        <f t="shared" ca="1" si="56"/>
        <v>0</v>
      </c>
      <c r="L464" s="31">
        <f t="shared" ca="1" si="56"/>
        <v>1.2342468630761896</v>
      </c>
      <c r="M464" s="31">
        <f t="shared" ca="1" si="56"/>
        <v>2.5332645889490522</v>
      </c>
      <c r="N464" s="31">
        <f t="shared" ca="1" si="56"/>
        <v>4.1180519828513171</v>
      </c>
      <c r="O464" s="31">
        <f t="shared" ca="1" si="56"/>
        <v>18.757598133352872</v>
      </c>
      <c r="P464" s="31">
        <f t="shared" ca="1" si="56"/>
        <v>23.055370661737452</v>
      </c>
      <c r="Q464" s="31">
        <f t="shared" ca="1" si="56"/>
        <v>23.055370661737452</v>
      </c>
      <c r="R464" s="31">
        <f t="shared" ca="1" si="56"/>
        <v>23.055370661737452</v>
      </c>
      <c r="S464" s="31">
        <f t="shared" ca="1" si="56"/>
        <v>23.055370661737452</v>
      </c>
      <c r="T464" s="31">
        <f t="shared" ca="1" si="56"/>
        <v>23.055370661737452</v>
      </c>
      <c r="U464" s="31">
        <f t="shared" ca="1" si="56"/>
        <v>23.055370661737452</v>
      </c>
      <c r="V464" s="31">
        <f t="shared" ca="1" si="56"/>
        <v>23.055370661737452</v>
      </c>
      <c r="W464" s="31">
        <f t="shared" ca="1" si="56"/>
        <v>23.055370661737452</v>
      </c>
      <c r="X464" s="31">
        <f t="shared" ca="1" si="56"/>
        <v>23.055370661737452</v>
      </c>
      <c r="Y464" s="31">
        <f t="shared" ca="1" si="56"/>
        <v>23.055370661737452</v>
      </c>
      <c r="Z464" s="31">
        <f t="shared" ca="1" si="56"/>
        <v>23.055370661737452</v>
      </c>
      <c r="AA464" s="31">
        <f t="shared" ca="1" si="56"/>
        <v>23.055370661737452</v>
      </c>
      <c r="AB464" s="31">
        <f t="shared" ca="1" si="56"/>
        <v>23.055370661737452</v>
      </c>
      <c r="AC464" s="31">
        <f t="shared" ca="1" si="56"/>
        <v>23.055370661737452</v>
      </c>
      <c r="AD464" s="31">
        <f t="shared" ca="1" si="56"/>
        <v>23.055370661737452</v>
      </c>
      <c r="AE464" s="31">
        <f t="shared" ca="1" si="56"/>
        <v>23.055370661737452</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0.92068403504207719</v>
      </c>
      <c r="AO464" s="31">
        <f t="shared" ca="1" si="57"/>
        <v>4.3365829353965868</v>
      </c>
      <c r="AP464" s="31">
        <f t="shared" ca="1" si="57"/>
        <v>1.007825326051965</v>
      </c>
      <c r="AQ464" s="31">
        <f t="shared" ca="1" si="57"/>
        <v>21.323944016326983</v>
      </c>
      <c r="AR464" s="31">
        <f t="shared" ca="1" si="57"/>
        <v>8.4800710453285042</v>
      </c>
      <c r="AS464" s="31">
        <f t="shared" ca="1" si="57"/>
        <v>19.493905408064172</v>
      </c>
      <c r="AT464" s="31">
        <f t="shared" ca="1" si="57"/>
        <v>35.470281400655807</v>
      </c>
      <c r="AU464" s="31">
        <f t="shared" ca="1" si="57"/>
        <v>27.731624176123319</v>
      </c>
      <c r="AV464" s="31">
        <f t="shared" ca="1" si="57"/>
        <v>27.731624176123319</v>
      </c>
      <c r="AW464" s="31">
        <f t="shared" ca="1" si="57"/>
        <v>27.731624176123319</v>
      </c>
      <c r="AX464" s="31">
        <f t="shared" ca="1" si="57"/>
        <v>27.731624176123319</v>
      </c>
      <c r="AY464" s="31">
        <f t="shared" ca="1" si="57"/>
        <v>27.731624176123319</v>
      </c>
      <c r="AZ464" s="31">
        <f t="shared" ca="1" si="57"/>
        <v>27.731624176123319</v>
      </c>
      <c r="BA464" s="31">
        <f t="shared" ca="1" si="57"/>
        <v>27.731624176123319</v>
      </c>
      <c r="BB464" s="31">
        <f t="shared" ca="1" si="57"/>
        <v>27.731624176123319</v>
      </c>
      <c r="BC464" s="31">
        <f t="shared" ca="1" si="57"/>
        <v>27.731624176123319</v>
      </c>
      <c r="BD464" s="31">
        <f t="shared" ca="1" si="57"/>
        <v>27.731624176123319</v>
      </c>
      <c r="BE464" s="31">
        <f t="shared" ca="1" si="57"/>
        <v>27.731624176123319</v>
      </c>
      <c r="BF464" s="31">
        <f t="shared" ca="1" si="57"/>
        <v>27.731624176123319</v>
      </c>
      <c r="BG464" s="31">
        <f t="shared" ca="1" si="57"/>
        <v>27.731624176123319</v>
      </c>
      <c r="BH464" s="31">
        <f t="shared" ca="1" si="57"/>
        <v>27.731624176123319</v>
      </c>
      <c r="BI464" s="31">
        <f t="shared" ca="1" si="57"/>
        <v>27.731624176123319</v>
      </c>
      <c r="BJ464" s="31">
        <f t="shared" ca="1" si="57"/>
        <v>27.731624176123319</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1.3710340743318407E-3</v>
      </c>
      <c r="K465" s="31">
        <f t="shared" ca="1" si="58"/>
        <v>0</v>
      </c>
      <c r="L465" s="31">
        <f t="shared" ca="1" si="58"/>
        <v>0.86397280415333266</v>
      </c>
      <c r="M465" s="31">
        <f t="shared" ca="1" si="58"/>
        <v>1.7732852122643363</v>
      </c>
      <c r="N465" s="31">
        <f t="shared" ca="1" si="58"/>
        <v>2.8826363879959218</v>
      </c>
      <c r="O465" s="31">
        <f t="shared" ca="1" si="58"/>
        <v>13.130318693347009</v>
      </c>
      <c r="P465" s="31">
        <f t="shared" ca="1" si="58"/>
        <v>16.138759463216214</v>
      </c>
      <c r="Q465" s="31">
        <f t="shared" ca="1" si="58"/>
        <v>16.138759463216214</v>
      </c>
      <c r="R465" s="31">
        <f t="shared" ca="1" si="58"/>
        <v>16.138759463216214</v>
      </c>
      <c r="S465" s="31">
        <f t="shared" ca="1" si="58"/>
        <v>16.138759463216214</v>
      </c>
      <c r="T465" s="31">
        <f t="shared" ca="1" si="58"/>
        <v>16.138759463216214</v>
      </c>
      <c r="U465" s="31">
        <f t="shared" ca="1" si="58"/>
        <v>16.138759463216214</v>
      </c>
      <c r="V465" s="31">
        <f t="shared" ca="1" si="58"/>
        <v>16.138759463216214</v>
      </c>
      <c r="W465" s="31">
        <f t="shared" ca="1" si="58"/>
        <v>16.138759463216214</v>
      </c>
      <c r="X465" s="31">
        <f t="shared" ca="1" si="58"/>
        <v>16.138759463216214</v>
      </c>
      <c r="Y465" s="31">
        <f t="shared" ca="1" si="58"/>
        <v>16.138759463216214</v>
      </c>
      <c r="Z465" s="31">
        <f t="shared" ca="1" si="58"/>
        <v>16.138759463216214</v>
      </c>
      <c r="AA465" s="31">
        <f t="shared" ca="1" si="58"/>
        <v>16.138759463216214</v>
      </c>
      <c r="AB465" s="31">
        <f t="shared" ca="1" si="58"/>
        <v>16.138759463216214</v>
      </c>
      <c r="AC465" s="31">
        <f t="shared" ca="1" si="58"/>
        <v>16.138759463216214</v>
      </c>
      <c r="AD465" s="31">
        <f t="shared" ca="1" si="58"/>
        <v>16.138759463216214</v>
      </c>
      <c r="AE465" s="31">
        <f ca="1">AE464*Probability_Weighting_for_50__POE_MDs</f>
        <v>16.138759463216214</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0.27620521051262314</v>
      </c>
      <c r="AO465" s="31">
        <f t="shared" ca="1" si="59"/>
        <v>1.300974880618976</v>
      </c>
      <c r="AP465" s="31">
        <f t="shared" ca="1" si="59"/>
        <v>0.30234759781558945</v>
      </c>
      <c r="AQ465" s="31">
        <f t="shared" ca="1" si="59"/>
        <v>6.397183204898095</v>
      </c>
      <c r="AR465" s="31">
        <f t="shared" ca="1" si="59"/>
        <v>2.544021313598551</v>
      </c>
      <c r="AS465" s="31">
        <f t="shared" ca="1" si="59"/>
        <v>5.8481716224192519</v>
      </c>
      <c r="AT465" s="31">
        <f t="shared" ca="1" si="59"/>
        <v>10.641084420196742</v>
      </c>
      <c r="AU465" s="31">
        <f t="shared" ca="1" si="59"/>
        <v>8.3194872528369945</v>
      </c>
      <c r="AV465" s="31">
        <f t="shared" ca="1" si="59"/>
        <v>8.3194872528369945</v>
      </c>
      <c r="AW465" s="31">
        <f t="shared" ca="1" si="59"/>
        <v>8.3194872528369945</v>
      </c>
      <c r="AX465" s="31">
        <f t="shared" ca="1" si="59"/>
        <v>8.3194872528369945</v>
      </c>
      <c r="AY465" s="31">
        <f t="shared" ca="1" si="59"/>
        <v>8.3194872528369945</v>
      </c>
      <c r="AZ465" s="31">
        <f t="shared" ca="1" si="59"/>
        <v>8.3194872528369945</v>
      </c>
      <c r="BA465" s="31">
        <f t="shared" ca="1" si="59"/>
        <v>8.3194872528369945</v>
      </c>
      <c r="BB465" s="31">
        <f t="shared" ca="1" si="59"/>
        <v>8.3194872528369945</v>
      </c>
      <c r="BC465" s="31">
        <f t="shared" ca="1" si="59"/>
        <v>8.3194872528369945</v>
      </c>
      <c r="BD465" s="31">
        <f t="shared" ca="1" si="59"/>
        <v>8.3194872528369945</v>
      </c>
      <c r="BE465" s="31">
        <f t="shared" ca="1" si="59"/>
        <v>8.3194872528369945</v>
      </c>
      <c r="BF465" s="31">
        <f t="shared" ca="1" si="59"/>
        <v>8.3194872528369945</v>
      </c>
      <c r="BG465" s="31">
        <f t="shared" ca="1" si="59"/>
        <v>8.3194872528369945</v>
      </c>
      <c r="BH465" s="31">
        <f t="shared" ca="1" si="59"/>
        <v>8.3194872528369945</v>
      </c>
      <c r="BI465" s="31">
        <f t="shared" ca="1" si="59"/>
        <v>8.3194872528369945</v>
      </c>
      <c r="BJ465" s="31">
        <f t="shared" ca="1" si="59"/>
        <v>8.3194872528369945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f ca="1"/>
        <v>0.96437187806195646</v>
      </c>
      <c r="AI473" s="23">
        <f ca="1"/>
        <v>1.003087214392772</v>
      </c>
      <c r="AJ473" s="23">
        <f ca="1"/>
        <v>0.96134618084730672</v>
      </c>
      <c r="AK473" s="23">
        <f ca="1"/>
        <v>0.97208085318446291</v>
      </c>
      <c r="AL473" s="23">
        <f ca="1"/>
        <v>1.0486958996932838</v>
      </c>
      <c r="AM473" s="23">
        <f ca="1"/>
        <v>1.2039636443861337</v>
      </c>
      <c r="AN473" s="23">
        <f ca="1"/>
        <v>1.4774085776624091</v>
      </c>
      <c r="AO473" s="23">
        <f ca="1"/>
        <v>1.6198903502820652</v>
      </c>
      <c r="AP473" s="23">
        <f ca="1"/>
        <v>1.7229710243323464</v>
      </c>
      <c r="AQ473" s="23">
        <f ca="1"/>
        <v>1.8789782075544901</v>
      </c>
      <c r="AR473" s="23">
        <f ca="1"/>
        <v>2.0781524398152391</v>
      </c>
      <c r="AS473" s="23">
        <f ca="1"/>
        <v>2.3189981958002814</v>
      </c>
      <c r="AT473" s="23">
        <f ca="1"/>
        <v>2.4452191809884654</v>
      </c>
      <c r="AU473" s="23">
        <f ca="1"/>
        <v>2.4043000557942298</v>
      </c>
      <c r="AV473" s="23">
        <f ca="1"/>
        <v>2.4448581753051681</v>
      </c>
      <c r="AW473" s="23">
        <f ca="1"/>
        <v>2.4448581753051681</v>
      </c>
      <c r="AX473" s="23">
        <f ca="1"/>
        <v>2.4448581753051681</v>
      </c>
      <c r="AY473" s="23">
        <f ca="1"/>
        <v>2.4448581753051681</v>
      </c>
      <c r="AZ473" s="23">
        <f ca="1"/>
        <v>2.4448581753051681</v>
      </c>
      <c r="BA473" s="23">
        <f ca="1"/>
        <v>2.4448581753051681</v>
      </c>
      <c r="BB473" s="23">
        <f ca="1"/>
        <v>2.4448581753051681</v>
      </c>
      <c r="BC473" s="23">
        <f ca="1"/>
        <v>2.4448581753051681</v>
      </c>
      <c r="BD473" s="23">
        <f ca="1"/>
        <v>2.4448581753051681</v>
      </c>
      <c r="BE473" s="23">
        <f ca="1"/>
        <v>2.4448581753051681</v>
      </c>
      <c r="BF473" s="23">
        <f ca="1"/>
        <v>2.4448581753051681</v>
      </c>
      <c r="BG473" s="23">
        <f ca="1"/>
        <v>2.4448581753051681</v>
      </c>
      <c r="BH473" s="23">
        <f ca="1"/>
        <v>2.4448581753051681</v>
      </c>
      <c r="BI473" s="23">
        <f ca="1"/>
        <v>2.4448581753051681</v>
      </c>
      <c r="BJ473" s="23">
        <f ca="1"/>
        <v>2.4448581753051681</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f ca="1"/>
        <v>7.0195633244918329E-2</v>
      </c>
      <c r="AI475" s="23">
        <f ca="1"/>
        <v>8.3964115529314154E-2</v>
      </c>
      <c r="AJ475" s="23">
        <f ca="1"/>
        <v>6.9170544154375735E-2</v>
      </c>
      <c r="AK475" s="23">
        <f ca="1"/>
        <v>7.2840822208079706E-2</v>
      </c>
      <c r="AL475" s="23">
        <f ca="1"/>
        <v>0.1017295305016274</v>
      </c>
      <c r="AM475" s="23">
        <f ca="1"/>
        <v>0.17460764787687127</v>
      </c>
      <c r="AN475" s="23">
        <f ca="1"/>
        <v>0.34857669030430449</v>
      </c>
      <c r="AO475" s="23">
        <f ca="1"/>
        <v>0.46170850360824323</v>
      </c>
      <c r="AP475" s="23">
        <f ca="1"/>
        <v>0.55294041430043139</v>
      </c>
      <c r="AQ475" s="23">
        <f ca="1"/>
        <v>0.70048870592498835</v>
      </c>
      <c r="AR475" s="23">
        <f ca="1"/>
        <v>0.88944887499288006</v>
      </c>
      <c r="AS475" s="23">
        <f ca="1"/>
        <v>1.1179435665684339</v>
      </c>
      <c r="AT475" s="23">
        <f ca="1"/>
        <v>1.2376916807213265</v>
      </c>
      <c r="AU475" s="23">
        <f ca="1"/>
        <v>1.1988709722037221</v>
      </c>
      <c r="AV475" s="23">
        <f ca="1"/>
        <v>1.2373491881499923</v>
      </c>
      <c r="AW475" s="23">
        <f ca="1"/>
        <v>1.2373491881499923</v>
      </c>
      <c r="AX475" s="23">
        <f ca="1"/>
        <v>1.2373491881499923</v>
      </c>
      <c r="AY475" s="23">
        <f ca="1"/>
        <v>1.2373491881499923</v>
      </c>
      <c r="AZ475" s="23">
        <f ca="1"/>
        <v>1.2373491881499923</v>
      </c>
      <c r="BA475" s="23">
        <f ca="1"/>
        <v>1.2373491881499923</v>
      </c>
      <c r="BB475" s="23">
        <f ca="1"/>
        <v>1.2373491881499923</v>
      </c>
      <c r="BC475" s="23">
        <f ca="1"/>
        <v>1.2373491881499923</v>
      </c>
      <c r="BD475" s="23">
        <f ca="1"/>
        <v>1.2373491881499923</v>
      </c>
      <c r="BE475" s="23">
        <f ca="1"/>
        <v>1.2373491881499923</v>
      </c>
      <c r="BF475" s="23">
        <f ca="1"/>
        <v>1.2373491881499923</v>
      </c>
      <c r="BG475" s="23">
        <f ca="1"/>
        <v>1.2373491881499923</v>
      </c>
      <c r="BH475" s="23">
        <f ca="1"/>
        <v>1.2373491881499923</v>
      </c>
      <c r="BI475" s="23">
        <f ca="1"/>
        <v>1.2373491881499923</v>
      </c>
      <c r="BJ475" s="23">
        <f ca="1"/>
        <v>1.2373491881499923</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5.2504572724058497E-3</v>
      </c>
      <c r="AR476" s="23">
        <f ca="1"/>
        <v>3.6629104440848242E-2</v>
      </c>
      <c r="AS476" s="23">
        <f ca="1"/>
        <v>0.1114518737402504</v>
      </c>
      <c r="AT476" s="23">
        <f ca="1"/>
        <v>0.16639978016665138</v>
      </c>
      <c r="AU476" s="23">
        <f ca="1"/>
        <v>0.14741741938843658</v>
      </c>
      <c r="AV476" s="23">
        <f ca="1"/>
        <v>0.16622743236722157</v>
      </c>
      <c r="AW476" s="23">
        <f ca="1"/>
        <v>0.16622743236722157</v>
      </c>
      <c r="AX476" s="23">
        <f ca="1"/>
        <v>0.16622743236722157</v>
      </c>
      <c r="AY476" s="23">
        <f ca="1"/>
        <v>0.16622743236722157</v>
      </c>
      <c r="AZ476" s="23">
        <f ca="1"/>
        <v>0.16622743236722157</v>
      </c>
      <c r="BA476" s="23">
        <f ca="1"/>
        <v>0.16622743236722157</v>
      </c>
      <c r="BB476" s="23">
        <f ca="1"/>
        <v>0.16622743236722157</v>
      </c>
      <c r="BC476" s="23">
        <f ca="1"/>
        <v>0.16622743236722157</v>
      </c>
      <c r="BD476" s="23">
        <f ca="1"/>
        <v>0.16622743236722157</v>
      </c>
      <c r="BE476" s="23">
        <f ca="1"/>
        <v>0.16622743236722157</v>
      </c>
      <c r="BF476" s="23">
        <f ca="1"/>
        <v>0.16622743236722157</v>
      </c>
      <c r="BG476" s="23">
        <f ca="1"/>
        <v>0.16622743236722157</v>
      </c>
      <c r="BH476" s="23">
        <f ca="1"/>
        <v>0.16622743236722157</v>
      </c>
      <c r="BI476" s="23">
        <f ca="1"/>
        <v>0.16622743236722157</v>
      </c>
      <c r="BJ476" s="23">
        <f ca="1"/>
        <v>0.16622743236722157</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1.024221836193806</v>
      </c>
      <c r="AI494" s="31">
        <f t="shared" ca="1" si="61"/>
        <v>1.0761808166228655</v>
      </c>
      <c r="AJ494" s="31">
        <f t="shared" ca="1" si="61"/>
        <v>1.0202115577516657</v>
      </c>
      <c r="AK494" s="31">
        <f t="shared" ca="1" si="61"/>
        <v>1.0344724586386171</v>
      </c>
      <c r="AL494" s="31">
        <f t="shared" ca="1" si="61"/>
        <v>1.1389211758929623</v>
      </c>
      <c r="AM494" s="31">
        <f t="shared" ca="1" si="61"/>
        <v>1.3647855793403749</v>
      </c>
      <c r="AN494" s="31">
        <f t="shared" ca="1" si="61"/>
        <v>1.8077254152870463</v>
      </c>
      <c r="AO494" s="31">
        <f t="shared" ca="1" si="61"/>
        <v>2.0607828653514053</v>
      </c>
      <c r="AP494" s="31">
        <f t="shared" ca="1" si="61"/>
        <v>2.2531523242464502</v>
      </c>
      <c r="AQ494" s="31">
        <f t="shared" ca="1" si="61"/>
        <v>2.5588701970443655</v>
      </c>
      <c r="AR494" s="31">
        <f t="shared" ca="1" si="61"/>
        <v>2.974188115056478</v>
      </c>
      <c r="AS494" s="31">
        <f t="shared" ca="1" si="61"/>
        <v>3.5129096997478761</v>
      </c>
      <c r="AT494" s="31">
        <f t="shared" ca="1" si="61"/>
        <v>3.8108175354576792</v>
      </c>
      <c r="AU494" s="31">
        <f t="shared" ca="1" si="61"/>
        <v>3.713082562912525</v>
      </c>
      <c r="AV494" s="31">
        <f t="shared" ca="1" si="61"/>
        <v>3.8099504478641579</v>
      </c>
      <c r="AW494" s="31">
        <f t="shared" ca="1" si="61"/>
        <v>3.8099504478641579</v>
      </c>
      <c r="AX494" s="31">
        <f t="shared" ca="1" si="61"/>
        <v>3.8099504478641579</v>
      </c>
      <c r="AY494" s="31">
        <f t="shared" ca="1" si="61"/>
        <v>3.8099504478641579</v>
      </c>
      <c r="AZ494" s="31">
        <f t="shared" ca="1" si="61"/>
        <v>3.8099504478641579</v>
      </c>
      <c r="BA494" s="31">
        <f t="shared" ca="1" si="61"/>
        <v>3.8099504478641579</v>
      </c>
      <c r="BB494" s="31">
        <f t="shared" ca="1" si="61"/>
        <v>3.8099504478641579</v>
      </c>
      <c r="BC494" s="31">
        <f t="shared" ca="1" si="61"/>
        <v>3.8099504478641579</v>
      </c>
      <c r="BD494" s="31">
        <f t="shared" ca="1" si="61"/>
        <v>3.8099504478641579</v>
      </c>
      <c r="BE494" s="31">
        <f t="shared" ca="1" si="61"/>
        <v>3.8099504478641579</v>
      </c>
      <c r="BF494" s="31">
        <f t="shared" ca="1" si="61"/>
        <v>3.8099504478641579</v>
      </c>
      <c r="BG494" s="31">
        <f t="shared" ca="1" si="61"/>
        <v>3.8099504478641579</v>
      </c>
      <c r="BH494" s="31">
        <f t="shared" ca="1" si="61"/>
        <v>3.8099504478641579</v>
      </c>
      <c r="BI494" s="31">
        <f t="shared" ca="1" si="61"/>
        <v>3.8099504478641579</v>
      </c>
      <c r="BJ494" s="31">
        <f t="shared" ca="1" si="61"/>
        <v>3.8099504478641579</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0.30726655085814181</v>
      </c>
      <c r="AI495" s="31">
        <f t="shared" ca="1" si="63"/>
        <v>0.32285424498685961</v>
      </c>
      <c r="AJ495" s="31">
        <f t="shared" ca="1" si="63"/>
        <v>0.30606346732549972</v>
      </c>
      <c r="AK495" s="31">
        <f t="shared" ca="1" si="63"/>
        <v>0.31034173759158512</v>
      </c>
      <c r="AL495" s="31">
        <f t="shared" ca="1" si="63"/>
        <v>0.34167635276788866</v>
      </c>
      <c r="AM495" s="31">
        <f t="shared" ca="1" si="63"/>
        <v>0.40943567380211249</v>
      </c>
      <c r="AN495" s="31">
        <f t="shared" ca="1" si="63"/>
        <v>0.54231762458611388</v>
      </c>
      <c r="AO495" s="31">
        <f t="shared" ca="1" si="63"/>
        <v>0.61823485960542157</v>
      </c>
      <c r="AP495" s="31">
        <f t="shared" ca="1" si="63"/>
        <v>0.67594569727393505</v>
      </c>
      <c r="AQ495" s="31">
        <f t="shared" ca="1" si="63"/>
        <v>0.76766105911330962</v>
      </c>
      <c r="AR495" s="31">
        <f t="shared" ca="1" si="63"/>
        <v>0.89225643451694336</v>
      </c>
      <c r="AS495" s="31">
        <f t="shared" ca="1" si="63"/>
        <v>1.0538729099243629</v>
      </c>
      <c r="AT495" s="31">
        <f t="shared" ca="1" si="63"/>
        <v>1.1432452606373038</v>
      </c>
      <c r="AU495" s="31">
        <f t="shared" ca="1" si="63"/>
        <v>1.1139247688737575</v>
      </c>
      <c r="AV495" s="31">
        <f t="shared" ca="1" si="63"/>
        <v>1.1429851343592474</v>
      </c>
      <c r="AW495" s="31">
        <f t="shared" ca="1" si="63"/>
        <v>1.1429851343592474</v>
      </c>
      <c r="AX495" s="31">
        <f t="shared" ca="1" si="63"/>
        <v>1.1429851343592474</v>
      </c>
      <c r="AY495" s="31">
        <f t="shared" ca="1" si="63"/>
        <v>1.1429851343592474</v>
      </c>
      <c r="AZ495" s="31">
        <f t="shared" ca="1" si="63"/>
        <v>1.1429851343592474</v>
      </c>
      <c r="BA495" s="31">
        <f t="shared" ca="1" si="63"/>
        <v>1.1429851343592474</v>
      </c>
      <c r="BB495" s="31">
        <f t="shared" ca="1" si="63"/>
        <v>1.1429851343592474</v>
      </c>
      <c r="BC495" s="31">
        <f t="shared" ca="1" si="63"/>
        <v>1.1429851343592474</v>
      </c>
      <c r="BD495" s="31">
        <f t="shared" ca="1" si="63"/>
        <v>1.1429851343592474</v>
      </c>
      <c r="BE495" s="31">
        <f t="shared" ca="1" si="63"/>
        <v>1.1429851343592474</v>
      </c>
      <c r="BF495" s="31">
        <f t="shared" ca="1" si="63"/>
        <v>1.1429851343592474</v>
      </c>
      <c r="BG495" s="31">
        <f t="shared" ca="1" si="63"/>
        <v>1.1429851343592474</v>
      </c>
      <c r="BH495" s="31">
        <f t="shared" ca="1" si="63"/>
        <v>1.1429851343592474</v>
      </c>
      <c r="BI495" s="31">
        <f t="shared" ca="1" si="63"/>
        <v>1.1429851343592474</v>
      </c>
      <c r="BJ495" s="31">
        <f t="shared" ca="1" si="63"/>
        <v>1.1429851343592474</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2.0940491487682258</v>
      </c>
      <c r="C7" s="23">
        <f ca="1"/>
        <v>3.4361392507124107</v>
      </c>
      <c r="D7" s="23">
        <f ca="1"/>
        <v>3.5784509374829239</v>
      </c>
      <c r="E7" s="151">
        <f ca="1"/>
        <v>3.7543898128097783</v>
      </c>
      <c r="F7" s="23">
        <f ca="1"/>
        <v>3.9879837731929317</v>
      </c>
      <c r="G7" s="23">
        <f ca="1"/>
        <v>4.2094372511684179</v>
      </c>
      <c r="H7" s="23">
        <f ca="1"/>
        <v>4.5964467106994471</v>
      </c>
      <c r="I7" s="23">
        <f ca="1"/>
        <v>5.5698009344387396</v>
      </c>
      <c r="J7" s="23">
        <f ca="1"/>
        <v>6.0933404403594631</v>
      </c>
      <c r="K7" s="23">
        <f ca="1"/>
        <v>5.7114028590563732</v>
      </c>
      <c r="L7" s="23">
        <f ca="1"/>
        <v>6.8938283272084098</v>
      </c>
      <c r="M7" s="23">
        <f ca="1"/>
        <v>7.106865990996611</v>
      </c>
      <c r="N7" s="23">
        <f ca="1"/>
        <v>7.2600048591257442</v>
      </c>
      <c r="O7" s="23">
        <f ca="1"/>
        <v>7.9818565064974569</v>
      </c>
      <c r="P7" s="23">
        <f ca="1"/>
        <v>8.0993517725503281</v>
      </c>
      <c r="Q7" s="23">
        <f ca="1"/>
        <v>8.0993517725503281</v>
      </c>
      <c r="R7" s="23">
        <f ca="1"/>
        <v>8.0993517725503281</v>
      </c>
      <c r="S7" s="23">
        <f ca="1"/>
        <v>8.0993517725503281</v>
      </c>
      <c r="T7" s="23">
        <f ca="1"/>
        <v>8.0993517725503281</v>
      </c>
      <c r="U7" s="23">
        <f ca="1"/>
        <v>8.0993517725503281</v>
      </c>
      <c r="V7" s="23">
        <f ca="1"/>
        <v>8.0993517725503281</v>
      </c>
      <c r="W7" s="23">
        <f ca="1"/>
        <v>8.0993517725503281</v>
      </c>
      <c r="X7" s="23">
        <f ca="1"/>
        <v>8.0993517725503281</v>
      </c>
      <c r="Y7" s="23">
        <f ca="1"/>
        <v>8.0993517725503281</v>
      </c>
      <c r="Z7" s="23">
        <f ca="1"/>
        <v>8.0993517725503281</v>
      </c>
      <c r="AA7" s="23">
        <f ca="1"/>
        <v>8.0993517725503281</v>
      </c>
      <c r="AB7" s="23">
        <f ca="1"/>
        <v>8.0993517725503281</v>
      </c>
      <c r="AC7" s="23">
        <f ca="1"/>
        <v>8.0993517725503281</v>
      </c>
      <c r="AD7" s="23">
        <f ca="1"/>
        <v>8.0993517725503281</v>
      </c>
      <c r="AE7" s="23">
        <f ca="1"/>
        <v>8.0993517725503281</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3.3275010745366775</v>
      </c>
      <c r="AH7" s="23">
        <f ca="1"/>
        <v>4.6076627516622768</v>
      </c>
      <c r="AI7" s="23">
        <f ca="1"/>
        <v>4.7402347167590193</v>
      </c>
      <c r="AJ7" s="23">
        <f ca="1"/>
        <v>5.197758753581919</v>
      </c>
      <c r="AK7" s="23">
        <f ca="1"/>
        <v>5.1866081408800726</v>
      </c>
      <c r="AL7" s="23">
        <f ca="1"/>
        <v>5.2872148349048933</v>
      </c>
      <c r="AM7" s="23">
        <f ca="1"/>
        <v>5.6807014864227741</v>
      </c>
      <c r="AN7" s="23">
        <f ca="1"/>
        <v>6.8112005777611477</v>
      </c>
      <c r="AO7" s="23">
        <f ca="1"/>
        <v>7.2777126823245233</v>
      </c>
      <c r="AP7" s="23">
        <f ca="1"/>
        <v>6.8361227060333567</v>
      </c>
      <c r="AQ7" s="23">
        <f ca="1"/>
        <v>8.0559690588793185</v>
      </c>
      <c r="AR7" s="23">
        <f ca="1"/>
        <v>7.5438114672110181</v>
      </c>
      <c r="AS7" s="23">
        <f ca="1"/>
        <v>8.004646441107953</v>
      </c>
      <c r="AT7" s="23">
        <f ca="1"/>
        <v>8.3367336410961883</v>
      </c>
      <c r="AU7" s="23">
        <f ca="1"/>
        <v>8.2002964745873204</v>
      </c>
      <c r="AV7" s="23">
        <f ca="1"/>
        <v>8.2002964745873204</v>
      </c>
      <c r="AW7" s="23">
        <f ca="1"/>
        <v>8.2002964745873204</v>
      </c>
      <c r="AX7" s="23">
        <f ca="1"/>
        <v>8.2002964745873204</v>
      </c>
      <c r="AY7" s="23">
        <f ca="1"/>
        <v>8.2002964745873204</v>
      </c>
      <c r="AZ7" s="23">
        <f ca="1"/>
        <v>8.2002964745873204</v>
      </c>
      <c r="BA7" s="23">
        <f ca="1"/>
        <v>8.2002964745873204</v>
      </c>
      <c r="BB7" s="23">
        <f ca="1"/>
        <v>8.2002964745873204</v>
      </c>
      <c r="BC7" s="23">
        <f ca="1"/>
        <v>8.2002964745873204</v>
      </c>
      <c r="BD7" s="23">
        <f ca="1"/>
        <v>8.2002964745873204</v>
      </c>
      <c r="BE7" s="23">
        <f ca="1"/>
        <v>8.2002964745873204</v>
      </c>
      <c r="BF7" s="23">
        <f ca="1"/>
        <v>8.2002964745873204</v>
      </c>
      <c r="BG7" s="23">
        <f ca="1"/>
        <v>8.2002964745873204</v>
      </c>
      <c r="BH7" s="23">
        <f ca="1"/>
        <v>8.2002964745873204</v>
      </c>
      <c r="BI7" s="23">
        <f ca="1"/>
        <v>8.2002964745873204</v>
      </c>
      <c r="BJ7" s="23">
        <f ca="1"/>
        <v>8.2002964745873204</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6.5719671541295437</v>
      </c>
      <c r="C10" s="23">
        <f ca="1"/>
        <v>11.751490763642787</v>
      </c>
      <c r="D10" s="23">
        <f ca="1"/>
        <v>12.300713755802349</v>
      </c>
      <c r="E10" s="151">
        <f ca="1"/>
        <v>12.979714038470819</v>
      </c>
      <c r="F10" s="23">
        <f ca="1"/>
        <v>13.881222388090219</v>
      </c>
      <c r="G10" s="23">
        <f ca="1"/>
        <v>14.735877016658934</v>
      </c>
      <c r="H10" s="23">
        <f ca="1"/>
        <v>16.229461262487217</v>
      </c>
      <c r="I10" s="23">
        <f ca="1"/>
        <v>19.985923794305197</v>
      </c>
      <c r="J10" s="23">
        <f ca="1"/>
        <v>22.006417967908789</v>
      </c>
      <c r="K10" s="23">
        <f ca="1"/>
        <v>20.532407603884813</v>
      </c>
      <c r="L10" s="23">
        <f ca="1"/>
        <v>25.095738053838399</v>
      </c>
      <c r="M10" s="23">
        <f ca="1"/>
        <v>25.91791356031748</v>
      </c>
      <c r="N10" s="23">
        <f ca="1"/>
        <v>26.508921855408818</v>
      </c>
      <c r="O10" s="23">
        <f ca="1"/>
        <v>29.294761378933813</v>
      </c>
      <c r="P10" s="23">
        <f ca="1"/>
        <v>29.748210445911727</v>
      </c>
      <c r="Q10" s="23">
        <f ca="1"/>
        <v>29.748210445911727</v>
      </c>
      <c r="R10" s="23">
        <f ca="1"/>
        <v>29.748210445911727</v>
      </c>
      <c r="S10" s="23">
        <f ca="1"/>
        <v>29.748210445911727</v>
      </c>
      <c r="T10" s="23">
        <f ca="1"/>
        <v>29.748210445911727</v>
      </c>
      <c r="U10" s="23">
        <f ca="1"/>
        <v>29.748210445911727</v>
      </c>
      <c r="V10" s="23">
        <f ca="1"/>
        <v>29.748210445911727</v>
      </c>
      <c r="W10" s="23">
        <f ca="1"/>
        <v>29.748210445911727</v>
      </c>
      <c r="X10" s="23">
        <f ca="1"/>
        <v>29.748210445911727</v>
      </c>
      <c r="Y10" s="23">
        <f ca="1"/>
        <v>29.748210445911727</v>
      </c>
      <c r="Z10" s="23">
        <f ca="1"/>
        <v>29.748210445911727</v>
      </c>
      <c r="AA10" s="23">
        <f ca="1"/>
        <v>29.748210445911727</v>
      </c>
      <c r="AB10" s="23">
        <f ca="1"/>
        <v>29.748210445911727</v>
      </c>
      <c r="AC10" s="23">
        <f ca="1"/>
        <v>29.748210445911727</v>
      </c>
      <c r="AD10" s="23">
        <f ca="1"/>
        <v>29.748210445911727</v>
      </c>
      <c r="AE10" s="23">
        <f ca="1"/>
        <v>29.748210445911727</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11.332223832472117</v>
      </c>
      <c r="AH10" s="23">
        <f ca="1"/>
        <v>16.272747289921661</v>
      </c>
      <c r="AI10" s="23">
        <f ca="1"/>
        <v>16.784381808485982</v>
      </c>
      <c r="AJ10" s="23">
        <f ca="1"/>
        <v>18.550102714415559</v>
      </c>
      <c r="AK10" s="30">
        <f ca="1"/>
        <v>18.507069194038589</v>
      </c>
      <c r="AL10" s="23">
        <f ca="1"/>
        <v>18.895340254395677</v>
      </c>
      <c r="AM10" s="23">
        <f ca="1"/>
        <v>20.41392190447473</v>
      </c>
      <c r="AN10" s="23">
        <f ca="1"/>
        <v>24.776853071046958</v>
      </c>
      <c r="AO10" s="23">
        <f ca="1"/>
        <v>26.577261595191036</v>
      </c>
      <c r="AP10" s="23">
        <f ca="1"/>
        <v>24.87303495302212</v>
      </c>
      <c r="AQ10" s="23">
        <f ca="1"/>
        <v>29.580783691643713</v>
      </c>
      <c r="AR10" s="23">
        <f ca="1"/>
        <v>27.604215699677606</v>
      </c>
      <c r="AS10" s="23">
        <f ca="1"/>
        <v>29.382714493410493</v>
      </c>
      <c r="AT10" s="23">
        <f ca="1"/>
        <v>30.664337456179176</v>
      </c>
      <c r="AU10" s="23">
        <f ca="1"/>
        <v>30.137785979401226</v>
      </c>
      <c r="AV10" s="23">
        <f ca="1"/>
        <v>30.137785979401226</v>
      </c>
      <c r="AW10" s="23">
        <f ca="1"/>
        <v>30.137785979401226</v>
      </c>
      <c r="AX10" s="23">
        <f ca="1"/>
        <v>30.137785979401226</v>
      </c>
      <c r="AY10" s="23">
        <f ca="1"/>
        <v>30.137785979401226</v>
      </c>
      <c r="AZ10" s="23">
        <f ca="1"/>
        <v>30.137785979401226</v>
      </c>
      <c r="BA10" s="23">
        <f ca="1"/>
        <v>30.137785979401226</v>
      </c>
      <c r="BB10" s="23">
        <f ca="1"/>
        <v>30.137785979401226</v>
      </c>
      <c r="BC10" s="23">
        <f ca="1"/>
        <v>30.137785979401226</v>
      </c>
      <c r="BD10" s="23">
        <f ca="1"/>
        <v>30.137785979401226</v>
      </c>
      <c r="BE10" s="23">
        <f ca="1"/>
        <v>30.137785979401226</v>
      </c>
      <c r="BF10" s="23">
        <f ca="1"/>
        <v>30.137785979401226</v>
      </c>
      <c r="BG10" s="23">
        <f ca="1"/>
        <v>30.137785979401226</v>
      </c>
      <c r="BH10" s="23">
        <f ca="1"/>
        <v>30.137785979401226</v>
      </c>
      <c r="BI10" s="23">
        <f ca="1"/>
        <v>30.137785979401226</v>
      </c>
      <c r="BJ10" s="23">
        <f ca="1"/>
        <v>30.137785979401226</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28.606426279117112</v>
      </c>
      <c r="C11" s="23">
        <f ca="1"/>
        <v>58.550547146615543</v>
      </c>
      <c r="D11" s="23">
        <f ca="1"/>
        <v>61.725742570038022</v>
      </c>
      <c r="E11" s="151">
        <f ca="1"/>
        <v>65.651212954215111</v>
      </c>
      <c r="F11" s="23">
        <f ca="1"/>
        <v>70.863058100452278</v>
      </c>
      <c r="G11" s="23">
        <f ca="1"/>
        <v>75.804030171865179</v>
      </c>
      <c r="H11" s="23">
        <f ca="1"/>
        <v>84.438814093059975</v>
      </c>
      <c r="I11" s="23">
        <f ca="1"/>
        <v>106.15586310513264</v>
      </c>
      <c r="J11" s="23">
        <f ca="1"/>
        <v>117.83684504627843</v>
      </c>
      <c r="K11" s="23">
        <f ca="1"/>
        <v>109.3152226292648</v>
      </c>
      <c r="L11" s="23">
        <f ca="1"/>
        <v>135.69697679305895</v>
      </c>
      <c r="M11" s="23">
        <f ca="1"/>
        <v>140.45017893989117</v>
      </c>
      <c r="N11" s="23">
        <f ca="1"/>
        <v>143.86694564588791</v>
      </c>
      <c r="O11" s="23">
        <f ca="1"/>
        <v>159.97258039126683</v>
      </c>
      <c r="P11" s="23">
        <f ca="1"/>
        <v>162.59408280973287</v>
      </c>
      <c r="Q11" s="23">
        <f ca="1"/>
        <v>162.59408280973287</v>
      </c>
      <c r="R11" s="23">
        <f ca="1"/>
        <v>162.59408280973287</v>
      </c>
      <c r="S11" s="23">
        <f ca="1"/>
        <v>162.59408280973287</v>
      </c>
      <c r="T11" s="23">
        <f ca="1"/>
        <v>162.59408280973287</v>
      </c>
      <c r="U11" s="23">
        <f ca="1"/>
        <v>162.59408280973287</v>
      </c>
      <c r="V11" s="23">
        <f ca="1"/>
        <v>162.59408280973287</v>
      </c>
      <c r="W11" s="23">
        <f ca="1"/>
        <v>162.59408280973287</v>
      </c>
      <c r="X11" s="23">
        <f ca="1"/>
        <v>162.59408280973287</v>
      </c>
      <c r="Y11" s="23">
        <f ca="1"/>
        <v>162.59408280973287</v>
      </c>
      <c r="Z11" s="23">
        <f ca="1"/>
        <v>162.59408280973287</v>
      </c>
      <c r="AA11" s="23">
        <f ca="1"/>
        <v>162.59408280973287</v>
      </c>
      <c r="AB11" s="23">
        <f ca="1"/>
        <v>162.59408280973287</v>
      </c>
      <c r="AC11" s="23">
        <f ca="1"/>
        <v>162.59408280973287</v>
      </c>
      <c r="AD11" s="23">
        <f ca="1"/>
        <v>162.59408280973287</v>
      </c>
      <c r="AE11" s="23">
        <f ca="1"/>
        <v>162.59408280973287</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56.126660200785146</v>
      </c>
      <c r="AH11" s="23">
        <f ca="1"/>
        <v>84.689061439165314</v>
      </c>
      <c r="AI11" s="23">
        <f ca="1"/>
        <v>87.646948499615277</v>
      </c>
      <c r="AJ11" s="23">
        <f ca="1"/>
        <v>97.855022487020676</v>
      </c>
      <c r="AK11" s="30">
        <f ca="1"/>
        <v>97.606234947341321</v>
      </c>
      <c r="AL11" s="23">
        <f ca="1"/>
        <v>99.850927015030749</v>
      </c>
      <c r="AM11" s="23">
        <f ca="1"/>
        <v>108.63022717955025</v>
      </c>
      <c r="AN11" s="23">
        <f ca="1"/>
        <v>133.85342298629595</v>
      </c>
      <c r="AO11" s="23">
        <f ca="1"/>
        <v>144.26203476650389</v>
      </c>
      <c r="AP11" s="23">
        <f ca="1"/>
        <v>134.40947449146478</v>
      </c>
      <c r="AQ11" s="23">
        <f ca="1"/>
        <v>161.62614688662089</v>
      </c>
      <c r="AR11" s="23">
        <f ca="1"/>
        <v>150.19911318306688</v>
      </c>
      <c r="AS11" s="23">
        <f ca="1"/>
        <v>160.48105933433513</v>
      </c>
      <c r="AT11" s="23">
        <f ca="1"/>
        <v>167.89044208784154</v>
      </c>
      <c r="AU11" s="23">
        <f ca="1"/>
        <v>164.84631636271908</v>
      </c>
      <c r="AV11" s="23">
        <f ca="1"/>
        <v>164.84631636271908</v>
      </c>
      <c r="AW11" s="23">
        <f ca="1"/>
        <v>164.84631636271908</v>
      </c>
      <c r="AX11" s="23">
        <f ca="1"/>
        <v>164.84631636271908</v>
      </c>
      <c r="AY11" s="23">
        <f ca="1"/>
        <v>164.84631636271908</v>
      </c>
      <c r="AZ11" s="23">
        <f ca="1"/>
        <v>164.84631636271908</v>
      </c>
      <c r="BA11" s="23">
        <f ca="1"/>
        <v>164.84631636271908</v>
      </c>
      <c r="BB11" s="23">
        <f ca="1"/>
        <v>164.84631636271908</v>
      </c>
      <c r="BC11" s="23">
        <f ca="1"/>
        <v>164.84631636271908</v>
      </c>
      <c r="BD11" s="23">
        <f ca="1"/>
        <v>164.84631636271908</v>
      </c>
      <c r="BE11" s="23">
        <f ca="1"/>
        <v>164.84631636271908</v>
      </c>
      <c r="BF11" s="23">
        <f ca="1"/>
        <v>164.84631636271908</v>
      </c>
      <c r="BG11" s="23">
        <f ca="1"/>
        <v>164.84631636271908</v>
      </c>
      <c r="BH11" s="23">
        <f ca="1"/>
        <v>164.84631636271908</v>
      </c>
      <c r="BI11" s="23">
        <f ca="1"/>
        <v>164.84631636271908</v>
      </c>
      <c r="BJ11" s="23">
        <f ca="1"/>
        <v>164.84631636271908</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58.042077706578681</v>
      </c>
      <c r="C12" s="23">
        <f ca="1"/>
        <v>183.1464565561493</v>
      </c>
      <c r="D12" s="23">
        <f ca="1"/>
        <v>196.41219419229526</v>
      </c>
      <c r="E12" s="151">
        <f ca="1"/>
        <v>212.81252654060239</v>
      </c>
      <c r="F12" s="23">
        <f ca="1"/>
        <v>234.58723993310244</v>
      </c>
      <c r="G12" s="23">
        <f ca="1"/>
        <v>255.23026514136993</v>
      </c>
      <c r="H12" s="23">
        <f ca="1"/>
        <v>291.30577003735272</v>
      </c>
      <c r="I12" s="23">
        <f ca="1"/>
        <v>382.03803561707076</v>
      </c>
      <c r="J12" s="23">
        <f ca="1"/>
        <v>430.84033629460532</v>
      </c>
      <c r="K12" s="23">
        <f ca="1"/>
        <v>395.23761200730752</v>
      </c>
      <c r="L12" s="23">
        <f ca="1"/>
        <v>505.45867951595187</v>
      </c>
      <c r="M12" s="23">
        <f ca="1"/>
        <v>525.31721551228895</v>
      </c>
      <c r="N12" s="23">
        <f ca="1"/>
        <v>539.59222055648718</v>
      </c>
      <c r="O12" s="23">
        <f ca="1"/>
        <v>606.880401756212</v>
      </c>
      <c r="P12" s="23">
        <f ca="1"/>
        <v>617.83284992345193</v>
      </c>
      <c r="Q12" s="23">
        <f ca="1"/>
        <v>617.83284992345193</v>
      </c>
      <c r="R12" s="23">
        <f ca="1"/>
        <v>617.83284992345193</v>
      </c>
      <c r="S12" s="23">
        <f ca="1"/>
        <v>617.83284992345193</v>
      </c>
      <c r="T12" s="23">
        <f ca="1"/>
        <v>617.83284992345193</v>
      </c>
      <c r="U12" s="23">
        <f ca="1"/>
        <v>617.83284992345193</v>
      </c>
      <c r="V12" s="23">
        <f ca="1"/>
        <v>617.83284992345193</v>
      </c>
      <c r="W12" s="23">
        <f ca="1"/>
        <v>617.83284992345193</v>
      </c>
      <c r="X12" s="23">
        <f ca="1"/>
        <v>617.83284992345193</v>
      </c>
      <c r="Y12" s="23">
        <f ca="1"/>
        <v>617.83284992345193</v>
      </c>
      <c r="Z12" s="23">
        <f ca="1"/>
        <v>617.83284992345193</v>
      </c>
      <c r="AA12" s="23">
        <f ca="1"/>
        <v>617.83284992345193</v>
      </c>
      <c r="AB12" s="23">
        <f ca="1"/>
        <v>617.83284992345193</v>
      </c>
      <c r="AC12" s="23">
        <f ca="1"/>
        <v>617.83284992345193</v>
      </c>
      <c r="AD12" s="23">
        <f ca="1"/>
        <v>617.83284992345193</v>
      </c>
      <c r="AE12" s="23">
        <f ca="1"/>
        <v>617.83284992345193</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173.01963159102436</v>
      </c>
      <c r="AH12" s="23">
        <f ca="1"/>
        <v>292.35128541353623</v>
      </c>
      <c r="AI12" s="23">
        <f ca="1"/>
        <v>304.7091243710467</v>
      </c>
      <c r="AJ12" s="23">
        <f ca="1"/>
        <v>347.35772177338225</v>
      </c>
      <c r="AK12" s="30">
        <f ca="1"/>
        <v>346.31830536323514</v>
      </c>
      <c r="AL12" s="23">
        <f ca="1"/>
        <v>355.69646704243331</v>
      </c>
      <c r="AM12" s="23">
        <f ca="1"/>
        <v>392.37575038744137</v>
      </c>
      <c r="AN12" s="23">
        <f ca="1"/>
        <v>497.75644458003882</v>
      </c>
      <c r="AO12" s="23">
        <f ca="1"/>
        <v>541.24287442752893</v>
      </c>
      <c r="AP12" s="23">
        <f ca="1"/>
        <v>500.07958769285017</v>
      </c>
      <c r="AQ12" s="23">
        <f ca="1"/>
        <v>613.78888339783771</v>
      </c>
      <c r="AR12" s="23">
        <f ca="1"/>
        <v>566.04756015438579</v>
      </c>
      <c r="AS12" s="23">
        <f ca="1"/>
        <v>609.00479013322035</v>
      </c>
      <c r="AT12" s="23">
        <f ca="1"/>
        <v>639.96065726780239</v>
      </c>
      <c r="AU12" s="23">
        <f ca="1"/>
        <v>627.2425193846891</v>
      </c>
      <c r="AV12" s="23">
        <f ca="1"/>
        <v>627.2425193846891</v>
      </c>
      <c r="AW12" s="23">
        <f ca="1"/>
        <v>627.2425193846891</v>
      </c>
      <c r="AX12" s="23">
        <f ca="1"/>
        <v>627.2425193846891</v>
      </c>
      <c r="AY12" s="23">
        <f ca="1"/>
        <v>627.2425193846891</v>
      </c>
      <c r="AZ12" s="23">
        <f ca="1"/>
        <v>627.2425193846891</v>
      </c>
      <c r="BA12" s="23">
        <f ca="1"/>
        <v>627.2425193846891</v>
      </c>
      <c r="BB12" s="23">
        <f ca="1"/>
        <v>627.2425193846891</v>
      </c>
      <c r="BC12" s="23">
        <f ca="1"/>
        <v>627.2425193846891</v>
      </c>
      <c r="BD12" s="23">
        <f ca="1"/>
        <v>627.2425193846891</v>
      </c>
      <c r="BE12" s="23">
        <f ca="1"/>
        <v>627.2425193846891</v>
      </c>
      <c r="BF12" s="23">
        <f ca="1"/>
        <v>627.2425193846891</v>
      </c>
      <c r="BG12" s="23">
        <f ca="1"/>
        <v>627.2425193846891</v>
      </c>
      <c r="BH12" s="23">
        <f ca="1"/>
        <v>627.2425193846891</v>
      </c>
      <c r="BI12" s="23">
        <f ca="1"/>
        <v>627.2425193846891</v>
      </c>
      <c r="BJ12" s="23">
        <f ca="1"/>
        <v>627.2425193846891</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7.0161418393257451</v>
      </c>
      <c r="C13" s="23">
        <f ca="1"/>
        <v>180.84575520966919</v>
      </c>
      <c r="D13" s="23">
        <f ca="1"/>
        <v>201.84924385514631</v>
      </c>
      <c r="E13" s="151">
        <f ca="1"/>
        <v>227.81569997750671</v>
      </c>
      <c r="F13" s="23">
        <f ca="1"/>
        <v>262.29135131646768</v>
      </c>
      <c r="G13" s="23">
        <f ca="1"/>
        <v>294.97521386993492</v>
      </c>
      <c r="H13" s="23">
        <f ca="1"/>
        <v>352.09314264594627</v>
      </c>
      <c r="I13" s="23">
        <f ca="1"/>
        <v>495.74848712445396</v>
      </c>
      <c r="J13" s="23">
        <f ca="1"/>
        <v>573.01660415405956</v>
      </c>
      <c r="K13" s="23">
        <f ca="1"/>
        <v>516.64722343611174</v>
      </c>
      <c r="L13" s="23">
        <f ca="1"/>
        <v>691.15896212769564</v>
      </c>
      <c r="M13" s="23">
        <f ca="1"/>
        <v>722.60075200437598</v>
      </c>
      <c r="N13" s="23">
        <f ca="1"/>
        <v>745.2022020393141</v>
      </c>
      <c r="O13" s="23">
        <f ca="1"/>
        <v>851.73879944286705</v>
      </c>
      <c r="P13" s="23">
        <f ca="1"/>
        <v>869.07968368393676</v>
      </c>
      <c r="Q13" s="23">
        <f ca="1"/>
        <v>869.07968368393676</v>
      </c>
      <c r="R13" s="23">
        <f ca="1"/>
        <v>869.07968368393676</v>
      </c>
      <c r="S13" s="23">
        <f ca="1"/>
        <v>869.07968368393676</v>
      </c>
      <c r="T13" s="23">
        <f ca="1"/>
        <v>869.07968368393676</v>
      </c>
      <c r="U13" s="23">
        <f ca="1"/>
        <v>869.07968368393676</v>
      </c>
      <c r="V13" s="23">
        <f ca="1"/>
        <v>869.07968368393676</v>
      </c>
      <c r="W13" s="23">
        <f ca="1"/>
        <v>869.07968368393676</v>
      </c>
      <c r="X13" s="23">
        <f ca="1"/>
        <v>869.07968368393676</v>
      </c>
      <c r="Y13" s="23">
        <f ca="1"/>
        <v>869.07968368393676</v>
      </c>
      <c r="Z13" s="23">
        <f ca="1"/>
        <v>869.07968368393676</v>
      </c>
      <c r="AA13" s="23">
        <f ca="1"/>
        <v>869.07968368393676</v>
      </c>
      <c r="AB13" s="23">
        <f ca="1"/>
        <v>869.07968368393676</v>
      </c>
      <c r="AC13" s="23">
        <f ca="1"/>
        <v>869.07968368393676</v>
      </c>
      <c r="AD13" s="23">
        <f ca="1"/>
        <v>869.07968368393676</v>
      </c>
      <c r="AE13" s="23">
        <f ca="1"/>
        <v>869.07968368393676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164.81207061529122</v>
      </c>
      <c r="AH13" s="23">
        <f ca="1"/>
        <v>353.74849502322451</v>
      </c>
      <c r="AI13" s="23">
        <f ca="1"/>
        <v>373.31451821363328</v>
      </c>
      <c r="AJ13" s="23">
        <f ca="1"/>
        <v>440.83954817086197</v>
      </c>
      <c r="AK13" s="30">
        <f ca="1"/>
        <v>439.1938522158207</v>
      </c>
      <c r="AL13" s="23">
        <f ca="1"/>
        <v>454.04218690682046</v>
      </c>
      <c r="AM13" s="23">
        <f ca="1"/>
        <v>512.11607110320256</v>
      </c>
      <c r="AN13" s="23">
        <f ca="1"/>
        <v>678.9641028248509</v>
      </c>
      <c r="AO13" s="23">
        <f ca="1"/>
        <v>747.81566318176669</v>
      </c>
      <c r="AP13" s="23">
        <f ca="1"/>
        <v>682.64230838944763</v>
      </c>
      <c r="AQ13" s="23">
        <f ca="1"/>
        <v>862.67691835470259</v>
      </c>
      <c r="AR13" s="23">
        <f ca="1"/>
        <v>787.08863459943677</v>
      </c>
      <c r="AS13" s="23">
        <f ca="1"/>
        <v>855.10231893789353</v>
      </c>
      <c r="AT13" s="23">
        <f ca="1"/>
        <v>904.11438458439886</v>
      </c>
      <c r="AU13" s="23">
        <f ca="1"/>
        <v>883.97790428105486</v>
      </c>
      <c r="AV13" s="23">
        <f ca="1"/>
        <v>883.97790428105486</v>
      </c>
      <c r="AW13" s="23">
        <f ca="1"/>
        <v>883.97790428105486</v>
      </c>
      <c r="AX13" s="23">
        <f ca="1"/>
        <v>883.97790428105486</v>
      </c>
      <c r="AY13" s="23">
        <f ca="1"/>
        <v>883.97790428105486</v>
      </c>
      <c r="AZ13" s="23">
        <f ca="1"/>
        <v>883.97790428105486</v>
      </c>
      <c r="BA13" s="23">
        <f ca="1"/>
        <v>883.97790428105486</v>
      </c>
      <c r="BB13" s="23">
        <f ca="1"/>
        <v>883.97790428105486</v>
      </c>
      <c r="BC13" s="23">
        <f ca="1"/>
        <v>883.97790428105486</v>
      </c>
      <c r="BD13" s="23">
        <f ca="1"/>
        <v>883.97790428105486</v>
      </c>
      <c r="BE13" s="23">
        <f ca="1"/>
        <v>883.97790428105486</v>
      </c>
      <c r="BF13" s="23">
        <f ca="1"/>
        <v>883.97790428105486</v>
      </c>
      <c r="BG13" s="23">
        <f ca="1"/>
        <v>883.97790428105486</v>
      </c>
      <c r="BH13" s="23">
        <f ca="1"/>
        <v>883.97790428105486</v>
      </c>
      <c r="BI13" s="23">
        <f ca="1"/>
        <v>883.97790428105486</v>
      </c>
      <c r="BJ13" s="23">
        <f ca="1"/>
        <v>883.97790428105486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107.12012055144403</v>
      </c>
      <c r="D14" s="23">
        <f ca="1"/>
        <v>145.25833134789013</v>
      </c>
      <c r="E14" s="151">
        <f ca="1"/>
        <v>193.22156746086554</v>
      </c>
      <c r="F14" s="23">
        <f ca="1"/>
        <v>256.90233304270652</v>
      </c>
      <c r="G14" s="23">
        <f ca="1"/>
        <v>317.27344450084928</v>
      </c>
      <c r="H14" s="23">
        <f ca="1"/>
        <v>422.77727957400975</v>
      </c>
      <c r="I14" s="23">
        <f ca="1"/>
        <v>688.12635815621127</v>
      </c>
      <c r="J14" s="23">
        <f ca="1"/>
        <v>830.85006768485403</v>
      </c>
      <c r="K14" s="23">
        <f ca="1"/>
        <v>726.72889288237627</v>
      </c>
      <c r="L14" s="23">
        <f ca="1"/>
        <v>1049.0735242755898</v>
      </c>
      <c r="M14" s="23">
        <f ca="1"/>
        <v>1107.1503748309181</v>
      </c>
      <c r="N14" s="23">
        <f ca="1"/>
        <v>1148.8980310922532</v>
      </c>
      <c r="O14" s="23">
        <f ca="1"/>
        <v>1345.6842213933405</v>
      </c>
      <c r="P14" s="23">
        <f ca="1"/>
        <v>1377.714966033383</v>
      </c>
      <c r="Q14" s="23">
        <f ca="1"/>
        <v>1377.714966033383</v>
      </c>
      <c r="R14" s="23">
        <f ca="1"/>
        <v>1377.714966033383</v>
      </c>
      <c r="S14" s="23">
        <f ca="1"/>
        <v>1377.714966033383</v>
      </c>
      <c r="T14" s="23">
        <f ca="1"/>
        <v>1377.714966033383</v>
      </c>
      <c r="U14" s="23">
        <f ca="1"/>
        <v>1377.714966033383</v>
      </c>
      <c r="V14" s="23">
        <f ca="1"/>
        <v>1377.714966033383</v>
      </c>
      <c r="W14" s="23">
        <f ca="1"/>
        <v>1377.714966033383</v>
      </c>
      <c r="X14" s="23">
        <f ca="1"/>
        <v>1377.714966033383</v>
      </c>
      <c r="Y14" s="23">
        <f ca="1"/>
        <v>1377.714966033383</v>
      </c>
      <c r="Z14" s="23">
        <f ca="1"/>
        <v>1377.714966033383</v>
      </c>
      <c r="AA14" s="23">
        <f ca="1"/>
        <v>1377.714966033383</v>
      </c>
      <c r="AB14" s="23">
        <f ca="1"/>
        <v>1377.714966033383</v>
      </c>
      <c r="AC14" s="23">
        <f ca="1"/>
        <v>1377.714966033383</v>
      </c>
      <c r="AD14" s="23">
        <f ca="1"/>
        <v>1377.714966033383</v>
      </c>
      <c r="AE14" s="23">
        <f ca="1"/>
        <v>1377.714966033383</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81.269219794412862</v>
      </c>
      <c r="AH14" s="23">
        <f ca="1"/>
        <v>425.8349188817154</v>
      </c>
      <c r="AI14" s="23">
        <f ca="1"/>
        <v>461.97576866311556</v>
      </c>
      <c r="AJ14" s="23">
        <f ca="1"/>
        <v>586.70279880202486</v>
      </c>
      <c r="AK14" s="30">
        <f ca="1"/>
        <v>583.66299609310499</v>
      </c>
      <c r="AL14" s="23">
        <f ca="1"/>
        <v>611.08969534358994</v>
      </c>
      <c r="AM14" s="23">
        <f ca="1"/>
        <v>718.35929757899441</v>
      </c>
      <c r="AN14" s="23">
        <f ca="1"/>
        <v>1026.5481202177309</v>
      </c>
      <c r="AO14" s="23">
        <f ca="1"/>
        <v>1153.7254150547342</v>
      </c>
      <c r="AP14" s="23">
        <f ca="1"/>
        <v>1033.3422180004807</v>
      </c>
      <c r="AQ14" s="23">
        <f ca="1"/>
        <v>1365.8882714773406</v>
      </c>
      <c r="AR14" s="23">
        <f ca="1"/>
        <v>1226.2674204823359</v>
      </c>
      <c r="AS14" s="23">
        <f ca="1"/>
        <v>1351.8970553261006</v>
      </c>
      <c r="AT14" s="23">
        <f ca="1"/>
        <v>1442.4283648706357</v>
      </c>
      <c r="AU14" s="23">
        <f ca="1"/>
        <v>1405.2338106841717</v>
      </c>
      <c r="AV14" s="23">
        <f ca="1"/>
        <v>1405.2338106841717</v>
      </c>
      <c r="AW14" s="23">
        <f ca="1"/>
        <v>1405.2338106841717</v>
      </c>
      <c r="AX14" s="23">
        <f ca="1"/>
        <v>1405.2338106841717</v>
      </c>
      <c r="AY14" s="23">
        <f ca="1"/>
        <v>1405.2338106841717</v>
      </c>
      <c r="AZ14" s="23">
        <f ca="1"/>
        <v>1405.2338106841717</v>
      </c>
      <c r="BA14" s="23">
        <f ca="1"/>
        <v>1405.2338106841717</v>
      </c>
      <c r="BB14" s="23">
        <f ca="1"/>
        <v>1405.2338106841717</v>
      </c>
      <c r="BC14" s="23">
        <f ca="1"/>
        <v>1405.2338106841717</v>
      </c>
      <c r="BD14" s="23">
        <f ca="1"/>
        <v>1405.2338106841717</v>
      </c>
      <c r="BE14" s="23">
        <f ca="1"/>
        <v>1405.2338106841717</v>
      </c>
      <c r="BF14" s="23">
        <f ca="1"/>
        <v>1405.2338106841717</v>
      </c>
      <c r="BG14" s="23">
        <f ca="1"/>
        <v>1405.2338106841717</v>
      </c>
      <c r="BH14" s="23">
        <f ca="1"/>
        <v>1405.2338106841717</v>
      </c>
      <c r="BI14" s="23">
        <f ca="1"/>
        <v>1405.2338106841717</v>
      </c>
      <c r="BJ14" s="23">
        <f ca="1"/>
        <v>1405.2338106841717</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1.3066155025289223</v>
      </c>
      <c r="E15" s="151">
        <f ca="1"/>
        <v>14.812621679955821</v>
      </c>
      <c r="F15" s="23">
        <f ca="1"/>
        <v>54.625132556219405</v>
      </c>
      <c r="G15" s="23">
        <f ca="1"/>
        <v>114.44369486555836</v>
      </c>
      <c r="H15" s="23">
        <f ca="1"/>
        <v>266.63165274122241</v>
      </c>
      <c r="I15" s="23">
        <f ca="1"/>
        <v>698.55147549148705</v>
      </c>
      <c r="J15" s="23">
        <f ca="1"/>
        <v>930.86884267908204</v>
      </c>
      <c r="K15" s="23">
        <f ca="1"/>
        <v>761.38644008123924</v>
      </c>
      <c r="L15" s="23">
        <f ca="1"/>
        <v>1286.0803142780765</v>
      </c>
      <c r="M15" s="23">
        <f ca="1"/>
        <v>1380.614439407814</v>
      </c>
      <c r="N15" s="23">
        <f ca="1"/>
        <v>1448.568850212557</v>
      </c>
      <c r="O15" s="23">
        <f ca="1"/>
        <v>1768.885984489754</v>
      </c>
      <c r="P15" s="23">
        <f ca="1"/>
        <v>1821.0237707651274</v>
      </c>
      <c r="Q15" s="23">
        <f ca="1"/>
        <v>1821.0237707651274</v>
      </c>
      <c r="R15" s="23">
        <f ca="1"/>
        <v>1821.0237707651274</v>
      </c>
      <c r="S15" s="23">
        <f ca="1"/>
        <v>1821.0237707651274</v>
      </c>
      <c r="T15" s="23">
        <f ca="1"/>
        <v>1821.0237707651274</v>
      </c>
      <c r="U15" s="23">
        <f ca="1"/>
        <v>1821.0237707651274</v>
      </c>
      <c r="V15" s="23">
        <f ca="1"/>
        <v>1821.0237707651274</v>
      </c>
      <c r="W15" s="23">
        <f ca="1"/>
        <v>1821.0237707651274</v>
      </c>
      <c r="X15" s="23">
        <f ca="1"/>
        <v>1821.0237707651274</v>
      </c>
      <c r="Y15" s="23">
        <f ca="1"/>
        <v>1821.0237707651274</v>
      </c>
      <c r="Z15" s="23">
        <f ca="1"/>
        <v>1821.0237707651274</v>
      </c>
      <c r="AA15" s="23">
        <f ca="1"/>
        <v>1821.0237707651274</v>
      </c>
      <c r="AB15" s="23">
        <f ca="1"/>
        <v>1821.0237707651274</v>
      </c>
      <c r="AC15" s="23">
        <f ca="1"/>
        <v>1821.0237707651274</v>
      </c>
      <c r="AD15" s="23">
        <f ca="1"/>
        <v>1821.0237707651274</v>
      </c>
      <c r="AE15" s="23">
        <f ca="1"/>
        <v>1821.0237707651274</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f ca="1"/>
        <v>271.60870046596068</v>
      </c>
      <c r="AI15" s="23">
        <f ca="1"/>
        <v>330.43667723916997</v>
      </c>
      <c r="AJ15" s="23">
        <f ca="1"/>
        <v>533.4600946846366</v>
      </c>
      <c r="AK15" s="30">
        <f ca="1"/>
        <v>528.51208033972989</v>
      </c>
      <c r="AL15" s="23">
        <f ca="1"/>
        <v>573.15566886164936</v>
      </c>
      <c r="AM15" s="23">
        <f ca="1"/>
        <v>747.76289882289723</v>
      </c>
      <c r="AN15" s="23">
        <f ca="1"/>
        <v>1249.4147694793783</v>
      </c>
      <c r="AO15" s="23">
        <f ca="1"/>
        <v>1456.4265855269703</v>
      </c>
      <c r="AP15" s="23">
        <f ca="1"/>
        <v>1260.4738073541412</v>
      </c>
      <c r="AQ15" s="23">
        <f ca="1"/>
        <v>1801.7729640780988</v>
      </c>
      <c r="AR15" s="23">
        <f ca="1"/>
        <v>1574.5062498455793</v>
      </c>
      <c r="AS15" s="23">
        <f ca="1"/>
        <v>1778.9988748203057</v>
      </c>
      <c r="AT15" s="23">
        <f ca="1"/>
        <v>1926.3604838402189</v>
      </c>
      <c r="AU15" s="23">
        <f ca="1"/>
        <v>1865.8173482192828</v>
      </c>
      <c r="AV15" s="23">
        <f ca="1"/>
        <v>1865.8173482192828</v>
      </c>
      <c r="AW15" s="23">
        <f ca="1"/>
        <v>1865.8173482192828</v>
      </c>
      <c r="AX15" s="23">
        <f ca="1"/>
        <v>1865.8173482192828</v>
      </c>
      <c r="AY15" s="23">
        <f ca="1"/>
        <v>1865.8173482192828</v>
      </c>
      <c r="AZ15" s="23">
        <f ca="1"/>
        <v>1865.8173482192828</v>
      </c>
      <c r="BA15" s="23">
        <f ca="1"/>
        <v>1865.8173482192828</v>
      </c>
      <c r="BB15" s="23">
        <f ca="1"/>
        <v>1865.8173482192828</v>
      </c>
      <c r="BC15" s="23">
        <f ca="1"/>
        <v>1865.8173482192828</v>
      </c>
      <c r="BD15" s="23">
        <f ca="1"/>
        <v>1865.8173482192828</v>
      </c>
      <c r="BE15" s="23">
        <f ca="1"/>
        <v>1865.8173482192828</v>
      </c>
      <c r="BF15" s="23">
        <f ca="1"/>
        <v>1865.8173482192828</v>
      </c>
      <c r="BG15" s="23">
        <f ca="1"/>
        <v>1865.8173482192828</v>
      </c>
      <c r="BH15" s="23">
        <f ca="1"/>
        <v>1865.8173482192828</v>
      </c>
      <c r="BI15" s="23">
        <f ca="1"/>
        <v>1865.8173482192828</v>
      </c>
      <c r="BJ15" s="23">
        <f ca="1"/>
        <v>1865.8173482192828</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1.4476606267397352</v>
      </c>
      <c r="I16" s="23">
        <f ca="1"/>
        <v>265.99029014985842</v>
      </c>
      <c r="J16" s="23">
        <f ca="1"/>
        <v>547.22974160387344</v>
      </c>
      <c r="K16" s="23">
        <f ca="1"/>
        <v>339.6879307787018</v>
      </c>
      <c r="L16" s="23">
        <f ca="1"/>
        <v>982.20842323407521</v>
      </c>
      <c r="M16" s="23">
        <f ca="1"/>
        <v>1097.9713768709432</v>
      </c>
      <c r="N16" s="23">
        <f ca="1"/>
        <v>1181.1858065450331</v>
      </c>
      <c r="O16" s="23">
        <f ca="1"/>
        <v>1573.4341878944779</v>
      </c>
      <c r="P16" s="23">
        <f ca="1"/>
        <v>1637.2801707820508</v>
      </c>
      <c r="Q16" s="23">
        <f ca="1"/>
        <v>1637.2801707820508</v>
      </c>
      <c r="R16" s="23">
        <f ca="1"/>
        <v>1637.2801707820508</v>
      </c>
      <c r="S16" s="23">
        <f ca="1"/>
        <v>1637.2801707820508</v>
      </c>
      <c r="T16" s="23">
        <f ca="1"/>
        <v>1637.2801707820508</v>
      </c>
      <c r="U16" s="23">
        <f ca="1"/>
        <v>1637.2801707820508</v>
      </c>
      <c r="V16" s="23">
        <f ca="1"/>
        <v>1637.2801707820508</v>
      </c>
      <c r="W16" s="23">
        <f ca="1"/>
        <v>1637.2801707820508</v>
      </c>
      <c r="X16" s="23">
        <f ca="1"/>
        <v>1637.2801707820508</v>
      </c>
      <c r="Y16" s="23">
        <f ca="1"/>
        <v>1637.2801707820508</v>
      </c>
      <c r="Z16" s="23">
        <f ca="1"/>
        <v>1637.2801707820508</v>
      </c>
      <c r="AA16" s="23">
        <f ca="1"/>
        <v>1637.2801707820508</v>
      </c>
      <c r="AB16" s="23">
        <f ca="1"/>
        <v>1637.2801707820508</v>
      </c>
      <c r="AC16" s="23">
        <f ca="1"/>
        <v>1637.2801707820508</v>
      </c>
      <c r="AD16" s="23">
        <f ca="1"/>
        <v>1637.2801707820508</v>
      </c>
      <c r="AE16" s="23">
        <f ca="1"/>
        <v>1637.2801707820508</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f ca="1"/>
        <v>1.9116545378154002</v>
      </c>
      <c r="AI16" s="23">
        <f ca="1"/>
        <v>12.205895391574211</v>
      </c>
      <c r="AJ16" s="23">
        <f ca="1"/>
        <v>113.28442908869222</v>
      </c>
      <c r="AK16" s="30">
        <f ca="1"/>
        <v>109.65644582864911</v>
      </c>
      <c r="AL16" s="23">
        <f ca="1"/>
        <v>144.42378274205575</v>
      </c>
      <c r="AM16" s="23">
        <f ca="1"/>
        <v>323.04481746405793</v>
      </c>
      <c r="AN16" s="23">
        <f ca="1"/>
        <v>937.30916852814585</v>
      </c>
      <c r="AO16" s="23">
        <f ca="1"/>
        <v>1190.8080952967894</v>
      </c>
      <c r="AP16" s="23">
        <f ca="1"/>
        <v>950.85165265234389</v>
      </c>
      <c r="AQ16" s="23">
        <f ca="1"/>
        <v>1613.7063529789618</v>
      </c>
      <c r="AR16" s="23">
        <f ca="1"/>
        <v>1335.404035516392</v>
      </c>
      <c r="AS16" s="23">
        <f ca="1"/>
        <v>1585.8180551261644</v>
      </c>
      <c r="AT16" s="23">
        <f ca="1"/>
        <v>1766.2715695519307</v>
      </c>
      <c r="AU16" s="23">
        <f ca="1"/>
        <v>1692.1327102532548</v>
      </c>
      <c r="AV16" s="23">
        <f ca="1"/>
        <v>1692.1327102532548</v>
      </c>
      <c r="AW16" s="23">
        <f ca="1"/>
        <v>1692.1327102532548</v>
      </c>
      <c r="AX16" s="23">
        <f ca="1"/>
        <v>1692.1327102532548</v>
      </c>
      <c r="AY16" s="23">
        <f ca="1"/>
        <v>1692.1327102532548</v>
      </c>
      <c r="AZ16" s="23">
        <f ca="1"/>
        <v>1692.1327102532548</v>
      </c>
      <c r="BA16" s="23">
        <f ca="1"/>
        <v>1692.1327102532548</v>
      </c>
      <c r="BB16" s="23">
        <f ca="1"/>
        <v>1692.1327102532548</v>
      </c>
      <c r="BC16" s="23">
        <f ca="1"/>
        <v>1692.1327102532548</v>
      </c>
      <c r="BD16" s="23">
        <f ca="1"/>
        <v>1692.1327102532548</v>
      </c>
      <c r="BE16" s="23">
        <f ca="1"/>
        <v>1692.1327102532548</v>
      </c>
      <c r="BF16" s="23">
        <f ca="1"/>
        <v>1692.1327102532548</v>
      </c>
      <c r="BG16" s="23">
        <f ca="1"/>
        <v>1692.1327102532548</v>
      </c>
      <c r="BH16" s="23">
        <f ca="1"/>
        <v>1692.1327102532548</v>
      </c>
      <c r="BI16" s="23">
        <f ca="1"/>
        <v>1692.1327102532548</v>
      </c>
      <c r="BJ16" s="23">
        <f ca="1"/>
        <v>1692.1327102532548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f ca="1"/>
        <v>43.07290458016557</v>
      </c>
      <c r="K17" s="23">
        <f ca="1"/>
        <v>7.868774263205805E-2</v>
      </c>
      <c r="L17" s="23">
        <f ca="1"/>
        <v>371.85112238739299</v>
      </c>
      <c r="M17" s="23">
        <f ca="1"/>
        <v>509.12002433491608</v>
      </c>
      <c r="N17" s="23">
        <f ca="1"/>
        <v>612.33485191188447</v>
      </c>
      <c r="O17" s="23">
        <f ca="1"/>
        <v>1098.8592348451298</v>
      </c>
      <c r="P17" s="23">
        <f ca="1"/>
        <v>1178.0504537362783</v>
      </c>
      <c r="Q17" s="23">
        <f ca="1"/>
        <v>1178.0504537362783</v>
      </c>
      <c r="R17" s="23">
        <f ca="1"/>
        <v>1178.0504537362783</v>
      </c>
      <c r="S17" s="23">
        <f ca="1"/>
        <v>1178.0504537362783</v>
      </c>
      <c r="T17" s="23">
        <f ca="1"/>
        <v>1178.0504537362783</v>
      </c>
      <c r="U17" s="23">
        <f ca="1"/>
        <v>1178.0504537362783</v>
      </c>
      <c r="V17" s="23">
        <f ca="1"/>
        <v>1178.0504537362783</v>
      </c>
      <c r="W17" s="23">
        <f ca="1"/>
        <v>1178.0504537362783</v>
      </c>
      <c r="X17" s="23">
        <f ca="1"/>
        <v>1178.0504537362783</v>
      </c>
      <c r="Y17" s="23">
        <f ca="1"/>
        <v>1178.0504537362783</v>
      </c>
      <c r="Z17" s="23">
        <f ca="1"/>
        <v>1178.0504537362783</v>
      </c>
      <c r="AA17" s="23">
        <f ca="1"/>
        <v>1178.0504537362783</v>
      </c>
      <c r="AB17" s="23">
        <f ca="1"/>
        <v>1178.0504537362783</v>
      </c>
      <c r="AC17" s="23">
        <f ca="1"/>
        <v>1178.0504537362783</v>
      </c>
      <c r="AD17" s="23">
        <f ca="1"/>
        <v>1178.0504537362783</v>
      </c>
      <c r="AE17" s="23">
        <f ca="1"/>
        <v>1178.0504537362783</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323.89530042097658</v>
      </c>
      <c r="AO17" s="23">
        <f ca="1"/>
        <v>624.26983576382179</v>
      </c>
      <c r="AP17" s="23">
        <f ca="1"/>
        <v>338.03418093230016</v>
      </c>
      <c r="AQ17" s="23">
        <f ca="1"/>
        <v>1148.8107227256098</v>
      </c>
      <c r="AR17" s="23">
        <f ca="1"/>
        <v>803.61907959746725</v>
      </c>
      <c r="AS17" s="23">
        <f ca="1"/>
        <v>1114.2195362503162</v>
      </c>
      <c r="AT17" s="23">
        <f ca="1"/>
        <v>1338.0446402624525</v>
      </c>
      <c r="AU17" s="23">
        <f ca="1"/>
        <v>1246.0866756493926</v>
      </c>
      <c r="AV17" s="23">
        <f ca="1"/>
        <v>1246.0866756493926</v>
      </c>
      <c r="AW17" s="23">
        <f ca="1"/>
        <v>1246.0866756493926</v>
      </c>
      <c r="AX17" s="23">
        <f ca="1"/>
        <v>1246.0866756493926</v>
      </c>
      <c r="AY17" s="23">
        <f ca="1"/>
        <v>1246.0866756493926</v>
      </c>
      <c r="AZ17" s="23">
        <f ca="1"/>
        <v>1246.0866756493926</v>
      </c>
      <c r="BA17" s="23">
        <f ca="1"/>
        <v>1246.0866756493926</v>
      </c>
      <c r="BB17" s="23">
        <f ca="1"/>
        <v>1246.0866756493926</v>
      </c>
      <c r="BC17" s="23">
        <f ca="1"/>
        <v>1246.0866756493926</v>
      </c>
      <c r="BD17" s="23">
        <f ca="1"/>
        <v>1246.0866756493926</v>
      </c>
      <c r="BE17" s="23">
        <f ca="1"/>
        <v>1246.0866756493926</v>
      </c>
      <c r="BF17" s="23">
        <f ca="1"/>
        <v>1246.0866756493926</v>
      </c>
      <c r="BG17" s="23">
        <f ca="1"/>
        <v>1246.0866756493926</v>
      </c>
      <c r="BH17" s="23">
        <f ca="1"/>
        <v>1246.0866756493926</v>
      </c>
      <c r="BI17" s="23">
        <f ca="1"/>
        <v>1246.0866756493926</v>
      </c>
      <c r="BJ17" s="23">
        <f ca="1"/>
        <v>1246.0866756493926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f ca="1"/>
        <v>0.48994088496995819</v>
      </c>
      <c r="N18" s="23">
        <f ca="1"/>
        <v>9.8574807199272758</v>
      </c>
      <c r="O18" s="23">
        <f ca="1"/>
        <v>206.44917658832452</v>
      </c>
      <c r="P18" s="23">
        <f ca="1"/>
        <v>260.99478010382569</v>
      </c>
      <c r="Q18" s="23">
        <f ca="1"/>
        <v>260.99478010382569</v>
      </c>
      <c r="R18" s="23">
        <f ca="1"/>
        <v>260.99478010382569</v>
      </c>
      <c r="S18" s="23">
        <f ca="1"/>
        <v>260.99478010382569</v>
      </c>
      <c r="T18" s="23">
        <f ca="1"/>
        <v>260.99478010382569</v>
      </c>
      <c r="U18" s="23">
        <f ca="1"/>
        <v>260.99478010382569</v>
      </c>
      <c r="V18" s="23">
        <f ca="1"/>
        <v>260.99478010382569</v>
      </c>
      <c r="W18" s="23">
        <f ca="1"/>
        <v>260.99478010382569</v>
      </c>
      <c r="X18" s="23">
        <f ca="1"/>
        <v>260.99478010382569</v>
      </c>
      <c r="Y18" s="23">
        <f ca="1"/>
        <v>260.99478010382569</v>
      </c>
      <c r="Z18" s="23">
        <f ca="1"/>
        <v>260.99478010382569</v>
      </c>
      <c r="AA18" s="23">
        <f ca="1"/>
        <v>260.99478010382569</v>
      </c>
      <c r="AB18" s="23">
        <f ca="1"/>
        <v>260.99478010382569</v>
      </c>
      <c r="AC18" s="23">
        <f ca="1"/>
        <v>260.99478010382569</v>
      </c>
      <c r="AD18" s="23">
        <f ca="1"/>
        <v>260.99478010382569</v>
      </c>
      <c r="AE18" s="23">
        <f ca="1"/>
        <v>260.99478010382569</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f ca="1"/>
        <v>11.699366892249857</v>
      </c>
      <c r="AP18" s="23" t="str">
        <f ca="1"/>
        <v/>
      </c>
      <c r="AQ18" s="23">
        <f ca="1"/>
        <v>240.15101751394224</v>
      </c>
      <c r="AR18" s="23">
        <f ca="1"/>
        <v>57.864009167275576</v>
      </c>
      <c r="AS18" s="23">
        <f ca="1"/>
        <v>216.55527149914781</v>
      </c>
      <c r="AT18" s="23">
        <f ca="1"/>
        <v>389.36787601811983</v>
      </c>
      <c r="AU18" s="23">
        <f ca="1"/>
        <v>312.64778044411008</v>
      </c>
      <c r="AV18" s="23">
        <f ca="1"/>
        <v>312.64778044411008</v>
      </c>
      <c r="AW18" s="23">
        <f ca="1"/>
        <v>312.64778044411008</v>
      </c>
      <c r="AX18" s="23">
        <f ca="1"/>
        <v>312.64778044411008</v>
      </c>
      <c r="AY18" s="23">
        <f ca="1"/>
        <v>312.64778044411008</v>
      </c>
      <c r="AZ18" s="23">
        <f ca="1"/>
        <v>312.64778044411008</v>
      </c>
      <c r="BA18" s="23">
        <f ca="1"/>
        <v>312.64778044411008</v>
      </c>
      <c r="BB18" s="23">
        <f ca="1"/>
        <v>312.64778044411008</v>
      </c>
      <c r="BC18" s="23">
        <f ca="1"/>
        <v>312.64778044411008</v>
      </c>
      <c r="BD18" s="23">
        <f ca="1"/>
        <v>312.64778044411008</v>
      </c>
      <c r="BE18" s="23">
        <f ca="1"/>
        <v>312.64778044411008</v>
      </c>
      <c r="BF18" s="23">
        <f ca="1"/>
        <v>312.64778044411008</v>
      </c>
      <c r="BG18" s="23">
        <f ca="1"/>
        <v>312.64778044411008</v>
      </c>
      <c r="BH18" s="23">
        <f ca="1"/>
        <v>312.64778044411008</v>
      </c>
      <c r="BI18" s="23">
        <f ca="1"/>
        <v>312.64778044411008</v>
      </c>
      <c r="BJ18" s="23">
        <f ca="1"/>
        <v>312.64778044411008</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101.30735550664012</v>
      </c>
      <c r="C30" s="31">
        <f t="shared" ca="1" si="0"/>
        <v>539.40200438345096</v>
      </c>
      <c r="D30" s="31">
        <f t="shared" ca="1" si="0"/>
        <v>616.20697923957209</v>
      </c>
      <c r="E30" s="150">
        <f t="shared" ca="1" si="0"/>
        <v>723.73725513978195</v>
      </c>
      <c r="F30" s="31">
        <f t="shared" ca="1" si="0"/>
        <v>888.16693789912915</v>
      </c>
      <c r="G30" s="31">
        <f t="shared" ca="1" si="0"/>
        <v>1065.905243189231</v>
      </c>
      <c r="H30" s="31">
        <f t="shared" ca="1" si="0"/>
        <v>1425.1250254146021</v>
      </c>
      <c r="I30" s="31">
        <f t="shared" ca="1" si="0"/>
        <v>2635.5445720292287</v>
      </c>
      <c r="J30" s="31">
        <f t="shared" ca="1" si="0"/>
        <v>3466.7969494466747</v>
      </c>
      <c r="K30" s="31">
        <f t="shared" ca="1" si="0"/>
        <v>2846.5725618203687</v>
      </c>
      <c r="L30" s="31">
        <f t="shared" ca="1" si="0"/>
        <v>5002.9823933029584</v>
      </c>
      <c r="M30" s="31">
        <f t="shared" ca="1" si="0"/>
        <v>5461.5716915140565</v>
      </c>
      <c r="N30" s="31">
        <f t="shared" ca="1" si="0"/>
        <v>5804.6425622835004</v>
      </c>
      <c r="O30" s="31">
        <f t="shared" ca="1" si="0"/>
        <v>7572.6893926399352</v>
      </c>
      <c r="P30" s="31">
        <f t="shared" ca="1" si="0"/>
        <v>7882.7941368556867</v>
      </c>
      <c r="Q30" s="31">
        <f t="shared" ca="1" si="0"/>
        <v>7882.7941368556867</v>
      </c>
      <c r="R30" s="31">
        <f t="shared" ca="1" si="0"/>
        <v>7882.7941368556867</v>
      </c>
      <c r="S30" s="31">
        <f t="shared" ca="1" si="0"/>
        <v>7882.7941368556867</v>
      </c>
      <c r="T30" s="31">
        <f t="shared" ca="1" si="0"/>
        <v>7882.7941368556867</v>
      </c>
      <c r="U30" s="31">
        <f t="shared" ca="1" si="0"/>
        <v>7882.7941368556867</v>
      </c>
      <c r="V30" s="31">
        <f t="shared" ca="1" si="0"/>
        <v>7882.7941368556867</v>
      </c>
      <c r="W30" s="31">
        <f t="shared" ca="1" si="0"/>
        <v>7882.7941368556867</v>
      </c>
      <c r="X30" s="31">
        <f t="shared" ca="1" si="0"/>
        <v>7882.7941368556867</v>
      </c>
      <c r="Y30" s="31">
        <f t="shared" ca="1" si="0"/>
        <v>7882.7941368556867</v>
      </c>
      <c r="Z30" s="31">
        <f t="shared" ca="1" si="0"/>
        <v>7882.7941368556867</v>
      </c>
      <c r="AA30" s="31">
        <f t="shared" ca="1" si="0"/>
        <v>7882.7941368556867</v>
      </c>
      <c r="AB30" s="31">
        <f t="shared" ca="1" si="0"/>
        <v>7882.7941368556867</v>
      </c>
      <c r="AC30" s="31">
        <f t="shared" ca="1" si="0"/>
        <v>7882.7941368556867</v>
      </c>
      <c r="AD30" s="31">
        <f t="shared" ca="1" si="0"/>
        <v>7882.7941368556867</v>
      </c>
      <c r="AE30" s="31">
        <f t="shared" ca="1" si="0"/>
        <v>7882.7941368556867</v>
      </c>
      <c r="AF30" s="4" t="s">
        <v>864</v>
      </c>
      <c r="AG30" s="31">
        <f t="shared" ref="AG30:BJ30" ca="1" si="1">PowerFactor*SUM(AG6:AG29)</f>
        <v>484.98843403743712</v>
      </c>
      <c r="AH30" s="31">
        <f t="shared" ca="1" si="1"/>
        <v>1436.5142805449716</v>
      </c>
      <c r="AI30" s="31">
        <f t="shared" ca="1" si="1"/>
        <v>1575.895413414366</v>
      </c>
      <c r="AJ30" s="31">
        <f t="shared" ca="1" si="1"/>
        <v>2121.8150017098701</v>
      </c>
      <c r="AK30" s="31">
        <f t="shared" ca="1" si="1"/>
        <v>2107.3571562015718</v>
      </c>
      <c r="AL30" s="31">
        <f t="shared" ca="1" si="1"/>
        <v>2239.8168701708714</v>
      </c>
      <c r="AM30" s="31">
        <f t="shared" ca="1" si="1"/>
        <v>2800.0998490677703</v>
      </c>
      <c r="AN30" s="31">
        <f t="shared" ca="1" si="1"/>
        <v>4830.5360888593641</v>
      </c>
      <c r="AO30" s="31">
        <f t="shared" ca="1" si="1"/>
        <v>5845.0637967360017</v>
      </c>
      <c r="AP30" s="31">
        <f t="shared" ca="1" si="1"/>
        <v>4882.2269633003625</v>
      </c>
      <c r="AQ30" s="31">
        <f t="shared" ca="1" si="1"/>
        <v>7767.5974498620008</v>
      </c>
      <c r="AR30" s="31">
        <f t="shared" ca="1" si="1"/>
        <v>6470.7826884157002</v>
      </c>
      <c r="AS30" s="31">
        <f t="shared" ca="1" si="1"/>
        <v>7632.3696791383827</v>
      </c>
      <c r="AT30" s="31">
        <f t="shared" ca="1" si="1"/>
        <v>8527.3050946848689</v>
      </c>
      <c r="AU30" s="31">
        <f t="shared" ca="1" si="1"/>
        <v>8153.9599162553377</v>
      </c>
      <c r="AV30" s="31">
        <f t="shared" ca="1" si="1"/>
        <v>8153.9599162553377</v>
      </c>
      <c r="AW30" s="31">
        <f t="shared" ca="1" si="1"/>
        <v>8153.9599162553377</v>
      </c>
      <c r="AX30" s="31">
        <f t="shared" ca="1" si="1"/>
        <v>8153.9599162553377</v>
      </c>
      <c r="AY30" s="31">
        <f t="shared" ca="1" si="1"/>
        <v>8153.9599162553377</v>
      </c>
      <c r="AZ30" s="31">
        <f t="shared" ca="1" si="1"/>
        <v>8153.9599162553377</v>
      </c>
      <c r="BA30" s="31">
        <f t="shared" ca="1" si="1"/>
        <v>8153.9599162553377</v>
      </c>
      <c r="BB30" s="31">
        <f t="shared" ca="1" si="1"/>
        <v>8153.9599162553377</v>
      </c>
      <c r="BC30" s="31">
        <f t="shared" ca="1" si="1"/>
        <v>8153.9599162553377</v>
      </c>
      <c r="BD30" s="31">
        <f t="shared" ca="1" si="1"/>
        <v>8153.9599162553377</v>
      </c>
      <c r="BE30" s="31">
        <f t="shared" ca="1" si="1"/>
        <v>8153.9599162553377</v>
      </c>
      <c r="BF30" s="31">
        <f t="shared" ca="1" si="1"/>
        <v>8153.9599162553377</v>
      </c>
      <c r="BG30" s="31">
        <f t="shared" ca="1" si="1"/>
        <v>8153.9599162553377</v>
      </c>
      <c r="BH30" s="31">
        <f t="shared" ca="1" si="1"/>
        <v>8153.9599162553377</v>
      </c>
      <c r="BI30" s="31">
        <f t="shared" ca="1" si="1"/>
        <v>8153.9599162553377</v>
      </c>
      <c r="BJ30" s="31">
        <f t="shared" ca="1" si="1"/>
        <v>8153.9599162553377</v>
      </c>
    </row>
    <row r="31" spans="1:62" s="21" customFormat="1">
      <c r="A31" s="4" t="s">
        <v>897</v>
      </c>
      <c r="B31" s="31">
        <f t="shared" ref="B31:AD31" ca="1" si="2">B30*Probability_Weighting_for_50__POE_MDs</f>
        <v>70.915148854648081</v>
      </c>
      <c r="C31" s="31">
        <f t="shared" ca="1" si="2"/>
        <v>377.58140306841563</v>
      </c>
      <c r="D31" s="31">
        <f t="shared" ca="1" si="2"/>
        <v>431.34488546770046</v>
      </c>
      <c r="E31" s="31">
        <f t="shared" ca="1" si="2"/>
        <v>506.61607859784732</v>
      </c>
      <c r="F31" s="31">
        <f t="shared" ca="1" si="2"/>
        <v>621.71685652939038</v>
      </c>
      <c r="G31" s="31">
        <f t="shared" ca="1" si="2"/>
        <v>746.13367023246167</v>
      </c>
      <c r="H31" s="31">
        <f t="shared" ca="1" si="2"/>
        <v>997.58751779022134</v>
      </c>
      <c r="I31" s="31">
        <f t="shared" ca="1" si="2"/>
        <v>1844.8812004204599</v>
      </c>
      <c r="J31" s="31">
        <f t="shared" ca="1" si="2"/>
        <v>2426.7578646126722</v>
      </c>
      <c r="K31" s="31">
        <f t="shared" ca="1" si="2"/>
        <v>1992.600793274258</v>
      </c>
      <c r="L31" s="31">
        <f t="shared" ca="1" si="2"/>
        <v>3502.0876753120706</v>
      </c>
      <c r="M31" s="31">
        <f t="shared" ca="1" si="2"/>
        <v>3823.1001840598392</v>
      </c>
      <c r="N31" s="31">
        <f t="shared" ca="1" si="2"/>
        <v>4063.2497935984502</v>
      </c>
      <c r="O31" s="31">
        <f t="shared" ca="1" si="2"/>
        <v>5300.8825748479539</v>
      </c>
      <c r="P31" s="31">
        <f t="shared" ca="1" si="2"/>
        <v>5517.9558957989802</v>
      </c>
      <c r="Q31" s="31">
        <f t="shared" ca="1" si="2"/>
        <v>5517.9558957989802</v>
      </c>
      <c r="R31" s="31">
        <f t="shared" ca="1" si="2"/>
        <v>5517.9558957989802</v>
      </c>
      <c r="S31" s="31">
        <f t="shared" ca="1" si="2"/>
        <v>5517.9558957989802</v>
      </c>
      <c r="T31" s="31">
        <f t="shared" ca="1" si="2"/>
        <v>5517.9558957989802</v>
      </c>
      <c r="U31" s="31">
        <f t="shared" ca="1" si="2"/>
        <v>5517.9558957989802</v>
      </c>
      <c r="V31" s="31">
        <f t="shared" ca="1" si="2"/>
        <v>5517.9558957989802</v>
      </c>
      <c r="W31" s="31">
        <f t="shared" ca="1" si="2"/>
        <v>5517.9558957989802</v>
      </c>
      <c r="X31" s="31">
        <f t="shared" ca="1" si="2"/>
        <v>5517.9558957989802</v>
      </c>
      <c r="Y31" s="31">
        <f t="shared" ca="1" si="2"/>
        <v>5517.9558957989802</v>
      </c>
      <c r="Z31" s="31">
        <f t="shared" ca="1" si="2"/>
        <v>5517.9558957989802</v>
      </c>
      <c r="AA31" s="31">
        <f t="shared" ca="1" si="2"/>
        <v>5517.9558957989802</v>
      </c>
      <c r="AB31" s="31">
        <f t="shared" ca="1" si="2"/>
        <v>5517.9558957989802</v>
      </c>
      <c r="AC31" s="31">
        <f t="shared" ca="1" si="2"/>
        <v>5517.9558957989802</v>
      </c>
      <c r="AD31" s="31">
        <f t="shared" ca="1" si="2"/>
        <v>5517.9558957989802</v>
      </c>
      <c r="AE31" s="31">
        <f ca="1">AE30*Probability_Weighting_for_50__POE_MDs</f>
        <v>5517.9558957989802</v>
      </c>
      <c r="AF31" s="4" t="s">
        <v>898</v>
      </c>
      <c r="AG31" s="31">
        <f t="shared" ref="AG31:BJ31" ca="1" si="3">AG30*Probability_Weighting_for_10__POE_MDs</f>
        <v>145.49653021123112</v>
      </c>
      <c r="AH31" s="31">
        <f t="shared" ca="1" si="3"/>
        <v>430.95428416349148</v>
      </c>
      <c r="AI31" s="31">
        <f t="shared" ca="1" si="3"/>
        <v>472.76862402430976</v>
      </c>
      <c r="AJ31" s="31">
        <f t="shared" ca="1" si="3"/>
        <v>636.54450051296101</v>
      </c>
      <c r="AK31" s="31">
        <f t="shared" ca="1" si="3"/>
        <v>632.20714686047154</v>
      </c>
      <c r="AL31" s="31">
        <f t="shared" ca="1" si="3"/>
        <v>671.9450610512614</v>
      </c>
      <c r="AM31" s="31">
        <f t="shared" ca="1" si="3"/>
        <v>840.02995472033103</v>
      </c>
      <c r="AN31" s="31">
        <f t="shared" ca="1" si="3"/>
        <v>1449.1608266578091</v>
      </c>
      <c r="AO31" s="31">
        <f t="shared" ca="1" si="3"/>
        <v>1753.5191390208004</v>
      </c>
      <c r="AP31" s="31">
        <f t="shared" ca="1" si="3"/>
        <v>1464.6680889901088</v>
      </c>
      <c r="AQ31" s="31">
        <f t="shared" ca="1" si="3"/>
        <v>2330.2792349586002</v>
      </c>
      <c r="AR31" s="31">
        <f t="shared" ca="1" si="3"/>
        <v>1941.2348065247099</v>
      </c>
      <c r="AS31" s="31">
        <f t="shared" ca="1" si="3"/>
        <v>2289.7109037415148</v>
      </c>
      <c r="AT31" s="31">
        <f t="shared" ca="1" si="3"/>
        <v>2558.1915284054608</v>
      </c>
      <c r="AU31" s="31">
        <f t="shared" ca="1" si="3"/>
        <v>2446.1879748766014</v>
      </c>
      <c r="AV31" s="31">
        <f t="shared" ca="1" si="3"/>
        <v>2446.1879748766014</v>
      </c>
      <c r="AW31" s="31">
        <f t="shared" ca="1" si="3"/>
        <v>2446.1879748766014</v>
      </c>
      <c r="AX31" s="31">
        <f t="shared" ca="1" si="3"/>
        <v>2446.1879748766014</v>
      </c>
      <c r="AY31" s="31">
        <f t="shared" ca="1" si="3"/>
        <v>2446.1879748766014</v>
      </c>
      <c r="AZ31" s="31">
        <f t="shared" ca="1" si="3"/>
        <v>2446.1879748766014</v>
      </c>
      <c r="BA31" s="31">
        <f t="shared" ca="1" si="3"/>
        <v>2446.1879748766014</v>
      </c>
      <c r="BB31" s="31">
        <f t="shared" ca="1" si="3"/>
        <v>2446.1879748766014</v>
      </c>
      <c r="BC31" s="31">
        <f t="shared" ca="1" si="3"/>
        <v>2446.1879748766014</v>
      </c>
      <c r="BD31" s="31">
        <f t="shared" ca="1" si="3"/>
        <v>2446.1879748766014</v>
      </c>
      <c r="BE31" s="31">
        <f t="shared" ca="1" si="3"/>
        <v>2446.1879748766014</v>
      </c>
      <c r="BF31" s="31">
        <f t="shared" ca="1" si="3"/>
        <v>2446.1879748766014</v>
      </c>
      <c r="BG31" s="31">
        <f t="shared" ca="1" si="3"/>
        <v>2446.1879748766014</v>
      </c>
      <c r="BH31" s="31">
        <f t="shared" ca="1" si="3"/>
        <v>2446.1879748766014</v>
      </c>
      <c r="BI31" s="31">
        <f t="shared" ca="1" si="3"/>
        <v>2446.1879748766014</v>
      </c>
      <c r="BJ31" s="31">
        <f t="shared" ca="1" si="3"/>
        <v>2446.1879748766014</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3.7913112450490769</v>
      </c>
      <c r="C37" s="9">
        <f ca="1"/>
        <v>5.0724788002493852</v>
      </c>
      <c r="D37" s="9">
        <f ca="1"/>
        <v>5.2012221976002353</v>
      </c>
      <c r="E37" s="9">
        <f ca="1"/>
        <v>5.1381153451551969</v>
      </c>
      <c r="F37" s="9">
        <f ca="1"/>
        <v>5.1981202649624967</v>
      </c>
      <c r="G37" s="9">
        <f ca="1"/>
        <v>5.2227752276265527</v>
      </c>
      <c r="H37" s="9">
        <f ca="1"/>
        <v>5.3017927545289885</v>
      </c>
      <c r="I37" s="9">
        <f ca="1"/>
        <v>5.4642699410434927</v>
      </c>
      <c r="J37" s="9">
        <f ca="1"/>
        <v>5.6009529409373782</v>
      </c>
      <c r="K37" s="9">
        <f ca="1"/>
        <v>5.6638724400985012</v>
      </c>
      <c r="L37" s="9">
        <f ca="1"/>
        <v>5.6077926449695346</v>
      </c>
      <c r="M37" s="9">
        <f ca="1"/>
        <v>5.8429148954126742</v>
      </c>
      <c r="N37" s="9">
        <f ca="1"/>
        <v>5.8802057768224874</v>
      </c>
      <c r="O37" s="9">
        <f ca="1"/>
        <v>5.8360744550743684</v>
      </c>
      <c r="P37" s="9">
        <f ca="1"/>
        <v>5.9245676641113434</v>
      </c>
      <c r="Q37" s="9">
        <f ca="1"/>
        <v>5.9659577450481418</v>
      </c>
      <c r="R37" s="9">
        <f ca="1"/>
        <v>5.9659577450481418</v>
      </c>
      <c r="S37" s="9">
        <f ca="1"/>
        <v>5.9659577450481418</v>
      </c>
      <c r="T37" s="9">
        <f ca="1"/>
        <v>5.9659577450481418</v>
      </c>
      <c r="U37" s="9">
        <f ca="1"/>
        <v>5.9659577450481418</v>
      </c>
      <c r="V37" s="9">
        <f ca="1"/>
        <v>5.9659577450481418</v>
      </c>
      <c r="W37" s="9">
        <f ca="1"/>
        <v>5.9659577450481418</v>
      </c>
      <c r="X37" s="9">
        <f ca="1"/>
        <v>5.9659577450481418</v>
      </c>
      <c r="Y37" s="9">
        <f ca="1"/>
        <v>5.9659577450481418</v>
      </c>
      <c r="Z37" s="9">
        <f ca="1"/>
        <v>5.9659577450481418</v>
      </c>
      <c r="AA37" s="9">
        <f ca="1"/>
        <v>5.9659577450481418</v>
      </c>
      <c r="AB37" s="9">
        <f ca="1"/>
        <v>5.9659577450481418</v>
      </c>
      <c r="AC37" s="9">
        <f ca="1"/>
        <v>5.9659577450481418</v>
      </c>
      <c r="AD37" s="9">
        <f ca="1"/>
        <v>5.9659577450481418</v>
      </c>
      <c r="AE37" s="9">
        <f ca="1"/>
        <v>5.9659577450481418</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7.3137287756156191</v>
      </c>
      <c r="AH39" s="23">
        <f ca="1"/>
        <v>8.716739709988941</v>
      </c>
      <c r="AI39" s="23">
        <f ca="1"/>
        <v>8.7554550463197565</v>
      </c>
      <c r="AJ39" s="23">
        <f ca="1"/>
        <v>8.7137140127742896</v>
      </c>
      <c r="AK39" s="23">
        <f ca="1"/>
        <v>8.7244486851114473</v>
      </c>
      <c r="AL39" s="23">
        <f ca="1"/>
        <v>8.8010637316202676</v>
      </c>
      <c r="AM39" s="23">
        <f ca="1"/>
        <v>8.9563314763131174</v>
      </c>
      <c r="AN39" s="23">
        <f ca="1"/>
        <v>9.2297764095893928</v>
      </c>
      <c r="AO39" s="23">
        <f ca="1"/>
        <v>9.3722581822090483</v>
      </c>
      <c r="AP39" s="23">
        <f ca="1"/>
        <v>9.4753388562593308</v>
      </c>
      <c r="AQ39" s="23">
        <f ca="1"/>
        <v>9.6313460394814729</v>
      </c>
      <c r="AR39" s="23">
        <f ca="1"/>
        <v>9.8305202717422233</v>
      </c>
      <c r="AS39" s="23">
        <f ca="1"/>
        <v>10.071366027727265</v>
      </c>
      <c r="AT39" s="23">
        <f ca="1"/>
        <v>10.197587012915449</v>
      </c>
      <c r="AU39" s="23">
        <f ca="1"/>
        <v>10.156667887721214</v>
      </c>
      <c r="AV39" s="23">
        <f ca="1"/>
        <v>10.197226007232151</v>
      </c>
      <c r="AW39" s="23">
        <f ca="1"/>
        <v>10.197226007232151</v>
      </c>
      <c r="AX39" s="23">
        <f ca="1"/>
        <v>10.197226007232151</v>
      </c>
      <c r="AY39" s="23">
        <f ca="1"/>
        <v>10.197226007232151</v>
      </c>
      <c r="AZ39" s="23">
        <f ca="1"/>
        <v>10.197226007232151</v>
      </c>
      <c r="BA39" s="23">
        <f ca="1"/>
        <v>10.197226007232151</v>
      </c>
      <c r="BB39" s="23">
        <f ca="1"/>
        <v>10.197226007232151</v>
      </c>
      <c r="BC39" s="23">
        <f ca="1"/>
        <v>10.197226007232151</v>
      </c>
      <c r="BD39" s="23">
        <f ca="1"/>
        <v>10.197226007232151</v>
      </c>
      <c r="BE39" s="23">
        <f ca="1"/>
        <v>10.197226007232151</v>
      </c>
      <c r="BF39" s="23">
        <f ca="1"/>
        <v>10.197226007232151</v>
      </c>
      <c r="BG39" s="23">
        <f ca="1"/>
        <v>10.197226007232151</v>
      </c>
      <c r="BH39" s="23">
        <f ca="1"/>
        <v>10.197226007232151</v>
      </c>
      <c r="BI39" s="23">
        <f ca="1"/>
        <v>10.197226007232151</v>
      </c>
      <c r="BJ39" s="23">
        <f ca="1"/>
        <v>10.197226007232151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3.1883787153435494</v>
      </c>
      <c r="C40" s="23">
        <f ca="1"/>
        <v>4.4244800751348041</v>
      </c>
      <c r="D40" s="23">
        <f ca="1"/>
        <v>4.5486948102672784</v>
      </c>
      <c r="E40" s="23">
        <f ca="1"/>
        <v>4.487807796852973</v>
      </c>
      <c r="F40" s="23">
        <f ca="1"/>
        <v>4.5457019908379044</v>
      </c>
      <c r="G40" s="23">
        <f ca="1"/>
        <v>4.5694896935087508</v>
      </c>
      <c r="H40" s="23">
        <f ca="1"/>
        <v>4.6457277094146203</v>
      </c>
      <c r="I40" s="23">
        <f ca="1"/>
        <v>4.8024896180115277</v>
      </c>
      <c r="J40" s="23">
        <f ca="1"/>
        <v>4.9343646731855273</v>
      </c>
      <c r="K40" s="23">
        <f ca="1"/>
        <v>4.9950709236324409</v>
      </c>
      <c r="L40" s="23">
        <f ca="1"/>
        <v>4.9409637846135395</v>
      </c>
      <c r="M40" s="23">
        <f ca="1"/>
        <v>5.1678154031315424</v>
      </c>
      <c r="N40" s="23">
        <f ca="1"/>
        <v>5.2037945449942775</v>
      </c>
      <c r="O40" s="23">
        <f ca="1"/>
        <v>5.1612155812975979</v>
      </c>
      <c r="P40" s="23">
        <f ca="1"/>
        <v>5.2465959638860369</v>
      </c>
      <c r="Q40" s="23">
        <f ca="1"/>
        <v>5.2865301123275712</v>
      </c>
      <c r="R40" s="23">
        <f ca="1"/>
        <v>5.2865301123275712</v>
      </c>
      <c r="S40" s="23">
        <f ca="1"/>
        <v>5.2865301123275712</v>
      </c>
      <c r="T40" s="23">
        <f ca="1"/>
        <v>5.2865301123275712</v>
      </c>
      <c r="U40" s="23">
        <f ca="1"/>
        <v>5.2865301123275712</v>
      </c>
      <c r="V40" s="23">
        <f ca="1"/>
        <v>5.2865301123275712</v>
      </c>
      <c r="W40" s="23">
        <f ca="1"/>
        <v>5.2865301123275712</v>
      </c>
      <c r="X40" s="23">
        <f ca="1"/>
        <v>5.2865301123275712</v>
      </c>
      <c r="Y40" s="23">
        <f ca="1"/>
        <v>5.2865301123275712</v>
      </c>
      <c r="Z40" s="23">
        <f ca="1"/>
        <v>5.2865301123275712</v>
      </c>
      <c r="AA40" s="23">
        <f ca="1"/>
        <v>5.2865301123275712</v>
      </c>
      <c r="AB40" s="23">
        <f ca="1"/>
        <v>5.2865301123275712</v>
      </c>
      <c r="AC40" s="23">
        <f ca="1"/>
        <v>5.2865301123275712</v>
      </c>
      <c r="AD40" s="23">
        <f ca="1"/>
        <v>5.2865301123275712</v>
      </c>
      <c r="AE40" s="23">
        <f ca="1"/>
        <v>5.2865301123275712</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56.879816084036477</v>
      </c>
      <c r="C41" s="23">
        <f ca="1"/>
        <v>83.082589700444757</v>
      </c>
      <c r="D41" s="23">
        <f ca="1"/>
        <v>85.715683304555128</v>
      </c>
      <c r="E41" s="23">
        <f ca="1"/>
        <v>84.425005468116467</v>
      </c>
      <c r="F41" s="23">
        <f ca="1"/>
        <v>85.652241767692843</v>
      </c>
      <c r="G41" s="23">
        <f ca="1"/>
        <v>86.156491506600915</v>
      </c>
      <c r="H41" s="23">
        <f ca="1"/>
        <v>87.772578614605479</v>
      </c>
      <c r="I41" s="23">
        <f ca="1"/>
        <v>91.095604489550425</v>
      </c>
      <c r="J41" s="23">
        <f ca="1"/>
        <v>93.891080919540983</v>
      </c>
      <c r="K41" s="23">
        <f ca="1"/>
        <v>95.177926957660347</v>
      </c>
      <c r="L41" s="23">
        <f ca="1"/>
        <v>94.030968333665967</v>
      </c>
      <c r="M41" s="23">
        <f ca="1"/>
        <v>98.839750038709013</v>
      </c>
      <c r="N41" s="23">
        <f ca="1"/>
        <v>99.602432889653471</v>
      </c>
      <c r="O41" s="23">
        <f ca="1"/>
        <v>98.699847565458199</v>
      </c>
      <c r="P41" s="23">
        <f ca="1"/>
        <v>100.50973380053605</v>
      </c>
      <c r="Q41" s="23">
        <f ca="1"/>
        <v>101.356254551354</v>
      </c>
      <c r="R41" s="23">
        <f ca="1"/>
        <v>101.356254551354</v>
      </c>
      <c r="S41" s="23">
        <f ca="1"/>
        <v>101.356254551354</v>
      </c>
      <c r="T41" s="23">
        <f ca="1"/>
        <v>101.356254551354</v>
      </c>
      <c r="U41" s="23">
        <f ca="1"/>
        <v>101.356254551354</v>
      </c>
      <c r="V41" s="23">
        <f ca="1"/>
        <v>101.356254551354</v>
      </c>
      <c r="W41" s="23">
        <f ca="1"/>
        <v>101.356254551354</v>
      </c>
      <c r="X41" s="23">
        <f ca="1"/>
        <v>101.356254551354</v>
      </c>
      <c r="Y41" s="23">
        <f ca="1"/>
        <v>101.356254551354</v>
      </c>
      <c r="Z41" s="23">
        <f ca="1"/>
        <v>101.356254551354</v>
      </c>
      <c r="AA41" s="23">
        <f ca="1"/>
        <v>101.356254551354</v>
      </c>
      <c r="AB41" s="23">
        <f ca="1"/>
        <v>101.356254551354</v>
      </c>
      <c r="AC41" s="23">
        <f ca="1"/>
        <v>101.356254551354</v>
      </c>
      <c r="AD41" s="23">
        <f ca="1"/>
        <v>101.356254551354</v>
      </c>
      <c r="AE41" s="23">
        <f ca="1"/>
        <v>101.356254551354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6.2540914413638573</v>
      </c>
      <c r="AH41" s="23">
        <f ca="1"/>
        <v>7.5851530970513643</v>
      </c>
      <c r="AI41" s="23">
        <f ca="1"/>
        <v>7.6218830315190589</v>
      </c>
      <c r="AJ41" s="23">
        <f ca="1"/>
        <v>7.5822825637964426</v>
      </c>
      <c r="AK41" s="23">
        <f ca="1"/>
        <v>7.5924667401163068</v>
      </c>
      <c r="AL41" s="23">
        <f ca="1"/>
        <v>7.6651528098810831</v>
      </c>
      <c r="AM41" s="23">
        <f ca="1"/>
        <v>7.8124581061281493</v>
      </c>
      <c r="AN41" s="23">
        <f ca="1"/>
        <v>8.0718802223133341</v>
      </c>
      <c r="AO41" s="23">
        <f ca="1"/>
        <v>8.2070552373627486</v>
      </c>
      <c r="AP41" s="23">
        <f ca="1"/>
        <v>8.3048497230001992</v>
      </c>
      <c r="AQ41" s="23">
        <f ca="1"/>
        <v>8.4528565378519716</v>
      </c>
      <c r="AR41" s="23">
        <f ca="1"/>
        <v>8.6418167069198635</v>
      </c>
      <c r="AS41" s="23">
        <f ca="1"/>
        <v>8.8703113984954172</v>
      </c>
      <c r="AT41" s="23">
        <f ca="1"/>
        <v>8.99005951264831</v>
      </c>
      <c r="AU41" s="23">
        <f ca="1"/>
        <v>8.9512388041307052</v>
      </c>
      <c r="AV41" s="23">
        <f ca="1"/>
        <v>8.9897170200769754</v>
      </c>
      <c r="AW41" s="23">
        <f ca="1"/>
        <v>8.9897170200769754</v>
      </c>
      <c r="AX41" s="23">
        <f ca="1"/>
        <v>8.9897170200769754</v>
      </c>
      <c r="AY41" s="23">
        <f ca="1"/>
        <v>8.9897170200769754</v>
      </c>
      <c r="AZ41" s="23">
        <f ca="1"/>
        <v>8.9897170200769754</v>
      </c>
      <c r="BA41" s="23">
        <f ca="1"/>
        <v>8.9897170200769754</v>
      </c>
      <c r="BB41" s="23">
        <f ca="1"/>
        <v>8.9897170200769754</v>
      </c>
      <c r="BC41" s="23">
        <f ca="1"/>
        <v>8.9897170200769754</v>
      </c>
      <c r="BD41" s="23">
        <f ca="1"/>
        <v>8.9897170200769754</v>
      </c>
      <c r="BE41" s="23">
        <f ca="1"/>
        <v>8.9897170200769754</v>
      </c>
      <c r="BF41" s="23">
        <f ca="1"/>
        <v>8.9897170200769754</v>
      </c>
      <c r="BG41" s="23">
        <f ca="1"/>
        <v>8.9897170200769754</v>
      </c>
      <c r="BH41" s="23">
        <f ca="1"/>
        <v>8.9897170200769754</v>
      </c>
      <c r="BI41" s="23">
        <f ca="1"/>
        <v>8.9897170200769754</v>
      </c>
      <c r="BJ41" s="23">
        <f ca="1"/>
        <v>8.9897170200769754</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143.10146202858647</v>
      </c>
      <c r="C42" s="23">
        <f ca="1"/>
        <v>236.61381750237791</v>
      </c>
      <c r="D42" s="23">
        <f ca="1"/>
        <v>246.01079160549884</v>
      </c>
      <c r="E42" s="23">
        <f ca="1"/>
        <v>241.40462561673419</v>
      </c>
      <c r="F42" s="23">
        <f ca="1"/>
        <v>245.78438169814646</v>
      </c>
      <c r="G42" s="23">
        <f ca="1"/>
        <v>247.58394618405288</v>
      </c>
      <c r="H42" s="23">
        <f ca="1"/>
        <v>253.35143150193161</v>
      </c>
      <c r="I42" s="23">
        <f ca="1"/>
        <v>265.21063318094275</v>
      </c>
      <c r="J42" s="23">
        <f ca="1"/>
        <v>275.18711847470524</v>
      </c>
      <c r="K42" s="23">
        <f ca="1"/>
        <v>279.77960955669153</v>
      </c>
      <c r="L42" s="23">
        <f ca="1"/>
        <v>275.6863481283084</v>
      </c>
      <c r="M42" s="23">
        <f ca="1"/>
        <v>292.84790937296469</v>
      </c>
      <c r="N42" s="23">
        <f ca="1"/>
        <v>295.56976893315345</v>
      </c>
      <c r="O42" s="23">
        <f ca="1"/>
        <v>292.34862597641245</v>
      </c>
      <c r="P42" s="23">
        <f ca="1"/>
        <v>298.80774085712636</v>
      </c>
      <c r="Q42" s="23">
        <f ca="1"/>
        <v>301.8288007847998</v>
      </c>
      <c r="R42" s="23">
        <f ca="1"/>
        <v>301.8288007847998</v>
      </c>
      <c r="S42" s="23">
        <f ca="1"/>
        <v>301.8288007847998</v>
      </c>
      <c r="T42" s="23">
        <f ca="1"/>
        <v>301.8288007847998</v>
      </c>
      <c r="U42" s="23">
        <f ca="1"/>
        <v>301.8288007847998</v>
      </c>
      <c r="V42" s="23">
        <f ca="1"/>
        <v>301.8288007847998</v>
      </c>
      <c r="W42" s="23">
        <f ca="1"/>
        <v>301.8288007847998</v>
      </c>
      <c r="X42" s="23">
        <f ca="1"/>
        <v>301.8288007847998</v>
      </c>
      <c r="Y42" s="23">
        <f ca="1"/>
        <v>301.8288007847998</v>
      </c>
      <c r="Z42" s="23">
        <f ca="1"/>
        <v>301.8288007847998</v>
      </c>
      <c r="AA42" s="23">
        <f ca="1"/>
        <v>301.8288007847998</v>
      </c>
      <c r="AB42" s="23">
        <f ca="1"/>
        <v>301.8288007847998</v>
      </c>
      <c r="AC42" s="23">
        <f ca="1"/>
        <v>301.8288007847998</v>
      </c>
      <c r="AD42" s="23">
        <f ca="1"/>
        <v>301.8288007847998</v>
      </c>
      <c r="AE42" s="23">
        <f ca="1"/>
        <v>301.8288007847998</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5.1944541071120938</v>
      </c>
      <c r="AH42" s="23">
        <f ca="1"/>
        <v>6.4535664841137903</v>
      </c>
      <c r="AI42" s="23">
        <f ca="1"/>
        <v>6.4883110167183702</v>
      </c>
      <c r="AJ42" s="23">
        <f ca="1"/>
        <v>6.4508511148185947</v>
      </c>
      <c r="AK42" s="23">
        <f ca="1"/>
        <v>6.4604847951211699</v>
      </c>
      <c r="AL42" s="23">
        <f ca="1"/>
        <v>6.5292418881419065</v>
      </c>
      <c r="AM42" s="23">
        <f ca="1"/>
        <v>6.668584735943182</v>
      </c>
      <c r="AN42" s="23">
        <f ca="1"/>
        <v>6.9139840350372781</v>
      </c>
      <c r="AO42" s="23">
        <f ca="1"/>
        <v>7.0418522925164506</v>
      </c>
      <c r="AP42" s="23">
        <f ca="1"/>
        <v>7.134360589741064</v>
      </c>
      <c r="AQ42" s="23">
        <f ca="1"/>
        <v>7.2743670362224755</v>
      </c>
      <c r="AR42" s="23">
        <f ca="1"/>
        <v>7.4531131420975099</v>
      </c>
      <c r="AS42" s="23">
        <f ca="1"/>
        <v>7.66925676926357</v>
      </c>
      <c r="AT42" s="23">
        <f ca="1"/>
        <v>7.7825320123811732</v>
      </c>
      <c r="AU42" s="23">
        <f ca="1"/>
        <v>7.745809720540195</v>
      </c>
      <c r="AV42" s="23">
        <f ca="1"/>
        <v>7.7822080329218029</v>
      </c>
      <c r="AW42" s="23">
        <f ca="1"/>
        <v>7.7822080329218029</v>
      </c>
      <c r="AX42" s="23">
        <f ca="1"/>
        <v>7.7822080329218029</v>
      </c>
      <c r="AY42" s="23">
        <f ca="1"/>
        <v>7.7822080329218029</v>
      </c>
      <c r="AZ42" s="23">
        <f ca="1"/>
        <v>7.7822080329218029</v>
      </c>
      <c r="BA42" s="23">
        <f ca="1"/>
        <v>7.7822080329218029</v>
      </c>
      <c r="BB42" s="23">
        <f ca="1"/>
        <v>7.7822080329218029</v>
      </c>
      <c r="BC42" s="23">
        <f ca="1"/>
        <v>7.7822080329218029</v>
      </c>
      <c r="BD42" s="23">
        <f ca="1"/>
        <v>7.7822080329218029</v>
      </c>
      <c r="BE42" s="23">
        <f ca="1"/>
        <v>7.7822080329218029</v>
      </c>
      <c r="BF42" s="23">
        <f ca="1"/>
        <v>7.7822080329218029</v>
      </c>
      <c r="BG42" s="23">
        <f ca="1"/>
        <v>7.7822080329218029</v>
      </c>
      <c r="BH42" s="23">
        <f ca="1"/>
        <v>7.7822080329218029</v>
      </c>
      <c r="BI42" s="23">
        <f ca="1"/>
        <v>7.7822080329218029</v>
      </c>
      <c r="BJ42" s="23">
        <f ca="1"/>
        <v>7.7822080329218029</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123.37779955226415</v>
      </c>
      <c r="C43" s="23">
        <f ca="1"/>
        <v>275.28306822036137</v>
      </c>
      <c r="D43" s="23">
        <f ca="1"/>
        <v>290.54789465500073</v>
      </c>
      <c r="E43" s="23">
        <f ca="1"/>
        <v>283.06545152213329</v>
      </c>
      <c r="F43" s="23">
        <f ca="1"/>
        <v>290.18010520481306</v>
      </c>
      <c r="G43" s="23">
        <f ca="1"/>
        <v>293.10339085334749</v>
      </c>
      <c r="H43" s="23">
        <f ca="1"/>
        <v>302.47232827677914</v>
      </c>
      <c r="I43" s="23">
        <f ca="1"/>
        <v>321.73689720044672</v>
      </c>
      <c r="J43" s="23">
        <f ca="1"/>
        <v>337.94310515268893</v>
      </c>
      <c r="K43" s="23">
        <f ca="1"/>
        <v>345.40333421151604</v>
      </c>
      <c r="L43" s="23">
        <f ca="1"/>
        <v>338.75407408052183</v>
      </c>
      <c r="M43" s="23">
        <f ca="1"/>
        <v>366.63201126246082</v>
      </c>
      <c r="N43" s="23">
        <f ca="1"/>
        <v>371.05351049293574</v>
      </c>
      <c r="O43" s="23">
        <f ca="1"/>
        <v>365.82095503239839</v>
      </c>
      <c r="P43" s="23">
        <f ca="1"/>
        <v>376.31340361143066</v>
      </c>
      <c r="Q43" s="23">
        <f ca="1"/>
        <v>381.22093607225378</v>
      </c>
      <c r="R43" s="23">
        <f ca="1"/>
        <v>381.22093607225378</v>
      </c>
      <c r="S43" s="23">
        <f ca="1"/>
        <v>381.22093607225378</v>
      </c>
      <c r="T43" s="23">
        <f ca="1"/>
        <v>381.22093607225378</v>
      </c>
      <c r="U43" s="23">
        <f ca="1"/>
        <v>381.22093607225378</v>
      </c>
      <c r="V43" s="23">
        <f ca="1"/>
        <v>381.22093607225378</v>
      </c>
      <c r="W43" s="23">
        <f ca="1"/>
        <v>381.22093607225378</v>
      </c>
      <c r="X43" s="23">
        <f ca="1"/>
        <v>381.22093607225378</v>
      </c>
      <c r="Y43" s="23">
        <f ca="1"/>
        <v>381.22093607225378</v>
      </c>
      <c r="Z43" s="23">
        <f ca="1"/>
        <v>381.22093607225378</v>
      </c>
      <c r="AA43" s="23">
        <f ca="1"/>
        <v>381.22093607225378</v>
      </c>
      <c r="AB43" s="23">
        <f ca="1"/>
        <v>381.22093607225378</v>
      </c>
      <c r="AC43" s="23">
        <f ca="1"/>
        <v>381.22093607225378</v>
      </c>
      <c r="AD43" s="23">
        <f ca="1"/>
        <v>381.22093607225378</v>
      </c>
      <c r="AE43" s="23">
        <f ca="1"/>
        <v>381.22093607225378</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16.539267091441314</v>
      </c>
      <c r="AH43" s="23">
        <f ca="1"/>
        <v>21.287919484704851</v>
      </c>
      <c r="AI43" s="23">
        <f ca="1"/>
        <v>21.41895600767069</v>
      </c>
      <c r="AJ43" s="23">
        <f ca="1"/>
        <v>21.277678663362984</v>
      </c>
      <c r="AK43" s="23">
        <f ca="1"/>
        <v>21.314011400504114</v>
      </c>
      <c r="AL43" s="23">
        <f ca="1"/>
        <v>21.573323865610885</v>
      </c>
      <c r="AM43" s="23">
        <f ca="1"/>
        <v>22.098845463032852</v>
      </c>
      <c r="AN43" s="23">
        <f ca="1"/>
        <v>23.024351391044853</v>
      </c>
      <c r="AO43" s="23">
        <f ca="1"/>
        <v>23.506597390680611</v>
      </c>
      <c r="AP43" s="23">
        <f ca="1"/>
        <v>23.855485825927722</v>
      </c>
      <c r="AQ43" s="23">
        <f ca="1"/>
        <v>24.3835101383719</v>
      </c>
      <c r="AR43" s="23">
        <f ca="1"/>
        <v>25.057638309100586</v>
      </c>
      <c r="AS43" s="23">
        <f ca="1"/>
        <v>25.872808560126895</v>
      </c>
      <c r="AT43" s="23">
        <f ca="1"/>
        <v>26.300018048456131</v>
      </c>
      <c r="AU43" s="23">
        <f ca="1"/>
        <v>26.161522547798722</v>
      </c>
      <c r="AV43" s="23">
        <f ca="1"/>
        <v>26.2987961830665</v>
      </c>
      <c r="AW43" s="23">
        <f ca="1"/>
        <v>26.2987961830665</v>
      </c>
      <c r="AX43" s="23">
        <f ca="1"/>
        <v>26.2987961830665</v>
      </c>
      <c r="AY43" s="23">
        <f ca="1"/>
        <v>26.2987961830665</v>
      </c>
      <c r="AZ43" s="23">
        <f ca="1"/>
        <v>26.2987961830665</v>
      </c>
      <c r="BA43" s="23">
        <f ca="1"/>
        <v>26.2987961830665</v>
      </c>
      <c r="BB43" s="23">
        <f ca="1"/>
        <v>26.2987961830665</v>
      </c>
      <c r="BC43" s="23">
        <f ca="1"/>
        <v>26.2987961830665</v>
      </c>
      <c r="BD43" s="23">
        <f ca="1"/>
        <v>26.2987961830665</v>
      </c>
      <c r="BE43" s="23">
        <f ca="1"/>
        <v>26.2987961830665</v>
      </c>
      <c r="BF43" s="23">
        <f ca="1"/>
        <v>26.2987961830665</v>
      </c>
      <c r="BG43" s="23">
        <f ca="1"/>
        <v>26.2987961830665</v>
      </c>
      <c r="BH43" s="23">
        <f ca="1"/>
        <v>26.2987961830665</v>
      </c>
      <c r="BI43" s="23">
        <f ca="1"/>
        <v>26.2987961830665</v>
      </c>
      <c r="BJ43" s="23">
        <f ca="1"/>
        <v>26.2987961830665</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29.374383193666411</v>
      </c>
      <c r="C44" s="23">
        <f ca="1"/>
        <v>270.82221225811634</v>
      </c>
      <c r="D44" s="23">
        <f ca="1"/>
        <v>297.99742032707371</v>
      </c>
      <c r="E44" s="23">
        <f ca="1"/>
        <v>284.67680054338592</v>
      </c>
      <c r="F44" s="23">
        <f ca="1"/>
        <v>297.34266313889231</v>
      </c>
      <c r="G44" s="23">
        <f ca="1"/>
        <v>302.54684256956386</v>
      </c>
      <c r="H44" s="23">
        <f ca="1"/>
        <v>319.22589391396957</v>
      </c>
      <c r="I44" s="23">
        <f ca="1"/>
        <v>353.52164376091446</v>
      </c>
      <c r="J44" s="23">
        <f ca="1"/>
        <v>382.37274632645529</v>
      </c>
      <c r="K44" s="23">
        <f ca="1"/>
        <v>395.65381950365577</v>
      </c>
      <c r="L44" s="23">
        <f ca="1"/>
        <v>383.81647380319293</v>
      </c>
      <c r="M44" s="23">
        <f ca="1"/>
        <v>433.44617294823894</v>
      </c>
      <c r="N44" s="23">
        <f ca="1"/>
        <v>441.31754718753052</v>
      </c>
      <c r="O44" s="23">
        <f ca="1"/>
        <v>432.00229005170308</v>
      </c>
      <c r="P44" s="23">
        <f ca="1"/>
        <v>450.68147219038724</v>
      </c>
      <c r="Q44" s="23">
        <f ca="1"/>
        <v>459.41810711375592</v>
      </c>
      <c r="R44" s="23">
        <f ca="1"/>
        <v>459.41810711375592</v>
      </c>
      <c r="S44" s="23">
        <f ca="1"/>
        <v>459.41810711375592</v>
      </c>
      <c r="T44" s="23">
        <f ca="1"/>
        <v>459.41810711375592</v>
      </c>
      <c r="U44" s="23">
        <f ca="1"/>
        <v>459.41810711375592</v>
      </c>
      <c r="V44" s="23">
        <f ca="1"/>
        <v>459.41810711375592</v>
      </c>
      <c r="W44" s="23">
        <f ca="1"/>
        <v>459.41810711375592</v>
      </c>
      <c r="X44" s="23">
        <f ca="1"/>
        <v>459.41810711375592</v>
      </c>
      <c r="Y44" s="23">
        <f ca="1"/>
        <v>459.41810711375592</v>
      </c>
      <c r="Z44" s="23">
        <f ca="1"/>
        <v>459.41810711375592</v>
      </c>
      <c r="AA44" s="23">
        <f ca="1"/>
        <v>459.41810711375592</v>
      </c>
      <c r="AB44" s="23">
        <f ca="1"/>
        <v>459.41810711375592</v>
      </c>
      <c r="AC44" s="23">
        <f ca="1"/>
        <v>459.41810711375592</v>
      </c>
      <c r="AD44" s="23">
        <f ca="1"/>
        <v>459.41810711375592</v>
      </c>
      <c r="AE44" s="23">
        <f ca="1"/>
        <v>459.41810711375592</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6.1503588772171316</v>
      </c>
      <c r="AH44" s="23">
        <f ca="1"/>
        <v>8.3807865164772846</v>
      </c>
      <c r="AI44" s="23">
        <f ca="1"/>
        <v>8.4423339742339625</v>
      </c>
      <c r="AJ44" s="23">
        <f ca="1"/>
        <v>8.375976433725798</v>
      </c>
      <c r="AK44" s="23">
        <f ca="1"/>
        <v>8.393041810261785</v>
      </c>
      <c r="AL44" s="23">
        <f ca="1"/>
        <v>8.5148400893270839</v>
      </c>
      <c r="AM44" s="23">
        <f ca="1"/>
        <v>8.7616759911464932</v>
      </c>
      <c r="AN44" s="23">
        <f ca="1"/>
        <v>9.1963833209703161</v>
      </c>
      <c r="AO44" s="23">
        <f ca="1"/>
        <v>9.4228928056477166</v>
      </c>
      <c r="AP44" s="23">
        <f ca="1"/>
        <v>9.5867646464456051</v>
      </c>
      <c r="AQ44" s="23">
        <f ca="1"/>
        <v>9.8347760659269579</v>
      </c>
      <c r="AR44" s="23">
        <f ca="1"/>
        <v>10.151412024905582</v>
      </c>
      <c r="AS44" s="23">
        <f ca="1"/>
        <v>10.534295021599755</v>
      </c>
      <c r="AT44" s="23">
        <f ca="1"/>
        <v>10.734954023693795</v>
      </c>
      <c r="AU44" s="23">
        <f ca="1"/>
        <v>10.669903106718342</v>
      </c>
      <c r="AV44" s="23">
        <f ca="1"/>
        <v>10.734380117222907</v>
      </c>
      <c r="AW44" s="23">
        <f ca="1"/>
        <v>10.734380117222907</v>
      </c>
      <c r="AX44" s="23">
        <f ca="1"/>
        <v>10.734380117222907</v>
      </c>
      <c r="AY44" s="23">
        <f ca="1"/>
        <v>10.734380117222907</v>
      </c>
      <c r="AZ44" s="23">
        <f ca="1"/>
        <v>10.734380117222907</v>
      </c>
      <c r="BA44" s="23">
        <f ca="1"/>
        <v>10.734380117222907</v>
      </c>
      <c r="BB44" s="23">
        <f ca="1"/>
        <v>10.734380117222907</v>
      </c>
      <c r="BC44" s="23">
        <f ca="1"/>
        <v>10.734380117222907</v>
      </c>
      <c r="BD44" s="23">
        <f ca="1"/>
        <v>10.734380117222907</v>
      </c>
      <c r="BE44" s="23">
        <f ca="1"/>
        <v>10.734380117222907</v>
      </c>
      <c r="BF44" s="23">
        <f ca="1"/>
        <v>10.734380117222907</v>
      </c>
      <c r="BG44" s="23">
        <f ca="1"/>
        <v>10.734380117222907</v>
      </c>
      <c r="BH44" s="23">
        <f ca="1"/>
        <v>10.734380117222907</v>
      </c>
      <c r="BI44" s="23">
        <f ca="1"/>
        <v>10.734380117222907</v>
      </c>
      <c r="BJ44" s="23">
        <f ca="1"/>
        <v>10.734380117222907</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57.519512336866036</v>
      </c>
      <c r="D45" s="23">
        <f ca="1"/>
        <v>79.653719651835615</v>
      </c>
      <c r="E45" s="23">
        <f ca="1"/>
        <v>68.373943746394303</v>
      </c>
      <c r="F45" s="23">
        <f ca="1"/>
        <v>79.080079860639117</v>
      </c>
      <c r="G45" s="23">
        <f ca="1"/>
        <v>83.694074801621142</v>
      </c>
      <c r="H45" s="23">
        <f ca="1"/>
        <v>99.318152890283514</v>
      </c>
      <c r="I45" s="23">
        <f ca="1"/>
        <v>135.3947329354059</v>
      </c>
      <c r="J45" s="23">
        <f ca="1"/>
        <v>169.77826556367174</v>
      </c>
      <c r="K45" s="23">
        <f ca="1"/>
        <v>186.68218869474546</v>
      </c>
      <c r="L45" s="23">
        <f ca="1"/>
        <v>171.59412821257925</v>
      </c>
      <c r="M45" s="23">
        <f ca="1"/>
        <v>234.95167476311528</v>
      </c>
      <c r="N45" s="23">
        <f ca="1"/>
        <v>245.00522143465486</v>
      </c>
      <c r="O45" s="23">
        <f ca="1"/>
        <v>233.10750579753591</v>
      </c>
      <c r="P45" s="23">
        <f ca="1"/>
        <v>256.96509707810662</v>
      </c>
      <c r="Q45" s="23">
        <f ca="1"/>
        <v>268.12377970252595</v>
      </c>
      <c r="R45" s="23">
        <f ca="1"/>
        <v>268.12377970252595</v>
      </c>
      <c r="S45" s="23">
        <f ca="1"/>
        <v>268.12377970252595</v>
      </c>
      <c r="T45" s="23">
        <f ca="1"/>
        <v>268.12377970252595</v>
      </c>
      <c r="U45" s="23">
        <f ca="1"/>
        <v>268.12377970252595</v>
      </c>
      <c r="V45" s="23">
        <f ca="1"/>
        <v>268.12377970252595</v>
      </c>
      <c r="W45" s="23">
        <f ca="1"/>
        <v>268.12377970252595</v>
      </c>
      <c r="X45" s="23">
        <f ca="1"/>
        <v>268.12377970252595</v>
      </c>
      <c r="Y45" s="23">
        <f ca="1"/>
        <v>268.12377970252595</v>
      </c>
      <c r="Z45" s="23">
        <f ca="1"/>
        <v>268.12377970252595</v>
      </c>
      <c r="AA45" s="23">
        <f ca="1"/>
        <v>268.12377970252595</v>
      </c>
      <c r="AB45" s="23">
        <f ca="1"/>
        <v>268.12377970252595</v>
      </c>
      <c r="AC45" s="23">
        <f ca="1"/>
        <v>268.12377970252595</v>
      </c>
      <c r="AD45" s="23">
        <f ca="1"/>
        <v>268.12377970252595</v>
      </c>
      <c r="AE45" s="23">
        <f ca="1"/>
        <v>268.12377970252595</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12.093252626140789</v>
      </c>
      <c r="AH45" s="23">
        <f ca="1"/>
        <v>18.352839871806374</v>
      </c>
      <c r="AI45" s="23">
        <f ca="1"/>
        <v>18.525569833897702</v>
      </c>
      <c r="AJ45" s="23">
        <f ca="1"/>
        <v>18.339340607310252</v>
      </c>
      <c r="AK45" s="23">
        <f ca="1"/>
        <v>18.387233760814492</v>
      </c>
      <c r="AL45" s="23">
        <f ca="1"/>
        <v>18.729054737546139</v>
      </c>
      <c r="AM45" s="23">
        <f ca="1"/>
        <v>19.421787752329614</v>
      </c>
      <c r="AN45" s="23">
        <f ca="1"/>
        <v>20.641772839254543</v>
      </c>
      <c r="AO45" s="23">
        <f ca="1"/>
        <v>21.277460747865309</v>
      </c>
      <c r="AP45" s="23">
        <f ca="1"/>
        <v>21.737359139781969</v>
      </c>
      <c r="AQ45" s="23">
        <f ca="1"/>
        <v>22.433391188003835</v>
      </c>
      <c r="AR45" s="23">
        <f ca="1"/>
        <v>23.322014685782566</v>
      </c>
      <c r="AS45" s="23">
        <f ca="1"/>
        <v>24.396557289408133</v>
      </c>
      <c r="AT45" s="23">
        <f ca="1"/>
        <v>24.959697069478491</v>
      </c>
      <c r="AU45" s="23">
        <f ca="1"/>
        <v>24.777134818611916</v>
      </c>
      <c r="AV45" s="23">
        <f ca="1"/>
        <v>24.958086428737634</v>
      </c>
      <c r="AW45" s="23">
        <f ca="1"/>
        <v>24.958086428737634</v>
      </c>
      <c r="AX45" s="23">
        <f ca="1"/>
        <v>24.958086428737634</v>
      </c>
      <c r="AY45" s="23">
        <f ca="1"/>
        <v>24.958086428737634</v>
      </c>
      <c r="AZ45" s="23">
        <f ca="1"/>
        <v>24.958086428737634</v>
      </c>
      <c r="BA45" s="23">
        <f ca="1"/>
        <v>24.958086428737634</v>
      </c>
      <c r="BB45" s="23">
        <f ca="1"/>
        <v>24.958086428737634</v>
      </c>
      <c r="BC45" s="23">
        <f ca="1"/>
        <v>24.958086428737634</v>
      </c>
      <c r="BD45" s="23">
        <f ca="1"/>
        <v>24.958086428737634</v>
      </c>
      <c r="BE45" s="23">
        <f ca="1"/>
        <v>24.958086428737634</v>
      </c>
      <c r="BF45" s="23">
        <f ca="1"/>
        <v>24.958086428737634</v>
      </c>
      <c r="BG45" s="23">
        <f ca="1"/>
        <v>24.958086428737634</v>
      </c>
      <c r="BH45" s="23">
        <f ca="1"/>
        <v>24.958086428737634</v>
      </c>
      <c r="BI45" s="23">
        <f ca="1"/>
        <v>24.958086428737634</v>
      </c>
      <c r="BJ45" s="23">
        <f ca="1"/>
        <v>24.958086428737634</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f ca="1"/>
        <v>0.18385148962726935</v>
      </c>
      <c r="L46" s="23" t="str">
        <f ca="1"/>
        <v/>
      </c>
      <c r="M46" s="23">
        <f ca="1"/>
        <v>5.9062710896883628</v>
      </c>
      <c r="N46" s="23">
        <f ca="1"/>
        <v>8.0929402422325456</v>
      </c>
      <c r="O46" s="23">
        <f ca="1"/>
        <v>5.5420517809024252</v>
      </c>
      <c r="P46" s="23">
        <f ca="1"/>
        <v>11.134875265303691</v>
      </c>
      <c r="Q46" s="23">
        <f ca="1"/>
        <v>14.402036471832474</v>
      </c>
      <c r="R46" s="23">
        <f ca="1"/>
        <v>14.402036471832474</v>
      </c>
      <c r="S46" s="23">
        <f ca="1"/>
        <v>14.402036471832474</v>
      </c>
      <c r="T46" s="23">
        <f ca="1"/>
        <v>14.402036471832474</v>
      </c>
      <c r="U46" s="23">
        <f ca="1"/>
        <v>14.402036471832474</v>
      </c>
      <c r="V46" s="23">
        <f ca="1"/>
        <v>14.402036471832474</v>
      </c>
      <c r="W46" s="23">
        <f ca="1"/>
        <v>14.402036471832474</v>
      </c>
      <c r="X46" s="23">
        <f ca="1"/>
        <v>14.402036471832474</v>
      </c>
      <c r="Y46" s="23">
        <f ca="1"/>
        <v>14.402036471832474</v>
      </c>
      <c r="Z46" s="23">
        <f ca="1"/>
        <v>14.402036471832474</v>
      </c>
      <c r="AA46" s="23">
        <f ca="1"/>
        <v>14.402036471832474</v>
      </c>
      <c r="AB46" s="23">
        <f ca="1"/>
        <v>14.402036471832474</v>
      </c>
      <c r="AC46" s="23">
        <f ca="1"/>
        <v>14.402036471832474</v>
      </c>
      <c r="AD46" s="23">
        <f ca="1"/>
        <v>14.402036471832474</v>
      </c>
      <c r="AE46" s="23">
        <f ca="1"/>
        <v>14.402036471832474</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1.9118095402100659</v>
      </c>
      <c r="AH46" s="23">
        <f ca="1"/>
        <v>3.8544400647269761</v>
      </c>
      <c r="AI46" s="23">
        <f ca="1"/>
        <v>3.9080459150311713</v>
      </c>
      <c r="AJ46" s="23">
        <f ca="1"/>
        <v>3.8502506378143857</v>
      </c>
      <c r="AK46" s="23">
        <f ca="1"/>
        <v>3.8651140302812101</v>
      </c>
      <c r="AL46" s="23">
        <f ca="1"/>
        <v>3.9711964023703414</v>
      </c>
      <c r="AM46" s="23">
        <f ca="1"/>
        <v>4.1861825104065975</v>
      </c>
      <c r="AN46" s="23">
        <f ca="1"/>
        <v>4.5647985718660609</v>
      </c>
      <c r="AO46" s="23">
        <f ca="1"/>
        <v>4.7620810262625044</v>
      </c>
      <c r="AP46" s="23">
        <f ca="1"/>
        <v>4.9048081134090502</v>
      </c>
      <c r="AQ46" s="23">
        <f ca="1"/>
        <v>5.1208180594089434</v>
      </c>
      <c r="AR46" s="23">
        <f ca="1"/>
        <v>5.3965977656161277</v>
      </c>
      <c r="AS46" s="23">
        <f ca="1"/>
        <v>5.7300765046723399</v>
      </c>
      <c r="AT46" s="23">
        <f ca="1"/>
        <v>5.9048440226252144</v>
      </c>
      <c r="AU46" s="23">
        <f ca="1"/>
        <v>5.8481867723562742</v>
      </c>
      <c r="AV46" s="23">
        <f ca="1"/>
        <v>5.9043441686021838</v>
      </c>
      <c r="AW46" s="23">
        <f ca="1"/>
        <v>5.9043441686021838</v>
      </c>
      <c r="AX46" s="23">
        <f ca="1"/>
        <v>5.9043441686021838</v>
      </c>
      <c r="AY46" s="23">
        <f ca="1"/>
        <v>5.9043441686021838</v>
      </c>
      <c r="AZ46" s="23">
        <f ca="1"/>
        <v>5.9043441686021838</v>
      </c>
      <c r="BA46" s="23">
        <f ca="1"/>
        <v>5.9043441686021838</v>
      </c>
      <c r="BB46" s="23">
        <f ca="1"/>
        <v>5.9043441686021838</v>
      </c>
      <c r="BC46" s="23">
        <f ca="1"/>
        <v>5.9043441686021838</v>
      </c>
      <c r="BD46" s="23">
        <f ca="1"/>
        <v>5.9043441686021838</v>
      </c>
      <c r="BE46" s="23">
        <f ca="1"/>
        <v>5.9043441686021838</v>
      </c>
      <c r="BF46" s="23">
        <f ca="1"/>
        <v>5.9043441686021838</v>
      </c>
      <c r="BG46" s="23">
        <f ca="1"/>
        <v>5.9043441686021838</v>
      </c>
      <c r="BH46" s="23">
        <f ca="1"/>
        <v>5.9043441686021838</v>
      </c>
      <c r="BI46" s="23">
        <f ca="1"/>
        <v>5.9043441686021838</v>
      </c>
      <c r="BJ46" s="23">
        <f ca="1"/>
        <v>5.9043441686021838</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1.1136554445026499</v>
      </c>
      <c r="AH47" s="23">
        <f ca="1"/>
        <v>10.343234452536873</v>
      </c>
      <c r="AI47" s="23">
        <f ca="1"/>
        <v>10.665862255293646</v>
      </c>
      <c r="AJ47" s="23">
        <f ca="1"/>
        <v>10.318020309081472</v>
      </c>
      <c r="AK47" s="23">
        <f ca="1"/>
        <v>10.407475911891106</v>
      </c>
      <c r="AL47" s="23">
        <f ca="1"/>
        <v>11.045934632797911</v>
      </c>
      <c r="AM47" s="23">
        <f ca="1"/>
        <v>12.339832505238311</v>
      </c>
      <c r="AN47" s="23">
        <f ca="1"/>
        <v>14.618540282540659</v>
      </c>
      <c r="AO47" s="23">
        <f ca="1"/>
        <v>15.805888387704435</v>
      </c>
      <c r="AP47" s="23">
        <f ca="1"/>
        <v>16.664894004790103</v>
      </c>
      <c r="AQ47" s="23">
        <f ca="1"/>
        <v>17.964953864974632</v>
      </c>
      <c r="AR47" s="23">
        <f ca="1"/>
        <v>19.624739133814224</v>
      </c>
      <c r="AS47" s="23">
        <f ca="1"/>
        <v>21.631787100356249</v>
      </c>
      <c r="AT47" s="23">
        <f ca="1"/>
        <v>22.68362864359111</v>
      </c>
      <c r="AU47" s="23">
        <f ca="1"/>
        <v>22.342635933639134</v>
      </c>
      <c r="AV47" s="23">
        <f ca="1"/>
        <v>22.680620262896934</v>
      </c>
      <c r="AW47" s="23">
        <f ca="1"/>
        <v>22.680620262896934</v>
      </c>
      <c r="AX47" s="23">
        <f ca="1"/>
        <v>22.680620262896934</v>
      </c>
      <c r="AY47" s="23">
        <f ca="1"/>
        <v>22.680620262896934</v>
      </c>
      <c r="AZ47" s="23">
        <f ca="1"/>
        <v>22.680620262896934</v>
      </c>
      <c r="BA47" s="23">
        <f ca="1"/>
        <v>22.680620262896934</v>
      </c>
      <c r="BB47" s="23">
        <f ca="1"/>
        <v>22.680620262896934</v>
      </c>
      <c r="BC47" s="23">
        <f ca="1"/>
        <v>22.680620262896934</v>
      </c>
      <c r="BD47" s="23">
        <f ca="1"/>
        <v>22.680620262896934</v>
      </c>
      <c r="BE47" s="23">
        <f ca="1"/>
        <v>22.680620262896934</v>
      </c>
      <c r="BF47" s="23">
        <f ca="1"/>
        <v>22.680620262896934</v>
      </c>
      <c r="BG47" s="23">
        <f ca="1"/>
        <v>22.680620262896934</v>
      </c>
      <c r="BH47" s="23">
        <f ca="1"/>
        <v>22.680620262896934</v>
      </c>
      <c r="BI47" s="23">
        <f ca="1"/>
        <v>22.680620262896934</v>
      </c>
      <c r="BJ47" s="23">
        <f ca="1"/>
        <v>22.680620262896934</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f ca="1"/>
        <v>1.4938735236397427</v>
      </c>
      <c r="AI48" s="23">
        <f ca="1"/>
        <v>1.8164428498372496</v>
      </c>
      <c r="AJ48" s="23">
        <f ca="1"/>
        <v>1.469968962815253</v>
      </c>
      <c r="AK48" s="23">
        <f ca="1"/>
        <v>1.5556346738591507</v>
      </c>
      <c r="AL48" s="23">
        <f ca="1"/>
        <v>2.2360293527761095</v>
      </c>
      <c r="AM48" s="23">
        <f ca="1"/>
        <v>3.9820101078348813</v>
      </c>
      <c r="AN48" s="23">
        <f ca="1"/>
        <v>8.2254078877698849</v>
      </c>
      <c r="AO48" s="23">
        <f ca="1"/>
        <v>11.012343005163412</v>
      </c>
      <c r="AP48" s="23">
        <f ca="1"/>
        <v>13.268971332406579</v>
      </c>
      <c r="AQ48" s="23">
        <f ca="1"/>
        <v>17.06138718447999</v>
      </c>
      <c r="AR48" s="23">
        <f ca="1"/>
        <v>22.550166529665663</v>
      </c>
      <c r="AS48" s="23">
        <f ca="1"/>
        <v>30.131900216052276</v>
      </c>
      <c r="AT48" s="23">
        <f ca="1"/>
        <v>34.508316558225218</v>
      </c>
      <c r="AU48" s="23">
        <f ca="1"/>
        <v>33.059600384704076</v>
      </c>
      <c r="AV48" s="23">
        <f ca="1"/>
        <v>34.495410450247547</v>
      </c>
      <c r="AW48" s="23">
        <f ca="1"/>
        <v>34.495410450247547</v>
      </c>
      <c r="AX48" s="23">
        <f ca="1"/>
        <v>34.495410450247547</v>
      </c>
      <c r="AY48" s="23">
        <f ca="1"/>
        <v>34.495410450247547</v>
      </c>
      <c r="AZ48" s="23">
        <f ca="1"/>
        <v>34.495410450247547</v>
      </c>
      <c r="BA48" s="23">
        <f ca="1"/>
        <v>34.495410450247547</v>
      </c>
      <c r="BB48" s="23">
        <f ca="1"/>
        <v>34.495410450247547</v>
      </c>
      <c r="BC48" s="23">
        <f ca="1"/>
        <v>34.495410450247547</v>
      </c>
      <c r="BD48" s="23">
        <f ca="1"/>
        <v>34.495410450247547</v>
      </c>
      <c r="BE48" s="23">
        <f ca="1"/>
        <v>34.495410450247547</v>
      </c>
      <c r="BF48" s="23">
        <f ca="1"/>
        <v>34.495410450247547</v>
      </c>
      <c r="BG48" s="23">
        <f ca="1"/>
        <v>34.495410450247547</v>
      </c>
      <c r="BH48" s="23">
        <f ca="1"/>
        <v>34.495410450247547</v>
      </c>
      <c r="BI48" s="23">
        <f ca="1"/>
        <v>34.495410450247547</v>
      </c>
      <c r="BJ48" s="23">
        <f ca="1"/>
        <v>34.495410450247547</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356.11601931075666</v>
      </c>
      <c r="C60" s="31">
        <f ca="1">PowerFactor*SUM(C36:C59)</f>
        <v>923.48997730461497</v>
      </c>
      <c r="D60" s="31">
        <f t="shared" ca="1" si="4"/>
        <v>999.57867228631324</v>
      </c>
      <c r="E60" s="31">
        <f t="shared" ca="1" si="4"/>
        <v>961.85603253838462</v>
      </c>
      <c r="F60" s="31">
        <f t="shared" ca="1" si="4"/>
        <v>997.70546098672423</v>
      </c>
      <c r="G60" s="31">
        <f t="shared" ca="1" si="4"/>
        <v>1012.6482407279583</v>
      </c>
      <c r="H60" s="31">
        <f t="shared" ca="1" si="4"/>
        <v>1061.367026604898</v>
      </c>
      <c r="I60" s="31">
        <f t="shared" ca="1" si="4"/>
        <v>1165.4540084150522</v>
      </c>
      <c r="J60" s="31">
        <f t="shared" ca="1" si="4"/>
        <v>1257.0105577106733</v>
      </c>
      <c r="K60" s="31">
        <f t="shared" ca="1" si="4"/>
        <v>1300.404277039851</v>
      </c>
      <c r="L60" s="31">
        <f t="shared" ca="1" si="4"/>
        <v>1261.686441497973</v>
      </c>
      <c r="M60" s="31">
        <f t="shared" ca="1" si="4"/>
        <v>1429.198174575984</v>
      </c>
      <c r="N60" s="31">
        <f t="shared" ca="1" si="4"/>
        <v>1457.0081672869576</v>
      </c>
      <c r="O60" s="31">
        <f t="shared" ca="1" si="4"/>
        <v>1424.1333805783747</v>
      </c>
      <c r="P60" s="31">
        <f t="shared" ca="1" si="4"/>
        <v>1490.5276515665789</v>
      </c>
      <c r="Q60" s="31">
        <f t="shared" ca="1" si="4"/>
        <v>1522.2263785283585</v>
      </c>
      <c r="R60" s="31">
        <f t="shared" ca="1" si="4"/>
        <v>1522.2263785283585</v>
      </c>
      <c r="S60" s="31">
        <f t="shared" ca="1" si="4"/>
        <v>1522.2263785283585</v>
      </c>
      <c r="T60" s="31">
        <f t="shared" ca="1" si="4"/>
        <v>1522.2263785283585</v>
      </c>
      <c r="U60" s="31">
        <f t="shared" ca="1" si="4"/>
        <v>1522.2263785283585</v>
      </c>
      <c r="V60" s="31">
        <f t="shared" ca="1" si="4"/>
        <v>1522.2263785283585</v>
      </c>
      <c r="W60" s="31">
        <f t="shared" ca="1" si="4"/>
        <v>1522.2263785283585</v>
      </c>
      <c r="X60" s="31">
        <f t="shared" ca="1" si="4"/>
        <v>1522.2263785283585</v>
      </c>
      <c r="Y60" s="31">
        <f t="shared" ca="1" si="4"/>
        <v>1522.2263785283585</v>
      </c>
      <c r="Z60" s="31">
        <f t="shared" ca="1" si="4"/>
        <v>1522.2263785283585</v>
      </c>
      <c r="AA60" s="31">
        <f t="shared" ca="1" si="4"/>
        <v>1522.2263785283585</v>
      </c>
      <c r="AB60" s="31">
        <f t="shared" ca="1" si="4"/>
        <v>1522.2263785283585</v>
      </c>
      <c r="AC60" s="31">
        <f t="shared" ca="1" si="4"/>
        <v>1522.2263785283585</v>
      </c>
      <c r="AD60" s="31">
        <f t="shared" ca="1" si="4"/>
        <v>1522.2263785283585</v>
      </c>
      <c r="AE60" s="31">
        <f t="shared" ca="1" si="4"/>
        <v>1522.2263785283585</v>
      </c>
      <c r="AF60" s="4" t="s">
        <v>864</v>
      </c>
      <c r="AG60" s="31">
        <f ca="1">SUM(AG36:AG59)</f>
        <v>56.570617903603512</v>
      </c>
      <c r="AH60" s="31">
        <f t="shared" ref="AH60:BJ60" ca="1" si="5">PowerFactor*SUM(AH36:AH59)</f>
        <v>85.603867672995733</v>
      </c>
      <c r="AI60" s="31">
        <f t="shared" ca="1" si="5"/>
        <v>86.766431331216381</v>
      </c>
      <c r="AJ60" s="31">
        <f t="shared" ca="1" si="5"/>
        <v>85.514302472444484</v>
      </c>
      <c r="AK60" s="31">
        <f t="shared" ca="1" si="5"/>
        <v>85.832912689881169</v>
      </c>
      <c r="AL60" s="31">
        <f t="shared" ca="1" si="5"/>
        <v>88.175179134971003</v>
      </c>
      <c r="AM60" s="31">
        <f t="shared" ca="1" si="5"/>
        <v>93.285431561889467</v>
      </c>
      <c r="AN60" s="31">
        <f t="shared" ca="1" si="5"/>
        <v>103.44202601078247</v>
      </c>
      <c r="AO60" s="31">
        <f t="shared" ca="1" si="5"/>
        <v>109.30434478465811</v>
      </c>
      <c r="AP60" s="31">
        <f t="shared" ca="1" si="5"/>
        <v>113.78350390944401</v>
      </c>
      <c r="AQ60" s="31">
        <f t="shared" ca="1" si="5"/>
        <v>120.93583205357497</v>
      </c>
      <c r="AR60" s="31">
        <f t="shared" ca="1" si="5"/>
        <v>130.70773838394788</v>
      </c>
      <c r="AS60" s="31">
        <f t="shared" ca="1" si="5"/>
        <v>143.45927529882488</v>
      </c>
      <c r="AT60" s="31">
        <f t="shared" ca="1" si="5"/>
        <v>150.54102053497476</v>
      </c>
      <c r="AU60" s="31">
        <f t="shared" ca="1" si="5"/>
        <v>148.21557297645836</v>
      </c>
      <c r="AV60" s="31">
        <f t="shared" ca="1" si="5"/>
        <v>150.52038078429459</v>
      </c>
      <c r="AW60" s="31">
        <f t="shared" ca="1" si="5"/>
        <v>150.52038078429459</v>
      </c>
      <c r="AX60" s="31">
        <f t="shared" ca="1" si="5"/>
        <v>150.52038078429459</v>
      </c>
      <c r="AY60" s="31">
        <f t="shared" ca="1" si="5"/>
        <v>150.52038078429459</v>
      </c>
      <c r="AZ60" s="31">
        <f t="shared" ca="1" si="5"/>
        <v>150.52038078429459</v>
      </c>
      <c r="BA60" s="31">
        <f t="shared" ca="1" si="5"/>
        <v>150.52038078429459</v>
      </c>
      <c r="BB60" s="31">
        <f t="shared" ca="1" si="5"/>
        <v>150.52038078429459</v>
      </c>
      <c r="BC60" s="31">
        <f t="shared" ca="1" si="5"/>
        <v>150.52038078429459</v>
      </c>
      <c r="BD60" s="31">
        <f t="shared" ca="1" si="5"/>
        <v>150.52038078429459</v>
      </c>
      <c r="BE60" s="31">
        <f t="shared" ca="1" si="5"/>
        <v>150.52038078429459</v>
      </c>
      <c r="BF60" s="31">
        <f t="shared" ca="1" si="5"/>
        <v>150.52038078429459</v>
      </c>
      <c r="BG60" s="31">
        <f t="shared" ca="1" si="5"/>
        <v>150.52038078429459</v>
      </c>
      <c r="BH60" s="31">
        <f t="shared" ca="1" si="5"/>
        <v>150.52038078429459</v>
      </c>
      <c r="BI60" s="31">
        <f t="shared" ca="1" si="5"/>
        <v>150.52038078429459</v>
      </c>
      <c r="BJ60" s="31">
        <f t="shared" ca="1" si="5"/>
        <v>150.52038078429459</v>
      </c>
    </row>
    <row r="61" spans="1:62">
      <c r="A61" s="4" t="s">
        <v>899</v>
      </c>
      <c r="B61" s="31">
        <f t="shared" ref="B61:AE61" ca="1" si="6">B60*Probability_Weighting_for_50__POE_MDs</f>
        <v>249.28121351752964</v>
      </c>
      <c r="C61" s="31">
        <f t="shared" ca="1" si="6"/>
        <v>646.44298411323041</v>
      </c>
      <c r="D61" s="31">
        <f t="shared" ca="1" si="6"/>
        <v>699.70507060041928</v>
      </c>
      <c r="E61" s="31">
        <f t="shared" ca="1" si="6"/>
        <v>673.29922277686921</v>
      </c>
      <c r="F61" s="31">
        <f t="shared" ca="1" si="6"/>
        <v>698.39382269070688</v>
      </c>
      <c r="G61" s="31">
        <f t="shared" ca="1" si="6"/>
        <v>708.85376850957073</v>
      </c>
      <c r="H61" s="31">
        <f t="shared" ca="1" si="6"/>
        <v>742.95691862342858</v>
      </c>
      <c r="I61" s="31">
        <f t="shared" ca="1" si="6"/>
        <v>815.81780589053642</v>
      </c>
      <c r="J61" s="31">
        <f t="shared" ca="1" si="6"/>
        <v>879.90739039747132</v>
      </c>
      <c r="K61" s="31">
        <f t="shared" ca="1" si="6"/>
        <v>910.28299392789563</v>
      </c>
      <c r="L61" s="31">
        <f t="shared" ca="1" si="6"/>
        <v>883.18050904858103</v>
      </c>
      <c r="M61" s="31">
        <f t="shared" ca="1" si="6"/>
        <v>1000.4387222031887</v>
      </c>
      <c r="N61" s="31">
        <f t="shared" ca="1" si="6"/>
        <v>1019.9057171008702</v>
      </c>
      <c r="O61" s="31">
        <f t="shared" ca="1" si="6"/>
        <v>996.89336640486226</v>
      </c>
      <c r="P61" s="31">
        <f t="shared" ca="1" si="6"/>
        <v>1043.3693560966051</v>
      </c>
      <c r="Q61" s="31">
        <f t="shared" ca="1" si="6"/>
        <v>1065.558464969851</v>
      </c>
      <c r="R61" s="31">
        <f t="shared" ca="1" si="6"/>
        <v>1065.558464969851</v>
      </c>
      <c r="S61" s="31">
        <f t="shared" ca="1" si="6"/>
        <v>1065.558464969851</v>
      </c>
      <c r="T61" s="31">
        <f t="shared" ca="1" si="6"/>
        <v>1065.558464969851</v>
      </c>
      <c r="U61" s="31">
        <f t="shared" ca="1" si="6"/>
        <v>1065.558464969851</v>
      </c>
      <c r="V61" s="31">
        <f t="shared" ca="1" si="6"/>
        <v>1065.558464969851</v>
      </c>
      <c r="W61" s="31">
        <f t="shared" ca="1" si="6"/>
        <v>1065.558464969851</v>
      </c>
      <c r="X61" s="31">
        <f t="shared" ca="1" si="6"/>
        <v>1065.558464969851</v>
      </c>
      <c r="Y61" s="31">
        <f t="shared" ca="1" si="6"/>
        <v>1065.558464969851</v>
      </c>
      <c r="Z61" s="31">
        <f t="shared" ca="1" si="6"/>
        <v>1065.558464969851</v>
      </c>
      <c r="AA61" s="31">
        <f t="shared" ca="1" si="6"/>
        <v>1065.558464969851</v>
      </c>
      <c r="AB61" s="31">
        <f t="shared" ca="1" si="6"/>
        <v>1065.558464969851</v>
      </c>
      <c r="AC61" s="31">
        <f t="shared" ca="1" si="6"/>
        <v>1065.558464969851</v>
      </c>
      <c r="AD61" s="31">
        <f t="shared" ca="1" si="6"/>
        <v>1065.558464969851</v>
      </c>
      <c r="AE61" s="31">
        <f t="shared" ca="1" si="6"/>
        <v>1065.558464969851</v>
      </c>
      <c r="AF61" s="31" t="s">
        <v>900</v>
      </c>
      <c r="AG61" s="31">
        <f t="shared" ref="AG61:BJ61" ca="1" si="7">AG60*Probability_Weighting_for_10__POE_MDs</f>
        <v>16.971185371081052</v>
      </c>
      <c r="AH61" s="31">
        <f t="shared" ca="1" si="7"/>
        <v>25.681160301898718</v>
      </c>
      <c r="AI61" s="31">
        <f t="shared" ca="1" si="7"/>
        <v>26.029929399364914</v>
      </c>
      <c r="AJ61" s="31">
        <f t="shared" ca="1" si="7"/>
        <v>25.654290741733345</v>
      </c>
      <c r="AK61" s="31">
        <f t="shared" ca="1" si="7"/>
        <v>25.749873806964349</v>
      </c>
      <c r="AL61" s="31">
        <f t="shared" ca="1" si="7"/>
        <v>26.4525537404913</v>
      </c>
      <c r="AM61" s="31">
        <f t="shared" ca="1" si="7"/>
        <v>27.985629468566838</v>
      </c>
      <c r="AN61" s="31">
        <f t="shared" ca="1" si="7"/>
        <v>31.03260780323474</v>
      </c>
      <c r="AO61" s="31">
        <f t="shared" ca="1" si="7"/>
        <v>32.791303435397431</v>
      </c>
      <c r="AP61" s="31">
        <f t="shared" ca="1" si="7"/>
        <v>34.135051172833201</v>
      </c>
      <c r="AQ61" s="31">
        <f t="shared" ca="1" si="7"/>
        <v>36.280749616072491</v>
      </c>
      <c r="AR61" s="31">
        <f t="shared" ca="1" si="7"/>
        <v>39.212321515184364</v>
      </c>
      <c r="AS61" s="31">
        <f t="shared" ca="1" si="7"/>
        <v>43.037782589647463</v>
      </c>
      <c r="AT61" s="31">
        <f t="shared" ca="1" si="7"/>
        <v>45.162306160492427</v>
      </c>
      <c r="AU61" s="31">
        <f t="shared" ca="1" si="7"/>
        <v>44.46467189293751</v>
      </c>
      <c r="AV61" s="31">
        <f t="shared" ca="1" si="7"/>
        <v>45.156114235288378</v>
      </c>
      <c r="AW61" s="31">
        <f t="shared" ca="1" si="7"/>
        <v>45.156114235288378</v>
      </c>
      <c r="AX61" s="31">
        <f t="shared" ca="1" si="7"/>
        <v>45.156114235288378</v>
      </c>
      <c r="AY61" s="31">
        <f t="shared" ca="1" si="7"/>
        <v>45.156114235288378</v>
      </c>
      <c r="AZ61" s="31">
        <f t="shared" ca="1" si="7"/>
        <v>45.156114235288378</v>
      </c>
      <c r="BA61" s="31">
        <f t="shared" ca="1" si="7"/>
        <v>45.156114235288378</v>
      </c>
      <c r="BB61" s="31">
        <f t="shared" ca="1" si="7"/>
        <v>45.156114235288378</v>
      </c>
      <c r="BC61" s="31">
        <f t="shared" ca="1" si="7"/>
        <v>45.156114235288378</v>
      </c>
      <c r="BD61" s="31">
        <f t="shared" ca="1" si="7"/>
        <v>45.156114235288378</v>
      </c>
      <c r="BE61" s="31">
        <f t="shared" ca="1" si="7"/>
        <v>45.156114235288378</v>
      </c>
      <c r="BF61" s="31">
        <f t="shared" ca="1" si="7"/>
        <v>45.156114235288378</v>
      </c>
      <c r="BG61" s="31">
        <f t="shared" ca="1" si="7"/>
        <v>45.156114235288378</v>
      </c>
      <c r="BH61" s="31">
        <f t="shared" ca="1" si="7"/>
        <v>45.156114235288378</v>
      </c>
      <c r="BI61" s="31">
        <f t="shared" ca="1" si="7"/>
        <v>45.156114235288378</v>
      </c>
      <c r="BJ61" s="31">
        <f t="shared" ca="1" si="7"/>
        <v>45.156114235288378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2.0940491487682258</v>
      </c>
      <c r="C69" s="23">
        <f ca="1"/>
        <v>3.4361392507124107</v>
      </c>
      <c r="D69" s="23">
        <f ca="1"/>
        <v>3.5784509374829239</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3.3275010745366775</v>
      </c>
      <c r="AH69" s="23">
        <f ca="1"/>
        <v>4.6076627516622768</v>
      </c>
      <c r="AI69" s="23">
        <f ca="1"/>
        <v>4.7402347167590193</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6.5719671541295437</v>
      </c>
      <c r="C72" s="23">
        <f ca="1"/>
        <v>11.751490763642787</v>
      </c>
      <c r="D72" s="23">
        <f ca="1"/>
        <v>12.300713755802349</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11.332223832472117</v>
      </c>
      <c r="AH72" s="23">
        <f ca="1"/>
        <v>16.272747289921661</v>
      </c>
      <c r="AI72" s="23">
        <f ca="1"/>
        <v>16.784381808485982</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28.606426279117112</v>
      </c>
      <c r="C73" s="23">
        <f ca="1"/>
        <v>58.550547146615543</v>
      </c>
      <c r="D73" s="23">
        <f ca="1"/>
        <v>61.725742570038022</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56.126660200785146</v>
      </c>
      <c r="AH73" s="23">
        <f ca="1"/>
        <v>84.689061439165314</v>
      </c>
      <c r="AI73" s="23">
        <f ca="1"/>
        <v>87.646948499615277</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58.042077706578681</v>
      </c>
      <c r="C74" s="23">
        <f ca="1"/>
        <v>183.1464565561493</v>
      </c>
      <c r="D74" s="23">
        <f ca="1"/>
        <v>196.41219419229526</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173.01963159102436</v>
      </c>
      <c r="AH74" s="23">
        <f ca="1"/>
        <v>292.35128541353623</v>
      </c>
      <c r="AI74" s="23">
        <f ca="1"/>
        <v>304.7091243710467</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7.0161418393257451</v>
      </c>
      <c r="C75" s="23">
        <f ca="1"/>
        <v>180.84575520966919</v>
      </c>
      <c r="D75" s="23">
        <f ca="1"/>
        <v>201.84924385514631</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164.81207061529122</v>
      </c>
      <c r="AH75" s="23">
        <f ca="1"/>
        <v>353.74849502322451</v>
      </c>
      <c r="AI75" s="23">
        <f ca="1"/>
        <v>373.31451821363328</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107.12012055144403</v>
      </c>
      <c r="D76" s="23">
        <f ca="1"/>
        <v>145.25833134789013</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81.269219794412862</v>
      </c>
      <c r="AH76" s="23">
        <f ca="1"/>
        <v>425.8349188817154</v>
      </c>
      <c r="AI76" s="23">
        <f ca="1"/>
        <v>461.97576866311556</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1.3066155025289223</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f ca="1"/>
        <v>271.60870046596068</v>
      </c>
      <c r="AI77" s="23">
        <f ca="1"/>
        <v>330.43667723916997</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f ca="1"/>
        <v>1.9116545378154002</v>
      </c>
      <c r="AI78" s="23">
        <f ca="1"/>
        <v>12.205895391574211</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101.30735550664012</v>
      </c>
      <c r="C92" s="31">
        <f t="shared" ca="1" si="8"/>
        <v>539.40200438345096</v>
      </c>
      <c r="D92" s="31">
        <f t="shared" ca="1" si="8"/>
        <v>616.20697923957209</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484.98843403743712</v>
      </c>
      <c r="AH92" s="31">
        <f t="shared" ca="1" si="9"/>
        <v>1436.5142805449716</v>
      </c>
      <c r="AI92" s="31">
        <f t="shared" ca="1" si="9"/>
        <v>1575.895413414366</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901</v>
      </c>
      <c r="B93" s="31">
        <f t="shared" ref="B93:AD93" ca="1" si="10">B92*Probability_Weighting_for_50__POE_MDs</f>
        <v>70.915148854648081</v>
      </c>
      <c r="C93" s="31">
        <f t="shared" ca="1" si="10"/>
        <v>377.58140306841563</v>
      </c>
      <c r="D93" s="31">
        <f t="shared" ca="1" si="10"/>
        <v>431.34488546770046</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902</v>
      </c>
      <c r="AG93" s="31">
        <f t="shared" ref="AG93:BJ93" ca="1" si="11">AG92*Probability_Weighting_for_10__POE_MDs</f>
        <v>145.49653021123112</v>
      </c>
      <c r="AH93" s="31">
        <f t="shared" ca="1" si="11"/>
        <v>430.95428416349148</v>
      </c>
      <c r="AI93" s="31">
        <f t="shared" ca="1" si="11"/>
        <v>472.76862402430976</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3.7913112450490769</v>
      </c>
      <c r="C99" s="9">
        <f ca="1"/>
        <v>5.0724788002493852</v>
      </c>
      <c r="D99" s="9">
        <f ca="1"/>
        <v>5.2012221976002353</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7.3137287756156191</v>
      </c>
      <c r="AH101" s="23">
        <f ca="1"/>
        <v>8.716739709988941</v>
      </c>
      <c r="AI101" s="23">
        <f ca="1"/>
        <v>8.7554550463197565</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3.1883787153435494</v>
      </c>
      <c r="C102" s="23">
        <f ca="1"/>
        <v>4.4244800751348041</v>
      </c>
      <c r="D102" s="23">
        <f ca="1"/>
        <v>4.5486948102672784</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56.879816084036477</v>
      </c>
      <c r="C103" s="23">
        <f ca="1"/>
        <v>83.082589700444757</v>
      </c>
      <c r="D103" s="23">
        <f ca="1"/>
        <v>85.715683304555128</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6.2540914413638573</v>
      </c>
      <c r="AH103" s="23">
        <f ca="1"/>
        <v>7.5851530970513643</v>
      </c>
      <c r="AI103" s="23">
        <f ca="1"/>
        <v>7.6218830315190589</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143.10146202858647</v>
      </c>
      <c r="C104" s="23">
        <f ca="1"/>
        <v>236.61381750237791</v>
      </c>
      <c r="D104" s="23">
        <f ca="1"/>
        <v>246.01079160549884</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5.1944541071120938</v>
      </c>
      <c r="AH104" s="23">
        <f ca="1"/>
        <v>6.4535664841137903</v>
      </c>
      <c r="AI104" s="23">
        <f ca="1"/>
        <v>6.4883110167183702</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123.37779955226415</v>
      </c>
      <c r="C105" s="23">
        <f ca="1"/>
        <v>275.28306822036137</v>
      </c>
      <c r="D105" s="23">
        <f ca="1"/>
        <v>290.54789465500073</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16.539267091441314</v>
      </c>
      <c r="AH105" s="23">
        <f ca="1"/>
        <v>21.287919484704851</v>
      </c>
      <c r="AI105" s="23">
        <f ca="1"/>
        <v>21.41895600767069</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29.374383193666411</v>
      </c>
      <c r="C106" s="23">
        <f ca="1"/>
        <v>270.82221225811634</v>
      </c>
      <c r="D106" s="23">
        <f ca="1"/>
        <v>297.99742032707371</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6.1503588772171316</v>
      </c>
      <c r="AH106" s="23">
        <f ca="1"/>
        <v>8.3807865164772846</v>
      </c>
      <c r="AI106" s="23">
        <f ca="1"/>
        <v>8.4423339742339625</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57.519512336866036</v>
      </c>
      <c r="D107" s="23">
        <f ca="1"/>
        <v>79.653719651835615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12.093252626140789</v>
      </c>
      <c r="AH107" s="23">
        <f ca="1"/>
        <v>18.352839871806374</v>
      </c>
      <c r="AI107" s="23">
        <f ca="1"/>
        <v>18.525569833897702</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1.9118095402100659</v>
      </c>
      <c r="AH108" s="23">
        <f ca="1"/>
        <v>3.8544400647269761</v>
      </c>
      <c r="AI108" s="23">
        <f ca="1"/>
        <v>3.9080459150311713</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1.1136554445026499</v>
      </c>
      <c r="AH109" s="23">
        <f ca="1"/>
        <v>10.343234452536873</v>
      </c>
      <c r="AI109" s="23">
        <f ca="1"/>
        <v>10.665862255293646</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f ca="1"/>
        <v>1.4938735236397427</v>
      </c>
      <c r="AI110" s="23">
        <f ca="1"/>
        <v>1.8164428498372496</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356.11601931075666</v>
      </c>
      <c r="C122" s="31">
        <f t="shared" ca="1" si="12"/>
        <v>923.48997730461497</v>
      </c>
      <c r="D122" s="31">
        <f t="shared" ca="1" si="12"/>
        <v>999.57867228631324</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56.004911724567478</v>
      </c>
      <c r="AH122" s="31">
        <f t="shared" ca="1" si="13"/>
        <v>85.603867672995733</v>
      </c>
      <c r="AI122" s="31">
        <f t="shared" ca="1" si="13"/>
        <v>86.766431331216381</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903</v>
      </c>
      <c r="B123" s="31">
        <f t="shared" ref="B123:AE123" ca="1" si="14">B122*Probability_Weighting_for_50__POE_MDs</f>
        <v>249.28121351752964</v>
      </c>
      <c r="C123" s="31">
        <f t="shared" ca="1" si="14"/>
        <v>646.44298411323041</v>
      </c>
      <c r="D123" s="31">
        <f t="shared" ca="1" si="14"/>
        <v>699.70507060041928</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904</v>
      </c>
      <c r="AG123" s="31">
        <f t="shared" ref="AG123:BJ123" ca="1" si="15">AG122*Probability_Weighting_for_10__POE_MDs</f>
        <v>16.801473517370244</v>
      </c>
      <c r="AH123" s="31">
        <f t="shared" ca="1" si="15"/>
        <v>25.681160301898718</v>
      </c>
      <c r="AI123" s="31">
        <f t="shared" ca="1" si="15"/>
        <v>26.029929399364914</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2.0940491487682258</v>
      </c>
      <c r="C131" s="23">
        <f ca="1"/>
        <v>3.4361392507124107</v>
      </c>
      <c r="D131" s="23">
        <f ca="1"/>
        <v>3.5784509374829239</v>
      </c>
      <c r="E131" s="23" t="str">
        <f ca="1"/>
        <v/>
      </c>
      <c r="F131" s="23" t="str">
        <f ca="1"/>
        <v/>
      </c>
      <c r="G131" s="23" t="str">
        <f ca="1"/>
        <v/>
      </c>
      <c r="H131" s="23">
        <f ca="1"/>
        <v>4.0329962575361436E-2</v>
      </c>
      <c r="I131" s="23">
        <f ca="1"/>
        <v>1.0078033704923324</v>
      </c>
      <c r="J131" s="23">
        <f ca="1"/>
        <v>1.5313428764130554</v>
      </c>
      <c r="K131" s="23">
        <f ca="1"/>
        <v>1.149405295109966</v>
      </c>
      <c r="L131" s="23">
        <f ca="1"/>
        <v>2.3318307632620021</v>
      </c>
      <c r="M131" s="23">
        <f ca="1"/>
        <v>2.5448684270502033</v>
      </c>
      <c r="N131" s="23">
        <f ca="1"/>
        <v>2.6980072951793375</v>
      </c>
      <c r="O131" s="23">
        <f ca="1"/>
        <v>3.4198589425510497</v>
      </c>
      <c r="P131" s="23">
        <f ca="1"/>
        <v>3.5373542086039214</v>
      </c>
      <c r="Q131" s="23">
        <f ca="1"/>
        <v>3.5373542086039214</v>
      </c>
      <c r="R131" s="23">
        <f ca="1"/>
        <v>3.5373542086039214</v>
      </c>
      <c r="S131" s="23">
        <f ca="1"/>
        <v>3.5373542086039214</v>
      </c>
      <c r="T131" s="23">
        <f ca="1"/>
        <v>3.5373542086039214</v>
      </c>
      <c r="U131" s="23">
        <f ca="1"/>
        <v>3.5373542086039214</v>
      </c>
      <c r="V131" s="23">
        <f ca="1"/>
        <v>3.5373542086039214</v>
      </c>
      <c r="W131" s="23">
        <f ca="1"/>
        <v>3.5373542086039214</v>
      </c>
      <c r="X131" s="23">
        <f ca="1"/>
        <v>3.5373542086039214</v>
      </c>
      <c r="Y131" s="23">
        <f ca="1"/>
        <v>3.5373542086039214</v>
      </c>
      <c r="Z131" s="23">
        <f ca="1"/>
        <v>3.5373542086039214</v>
      </c>
      <c r="AA131" s="23">
        <f ca="1"/>
        <v>3.5373542086039214</v>
      </c>
      <c r="AB131" s="23">
        <f ca="1"/>
        <v>3.5373542086039214</v>
      </c>
      <c r="AC131" s="23">
        <f ca="1"/>
        <v>3.5373542086039214</v>
      </c>
      <c r="AD131" s="23">
        <f ca="1"/>
        <v>3.5373542086039214</v>
      </c>
      <c r="AE131" s="23">
        <f ca="1"/>
        <v>3.5373542086039214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3.3275010745366775</v>
      </c>
      <c r="AH131" s="23">
        <f ca="1"/>
        <v>4.6076627516622768</v>
      </c>
      <c r="AI131" s="23">
        <f ca="1"/>
        <v>4.7402347167590193</v>
      </c>
      <c r="AJ131" s="23">
        <f ca="1"/>
        <v>0.63576118963551165</v>
      </c>
      <c r="AK131" s="23">
        <f ca="1"/>
        <v>0.6246105769336654</v>
      </c>
      <c r="AL131" s="23">
        <f ca="1"/>
        <v>0.72521727095848632</v>
      </c>
      <c r="AM131" s="23">
        <f ca="1"/>
        <v>1.1187039224763662</v>
      </c>
      <c r="AN131" s="23">
        <f ca="1"/>
        <v>2.2492030138147405</v>
      </c>
      <c r="AO131" s="23">
        <f ca="1"/>
        <v>2.7157151183781156</v>
      </c>
      <c r="AP131" s="23">
        <f ca="1"/>
        <v>2.2741251420869495</v>
      </c>
      <c r="AQ131" s="23">
        <f ca="1"/>
        <v>3.4939714949329113</v>
      </c>
      <c r="AR131" s="23">
        <f ca="1"/>
        <v>2.9818139032646105</v>
      </c>
      <c r="AS131" s="23">
        <f ca="1"/>
        <v>3.4426488771615449</v>
      </c>
      <c r="AT131" s="23">
        <f ca="1"/>
        <v>3.7747360771497802</v>
      </c>
      <c r="AU131" s="23">
        <f ca="1"/>
        <v>3.6382989106409136</v>
      </c>
      <c r="AV131" s="23">
        <f ca="1"/>
        <v>3.6382989106409136</v>
      </c>
      <c r="AW131" s="23">
        <f ca="1"/>
        <v>3.6382989106409136</v>
      </c>
      <c r="AX131" s="23">
        <f ca="1"/>
        <v>3.6382989106409136</v>
      </c>
      <c r="AY131" s="23">
        <f ca="1"/>
        <v>3.6382989106409136</v>
      </c>
      <c r="AZ131" s="23">
        <f ca="1"/>
        <v>3.6382989106409136</v>
      </c>
      <c r="BA131" s="23">
        <f ca="1"/>
        <v>3.6382989106409136</v>
      </c>
      <c r="BB131" s="23">
        <f ca="1"/>
        <v>3.6382989106409136</v>
      </c>
      <c r="BC131" s="23">
        <f ca="1"/>
        <v>3.6382989106409136</v>
      </c>
      <c r="BD131" s="23">
        <f ca="1"/>
        <v>3.6382989106409136</v>
      </c>
      <c r="BE131" s="23">
        <f ca="1"/>
        <v>3.6382989106409136</v>
      </c>
      <c r="BF131" s="23">
        <f ca="1"/>
        <v>3.6382989106409136</v>
      </c>
      <c r="BG131" s="23">
        <f ca="1"/>
        <v>3.6382989106409136</v>
      </c>
      <c r="BH131" s="23">
        <f ca="1"/>
        <v>3.6382989106409136</v>
      </c>
      <c r="BI131" s="23">
        <f ca="1"/>
        <v>3.6382989106409136</v>
      </c>
      <c r="BJ131" s="23">
        <f ca="1"/>
        <v>3.6382989106409136</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0</v>
      </c>
      <c r="C132" s="23">
        <f ca="1"/>
        <v>0</v>
      </c>
      <c r="D132" s="23">
        <f ca="1"/>
        <v>0</v>
      </c>
      <c r="E132" s="23" t="str">
        <f ca="1"/>
        <v/>
      </c>
      <c r="F132" s="23" t="str">
        <f ca="1"/>
        <v/>
      </c>
      <c r="G132" s="23" t="str">
        <f ca="1"/>
        <v/>
      </c>
      <c r="H132" s="23" t="str">
        <f ca="1"/>
        <v/>
      </c>
      <c r="I132" s="23">
        <f ca="1"/>
        <v>0</v>
      </c>
      <c r="J132" s="23">
        <f ca="1"/>
        <v>0</v>
      </c>
      <c r="K132" s="23">
        <f ca="1"/>
        <v>0</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0</v>
      </c>
      <c r="AH132" s="23">
        <f ca="1"/>
        <v>0</v>
      </c>
      <c r="AI132" s="23">
        <f ca="1"/>
        <v>0</v>
      </c>
      <c r="AJ132" s="23">
        <f ca="1"/>
        <v>0</v>
      </c>
      <c r="AK132" s="30">
        <f ca="1"/>
        <v>0</v>
      </c>
      <c r="AL132" s="23">
        <f ca="1"/>
        <v>0</v>
      </c>
      <c r="AM132" s="23">
        <f ca="1"/>
        <v>0</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0</v>
      </c>
      <c r="C133" s="23">
        <f ca="1"/>
        <v>0</v>
      </c>
      <c r="D133" s="23">
        <f ca="1"/>
        <v>0</v>
      </c>
      <c r="E133" s="23" t="str">
        <f ca="1"/>
        <v/>
      </c>
      <c r="F133" s="23" t="str">
        <f ca="1"/>
        <v/>
      </c>
      <c r="G133" s="23" t="str">
        <f ca="1"/>
        <v/>
      </c>
      <c r="H133" s="23" t="str">
        <f ca="1"/>
        <v/>
      </c>
      <c r="I133" s="23">
        <f ca="1"/>
        <v>0</v>
      </c>
      <c r="J133" s="23">
        <f ca="1"/>
        <v>0</v>
      </c>
      <c r="K133" s="23">
        <f ca="1"/>
        <v>0</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0</v>
      </c>
      <c r="AH133" s="23">
        <f ca="1"/>
        <v>0</v>
      </c>
      <c r="AI133" s="23">
        <f ca="1"/>
        <v>0</v>
      </c>
      <c r="AJ133" s="23">
        <f ca="1"/>
        <v>0</v>
      </c>
      <c r="AK133" s="30">
        <f ca="1"/>
        <v>0</v>
      </c>
      <c r="AL133" s="23">
        <f ca="1"/>
        <v>0</v>
      </c>
      <c r="AM133" s="23">
        <f ca="1"/>
        <v>0</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6.5719671541295437</v>
      </c>
      <c r="C134" s="23">
        <f ca="1"/>
        <v>11.751490763642787</v>
      </c>
      <c r="D134" s="23">
        <f ca="1"/>
        <v>12.300713755802349</v>
      </c>
      <c r="E134" s="23" t="str">
        <f ca="1"/>
        <v/>
      </c>
      <c r="F134" s="23" t="str">
        <f ca="1"/>
        <v/>
      </c>
      <c r="G134" s="23" t="str">
        <f ca="1"/>
        <v/>
      </c>
      <c r="H134" s="23" t="str">
        <f ca="1"/>
        <v/>
      </c>
      <c r="I134" s="23">
        <f ca="1"/>
        <v>1.7379335385195724</v>
      </c>
      <c r="J134" s="23">
        <f ca="1"/>
        <v>3.7584277121231633</v>
      </c>
      <c r="K134" s="23">
        <f ca="1"/>
        <v>2.2844173480991863</v>
      </c>
      <c r="L134" s="23">
        <f ca="1"/>
        <v>6.8477477980527723</v>
      </c>
      <c r="M134" s="23">
        <f ca="1"/>
        <v>7.6699233045318538</v>
      </c>
      <c r="N134" s="23">
        <f ca="1"/>
        <v>8.2609315996231931</v>
      </c>
      <c r="O134" s="23">
        <f ca="1"/>
        <v>11.046771123148188</v>
      </c>
      <c r="P134" s="23">
        <f ca="1"/>
        <v>11.500220190126102</v>
      </c>
      <c r="Q134" s="23">
        <f ca="1"/>
        <v>11.500220190126102</v>
      </c>
      <c r="R134" s="23">
        <f ca="1"/>
        <v>11.500220190126102</v>
      </c>
      <c r="S134" s="23">
        <f ca="1"/>
        <v>11.500220190126102</v>
      </c>
      <c r="T134" s="23">
        <f ca="1"/>
        <v>11.500220190126102</v>
      </c>
      <c r="U134" s="23">
        <f ca="1"/>
        <v>11.500220190126102</v>
      </c>
      <c r="V134" s="23">
        <f ca="1"/>
        <v>11.500220190126102</v>
      </c>
      <c r="W134" s="23">
        <f ca="1"/>
        <v>11.500220190126102</v>
      </c>
      <c r="X134" s="23">
        <f ca="1"/>
        <v>11.500220190126102</v>
      </c>
      <c r="Y134" s="23">
        <f ca="1"/>
        <v>11.500220190126102</v>
      </c>
      <c r="Z134" s="23">
        <f ca="1"/>
        <v>11.500220190126102</v>
      </c>
      <c r="AA134" s="23">
        <f ca="1"/>
        <v>11.500220190126102</v>
      </c>
      <c r="AB134" s="23">
        <f ca="1"/>
        <v>11.500220190126102</v>
      </c>
      <c r="AC134" s="23">
        <f ca="1"/>
        <v>11.500220190126102</v>
      </c>
      <c r="AD134" s="23">
        <f ca="1"/>
        <v>11.500220190126102</v>
      </c>
      <c r="AE134" s="23">
        <f ca="1"/>
        <v>11.500220190126102</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11.332223832472117</v>
      </c>
      <c r="AH134" s="23">
        <f ca="1"/>
        <v>16.272747289921661</v>
      </c>
      <c r="AI134" s="23">
        <f ca="1"/>
        <v>16.784381808485982</v>
      </c>
      <c r="AJ134" s="23">
        <f ca="1"/>
        <v>0.34676108997745703</v>
      </c>
      <c r="AK134" s="30">
        <f ca="1"/>
        <v>0.31572094020056846</v>
      </c>
      <c r="AL134" s="23">
        <f ca="1"/>
        <v>0.64734999861005182</v>
      </c>
      <c r="AM134" s="23">
        <f ca="1"/>
        <v>2.1659316486891034</v>
      </c>
      <c r="AN134" s="23">
        <f ca="1"/>
        <v>6.5288628152613324</v>
      </c>
      <c r="AO134" s="23">
        <f ca="1"/>
        <v>8.329271339405409</v>
      </c>
      <c r="AP134" s="23">
        <f ca="1"/>
        <v>6.6250446972364934</v>
      </c>
      <c r="AQ134" s="23">
        <f ca="1"/>
        <v>11.332793435858088</v>
      </c>
      <c r="AR134" s="23">
        <f ca="1"/>
        <v>9.3562254438919812</v>
      </c>
      <c r="AS134" s="23">
        <f ca="1"/>
        <v>11.134724237624866</v>
      </c>
      <c r="AT134" s="23">
        <f ca="1"/>
        <v>12.416347200393551</v>
      </c>
      <c r="AU134" s="23">
        <f ca="1"/>
        <v>11.889795723615601</v>
      </c>
      <c r="AV134" s="23">
        <f ca="1"/>
        <v>11.889795723615601</v>
      </c>
      <c r="AW134" s="23">
        <f ca="1"/>
        <v>11.889795723615601</v>
      </c>
      <c r="AX134" s="23">
        <f ca="1"/>
        <v>11.889795723615601</v>
      </c>
      <c r="AY134" s="23">
        <f ca="1"/>
        <v>11.889795723615601</v>
      </c>
      <c r="AZ134" s="23">
        <f ca="1"/>
        <v>11.889795723615601</v>
      </c>
      <c r="BA134" s="23">
        <f ca="1"/>
        <v>11.889795723615601</v>
      </c>
      <c r="BB134" s="23">
        <f ca="1"/>
        <v>11.889795723615601</v>
      </c>
      <c r="BC134" s="23">
        <f ca="1"/>
        <v>11.889795723615601</v>
      </c>
      <c r="BD134" s="23">
        <f ca="1"/>
        <v>11.889795723615601</v>
      </c>
      <c r="BE134" s="23">
        <f ca="1"/>
        <v>11.889795723615601</v>
      </c>
      <c r="BF134" s="23">
        <f ca="1"/>
        <v>11.889795723615601</v>
      </c>
      <c r="BG134" s="23">
        <f ca="1"/>
        <v>11.889795723615601</v>
      </c>
      <c r="BH134" s="23">
        <f ca="1"/>
        <v>11.889795723615601</v>
      </c>
      <c r="BI134" s="23">
        <f ca="1"/>
        <v>11.889795723615601</v>
      </c>
      <c r="BJ134" s="23">
        <f ca="1"/>
        <v>11.889795723615601</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28.606426279117112</v>
      </c>
      <c r="C135" s="23">
        <f ca="1"/>
        <v>58.550547146615543</v>
      </c>
      <c r="D135" s="23">
        <f ca="1"/>
        <v>61.725742570038022</v>
      </c>
      <c r="E135" s="23" t="str">
        <f ca="1"/>
        <v/>
      </c>
      <c r="F135" s="23" t="str">
        <f ca="1"/>
        <v/>
      </c>
      <c r="G135" s="23" t="str">
        <f ca="1"/>
        <v/>
      </c>
      <c r="H135" s="23" t="str">
        <f ca="1"/>
        <v/>
      </c>
      <c r="I135" s="23">
        <f ca="1"/>
        <v>1.0734629941694172</v>
      </c>
      <c r="J135" s="23">
        <f ca="1"/>
        <v>8.4283228261780518</v>
      </c>
      <c r="K135" s="23">
        <f ca="1"/>
        <v>2.3928255102037914</v>
      </c>
      <c r="L135" s="23">
        <f ca="1"/>
        <v>26.209035258345217</v>
      </c>
      <c r="M135" s="23">
        <f ca="1"/>
        <v>30.962237405177426</v>
      </c>
      <c r="N135" s="23">
        <f ca="1"/>
        <v>34.379004111174176</v>
      </c>
      <c r="O135" s="23">
        <f ca="1"/>
        <v>50.484638856553083</v>
      </c>
      <c r="P135" s="23">
        <f ca="1"/>
        <v>53.10614127501912</v>
      </c>
      <c r="Q135" s="23">
        <f ca="1"/>
        <v>53.10614127501912</v>
      </c>
      <c r="R135" s="23">
        <f ca="1"/>
        <v>53.10614127501912</v>
      </c>
      <c r="S135" s="23">
        <f ca="1"/>
        <v>53.10614127501912</v>
      </c>
      <c r="T135" s="23">
        <f ca="1"/>
        <v>53.10614127501912</v>
      </c>
      <c r="U135" s="23">
        <f ca="1"/>
        <v>53.10614127501912</v>
      </c>
      <c r="V135" s="23">
        <f ca="1"/>
        <v>53.10614127501912</v>
      </c>
      <c r="W135" s="23">
        <f ca="1"/>
        <v>53.10614127501912</v>
      </c>
      <c r="X135" s="23">
        <f ca="1"/>
        <v>53.10614127501912</v>
      </c>
      <c r="Y135" s="23">
        <f ca="1"/>
        <v>53.10614127501912</v>
      </c>
      <c r="Z135" s="23">
        <f ca="1"/>
        <v>53.10614127501912</v>
      </c>
      <c r="AA135" s="23">
        <f ca="1"/>
        <v>53.10614127501912</v>
      </c>
      <c r="AB135" s="23">
        <f ca="1"/>
        <v>53.10614127501912</v>
      </c>
      <c r="AC135" s="23">
        <f ca="1"/>
        <v>53.10614127501912</v>
      </c>
      <c r="AD135" s="23">
        <f ca="1"/>
        <v>53.10614127501912</v>
      </c>
      <c r="AE135" s="23">
        <f ca="1"/>
        <v>53.10614127501912</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56.126660200785146</v>
      </c>
      <c r="AH135" s="23">
        <f ca="1"/>
        <v>84.689061439165314</v>
      </c>
      <c r="AI135" s="23">
        <f ca="1"/>
        <v>87.646948499615277</v>
      </c>
      <c r="AJ135" s="23" t="str">
        <f ca="1"/>
        <v/>
      </c>
      <c r="AK135" s="30" t="str">
        <f ca="1"/>
        <v/>
      </c>
      <c r="AL135" s="23">
        <f ca="1"/>
        <v>1.1333453992515895E-5</v>
      </c>
      <c r="AM135" s="23">
        <f ca="1"/>
        <v>2.063533755580643</v>
      </c>
      <c r="AN135" s="23">
        <f ca="1"/>
        <v>24.365481451582223</v>
      </c>
      <c r="AO135" s="23">
        <f ca="1"/>
        <v>34.77409323179014</v>
      </c>
      <c r="AP135" s="23">
        <f ca="1"/>
        <v>24.921532956751033</v>
      </c>
      <c r="AQ135" s="23">
        <f ca="1"/>
        <v>52.138205351907139</v>
      </c>
      <c r="AR135" s="23">
        <f ca="1"/>
        <v>40.711171648353137</v>
      </c>
      <c r="AS135" s="23">
        <f ca="1"/>
        <v>50.993117799621388</v>
      </c>
      <c r="AT135" s="23">
        <f ca="1"/>
        <v>58.402500553127794</v>
      </c>
      <c r="AU135" s="23">
        <f ca="1"/>
        <v>55.358374828005331</v>
      </c>
      <c r="AV135" s="23">
        <f ca="1"/>
        <v>55.358374828005331</v>
      </c>
      <c r="AW135" s="23">
        <f ca="1"/>
        <v>55.358374828005331</v>
      </c>
      <c r="AX135" s="23">
        <f ca="1"/>
        <v>55.358374828005331</v>
      </c>
      <c r="AY135" s="23">
        <f ca="1"/>
        <v>55.358374828005331</v>
      </c>
      <c r="AZ135" s="23">
        <f ca="1"/>
        <v>55.358374828005331</v>
      </c>
      <c r="BA135" s="23">
        <f ca="1"/>
        <v>55.358374828005331</v>
      </c>
      <c r="BB135" s="23">
        <f ca="1"/>
        <v>55.358374828005331</v>
      </c>
      <c r="BC135" s="23">
        <f ca="1"/>
        <v>55.358374828005331</v>
      </c>
      <c r="BD135" s="23">
        <f ca="1"/>
        <v>55.358374828005331</v>
      </c>
      <c r="BE135" s="23">
        <f ca="1"/>
        <v>55.358374828005331</v>
      </c>
      <c r="BF135" s="23">
        <f ca="1"/>
        <v>55.358374828005331</v>
      </c>
      <c r="BG135" s="23">
        <f ca="1"/>
        <v>55.358374828005331</v>
      </c>
      <c r="BH135" s="23">
        <f ca="1"/>
        <v>55.358374828005331</v>
      </c>
      <c r="BI135" s="23">
        <f ca="1"/>
        <v>55.358374828005331</v>
      </c>
      <c r="BJ135" s="23">
        <f ca="1"/>
        <v>55.358374828005331</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58.042077706578681</v>
      </c>
      <c r="C136" s="23">
        <f ca="1"/>
        <v>183.1464565561493</v>
      </c>
      <c r="D136" s="23">
        <f ca="1"/>
        <v>196.41219419229526</v>
      </c>
      <c r="E136" s="23" t="str">
        <f ca="1"/>
        <v/>
      </c>
      <c r="F136" s="23" t="str">
        <f ca="1"/>
        <v/>
      </c>
      <c r="G136" s="23" t="str">
        <f ca="1"/>
        <v/>
      </c>
      <c r="H136" s="23" t="str">
        <f ca="1"/>
        <v/>
      </c>
      <c r="I136" s="23" t="str">
        <f ca="1"/>
        <v/>
      </c>
      <c r="J136" s="23" t="str">
        <f ca="1"/>
        <v/>
      </c>
      <c r="K136" s="23" t="str">
        <f ca="1"/>
        <v/>
      </c>
      <c r="L136" s="23">
        <f ca="1"/>
        <v>25.228786644496711</v>
      </c>
      <c r="M136" s="23">
        <f ca="1"/>
        <v>41.919886399680777</v>
      </c>
      <c r="N136" s="23">
        <f ca="1"/>
        <v>56.020478778168886</v>
      </c>
      <c r="O136" s="23">
        <f ca="1"/>
        <v>123.30865997789368</v>
      </c>
      <c r="P136" s="23">
        <f ca="1"/>
        <v>134.26110814513368</v>
      </c>
      <c r="Q136" s="23">
        <f ca="1"/>
        <v>134.26110814513368</v>
      </c>
      <c r="R136" s="23">
        <f ca="1"/>
        <v>134.26110814513368</v>
      </c>
      <c r="S136" s="23">
        <f ca="1"/>
        <v>134.26110814513368</v>
      </c>
      <c r="T136" s="23">
        <f ca="1"/>
        <v>134.26110814513368</v>
      </c>
      <c r="U136" s="23">
        <f ca="1"/>
        <v>134.26110814513368</v>
      </c>
      <c r="V136" s="23">
        <f ca="1"/>
        <v>134.26110814513368</v>
      </c>
      <c r="W136" s="23">
        <f ca="1"/>
        <v>134.26110814513368</v>
      </c>
      <c r="X136" s="23">
        <f ca="1"/>
        <v>134.26110814513368</v>
      </c>
      <c r="Y136" s="23">
        <f ca="1"/>
        <v>134.26110814513368</v>
      </c>
      <c r="Z136" s="23">
        <f ca="1"/>
        <v>134.26110814513368</v>
      </c>
      <c r="AA136" s="23">
        <f ca="1"/>
        <v>134.26110814513368</v>
      </c>
      <c r="AB136" s="23">
        <f ca="1"/>
        <v>134.26110814513368</v>
      </c>
      <c r="AC136" s="23">
        <f ca="1"/>
        <v>134.26110814513368</v>
      </c>
      <c r="AD136" s="23">
        <f ca="1"/>
        <v>134.26110814513368</v>
      </c>
      <c r="AE136" s="23">
        <f ca="1"/>
        <v>134.26110814513368</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173.01963159102436</v>
      </c>
      <c r="AH136" s="23">
        <f ca="1"/>
        <v>292.35128541353623</v>
      </c>
      <c r="AI136" s="23">
        <f ca="1"/>
        <v>304.7091243710467</v>
      </c>
      <c r="AJ136" s="23" t="str">
        <f ca="1"/>
        <v/>
      </c>
      <c r="AK136" s="30" t="str">
        <f ca="1"/>
        <v/>
      </c>
      <c r="AL136" s="23" t="str">
        <f ca="1"/>
        <v/>
      </c>
      <c r="AM136" s="23" t="str">
        <f ca="1"/>
        <v/>
      </c>
      <c r="AN136" s="23">
        <f ca="1"/>
        <v>19.847818401908203</v>
      </c>
      <c r="AO136" s="23">
        <f ca="1"/>
        <v>57.671132649210691</v>
      </c>
      <c r="AP136" s="23">
        <f ca="1"/>
        <v>21.405502768420373</v>
      </c>
      <c r="AQ136" s="23">
        <f ca="1"/>
        <v>130.2171416195194</v>
      </c>
      <c r="AR136" s="23">
        <f ca="1"/>
        <v>82.47581837606748</v>
      </c>
      <c r="AS136" s="23">
        <f ca="1"/>
        <v>125.43304835490214</v>
      </c>
      <c r="AT136" s="23">
        <f ca="1"/>
        <v>156.38891548948411</v>
      </c>
      <c r="AU136" s="23">
        <f ca="1"/>
        <v>143.67077760637085</v>
      </c>
      <c r="AV136" s="23">
        <f ca="1"/>
        <v>143.67077760637085</v>
      </c>
      <c r="AW136" s="23">
        <f ca="1"/>
        <v>143.67077760637085</v>
      </c>
      <c r="AX136" s="23">
        <f ca="1"/>
        <v>143.67077760637085</v>
      </c>
      <c r="AY136" s="23">
        <f ca="1"/>
        <v>143.67077760637085</v>
      </c>
      <c r="AZ136" s="23">
        <f ca="1"/>
        <v>143.67077760637085</v>
      </c>
      <c r="BA136" s="23">
        <f ca="1"/>
        <v>143.67077760637085</v>
      </c>
      <c r="BB136" s="23">
        <f ca="1"/>
        <v>143.67077760637085</v>
      </c>
      <c r="BC136" s="23">
        <f ca="1"/>
        <v>143.67077760637085</v>
      </c>
      <c r="BD136" s="23">
        <f ca="1"/>
        <v>143.67077760637085</v>
      </c>
      <c r="BE136" s="23">
        <f ca="1"/>
        <v>143.67077760637085</v>
      </c>
      <c r="BF136" s="23">
        <f ca="1"/>
        <v>143.67077760637085</v>
      </c>
      <c r="BG136" s="23">
        <f ca="1"/>
        <v>143.67077760637085</v>
      </c>
      <c r="BH136" s="23">
        <f ca="1"/>
        <v>143.67077760637085</v>
      </c>
      <c r="BI136" s="23">
        <f ca="1"/>
        <v>143.67077760637085</v>
      </c>
      <c r="BJ136" s="23">
        <f ca="1"/>
        <v>143.67077760637085</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7.0161418393257451</v>
      </c>
      <c r="C137" s="23">
        <f ca="1"/>
        <v>180.84575520966919</v>
      </c>
      <c r="D137" s="23">
        <f ca="1"/>
        <v>201.84924385514631</v>
      </c>
      <c r="E137" s="23" t="str">
        <f ca="1"/>
        <v/>
      </c>
      <c r="F137" s="23" t="str">
        <f ca="1"/>
        <v/>
      </c>
      <c r="G137" s="23" t="str">
        <f ca="1"/>
        <v/>
      </c>
      <c r="H137" s="23" t="str">
        <f ca="1"/>
        <v/>
      </c>
      <c r="I137" s="23" t="str">
        <f ca="1"/>
        <v/>
      </c>
      <c r="J137" s="23" t="str">
        <f ca="1"/>
        <v/>
      </c>
      <c r="K137" s="23" t="str">
        <f ca="1"/>
        <v/>
      </c>
      <c r="L137" s="23" t="str">
        <f ca="1"/>
        <v/>
      </c>
      <c r="M137" s="23" t="str">
        <f ca="1"/>
        <v/>
      </c>
      <c r="N137" s="23">
        <f ca="1"/>
        <v>0.57638654235778319</v>
      </c>
      <c r="O137" s="23">
        <f ca="1"/>
        <v>45.481283554300305</v>
      </c>
      <c r="P137" s="23">
        <f ca="1"/>
        <v>59.234565596603154</v>
      </c>
      <c r="Q137" s="23">
        <f ca="1"/>
        <v>59.234565596603154</v>
      </c>
      <c r="R137" s="23">
        <f ca="1"/>
        <v>59.234565596603154</v>
      </c>
      <c r="S137" s="23">
        <f ca="1"/>
        <v>59.234565596603154</v>
      </c>
      <c r="T137" s="23">
        <f ca="1"/>
        <v>59.234565596603154</v>
      </c>
      <c r="U137" s="23">
        <f ca="1"/>
        <v>59.234565596603154</v>
      </c>
      <c r="V137" s="23">
        <f ca="1"/>
        <v>59.234565596603154</v>
      </c>
      <c r="W137" s="23">
        <f ca="1"/>
        <v>59.234565596603154</v>
      </c>
      <c r="X137" s="23">
        <f ca="1"/>
        <v>59.234565596603154</v>
      </c>
      <c r="Y137" s="23">
        <f ca="1"/>
        <v>59.234565596603154</v>
      </c>
      <c r="Z137" s="23">
        <f ca="1"/>
        <v>59.234565596603154</v>
      </c>
      <c r="AA137" s="23">
        <f ca="1"/>
        <v>59.234565596603154</v>
      </c>
      <c r="AB137" s="23">
        <f ca="1"/>
        <v>59.234565596603154</v>
      </c>
      <c r="AC137" s="23">
        <f ca="1"/>
        <v>59.234565596603154</v>
      </c>
      <c r="AD137" s="23">
        <f ca="1"/>
        <v>59.234565596603154</v>
      </c>
      <c r="AE137" s="23">
        <f ca="1"/>
        <v>59.234565596603154</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164.81207061529122</v>
      </c>
      <c r="AH137" s="23">
        <f ca="1"/>
        <v>353.74849502322451</v>
      </c>
      <c r="AI137" s="23">
        <f ca="1"/>
        <v>373.31451821363328</v>
      </c>
      <c r="AJ137" s="23" t="str">
        <f ca="1"/>
        <v/>
      </c>
      <c r="AK137" s="30" t="str">
        <f ca="1"/>
        <v/>
      </c>
      <c r="AL137" s="23" t="str">
        <f ca="1"/>
        <v/>
      </c>
      <c r="AM137" s="23" t="str">
        <f ca="1"/>
        <v/>
      </c>
      <c r="AN137" s="23" t="str">
        <f ca="1"/>
        <v/>
      </c>
      <c r="AO137" s="23">
        <f ca="1"/>
        <v>0.82601559809160796</v>
      </c>
      <c r="AP137" s="23" t="str">
        <f ca="1"/>
        <v/>
      </c>
      <c r="AQ137" s="23">
        <f ca="1"/>
        <v>53.955257749931427</v>
      </c>
      <c r="AR137" s="23">
        <f ca="1"/>
        <v>9.8609022728983575</v>
      </c>
      <c r="AS137" s="23">
        <f ca="1"/>
        <v>48.013507735346117</v>
      </c>
      <c r="AT137" s="23">
        <f ca="1"/>
        <v>92.078818201941161</v>
      </c>
      <c r="AU137" s="23">
        <f ca="1"/>
        <v>72.419816938334264</v>
      </c>
      <c r="AV137" s="23">
        <f ca="1"/>
        <v>72.419816938334264</v>
      </c>
      <c r="AW137" s="23">
        <f ca="1"/>
        <v>72.419816938334264</v>
      </c>
      <c r="AX137" s="23">
        <f ca="1"/>
        <v>72.419816938334264</v>
      </c>
      <c r="AY137" s="23">
        <f ca="1"/>
        <v>72.419816938334264</v>
      </c>
      <c r="AZ137" s="23">
        <f ca="1"/>
        <v>72.419816938334264</v>
      </c>
      <c r="BA137" s="23">
        <f ca="1"/>
        <v>72.419816938334264</v>
      </c>
      <c r="BB137" s="23">
        <f ca="1"/>
        <v>72.419816938334264</v>
      </c>
      <c r="BC137" s="23">
        <f ca="1"/>
        <v>72.419816938334264</v>
      </c>
      <c r="BD137" s="23">
        <f ca="1"/>
        <v>72.419816938334264</v>
      </c>
      <c r="BE137" s="23">
        <f ca="1"/>
        <v>72.419816938334264</v>
      </c>
      <c r="BF137" s="23">
        <f ca="1"/>
        <v>72.419816938334264</v>
      </c>
      <c r="BG137" s="23">
        <f ca="1"/>
        <v>72.419816938334264</v>
      </c>
      <c r="BH137" s="23">
        <f ca="1"/>
        <v>72.419816938334264</v>
      </c>
      <c r="BI137" s="23">
        <f ca="1"/>
        <v>72.419816938334264</v>
      </c>
      <c r="BJ137" s="23">
        <f ca="1"/>
        <v>72.419816938334264</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107.12012055144403</v>
      </c>
      <c r="D138" s="23">
        <f ca="1"/>
        <v>145.25833134789013</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81.269219794412862</v>
      </c>
      <c r="AH138" s="23">
        <f ca="1"/>
        <v>425.8349188817154</v>
      </c>
      <c r="AI138" s="23">
        <f ca="1"/>
        <v>461.97576866311556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f ca="1"/>
        <v>0.26740244524547441</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1.3066155025289223</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f ca="1"/>
        <v>271.60870046596068</v>
      </c>
      <c r="AI139" s="23">
        <f ca="1"/>
        <v>330.43667723916997</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f ca="1"/>
        <v>1.9116545378154002</v>
      </c>
      <c r="AI140" s="23">
        <f ca="1"/>
        <v>12.205895391574211</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101.30735550664012</v>
      </c>
      <c r="C154" s="31">
        <f t="shared" ca="1" si="16"/>
        <v>539.40200438345096</v>
      </c>
      <c r="D154" s="31">
        <f t="shared" ca="1" si="16"/>
        <v>616.20697923957209</v>
      </c>
      <c r="E154" s="31">
        <f t="shared" ca="1" si="16"/>
        <v>0</v>
      </c>
      <c r="F154" s="31">
        <f t="shared" ca="1" si="16"/>
        <v>0</v>
      </c>
      <c r="G154" s="31">
        <f t="shared" ca="1" si="16"/>
        <v>0</v>
      </c>
      <c r="H154" s="31">
        <f t="shared" ca="1" si="16"/>
        <v>3.9926662949607825E-2</v>
      </c>
      <c r="I154" s="31">
        <f t="shared" ca="1" si="16"/>
        <v>3.7810079041495088</v>
      </c>
      <c r="J154" s="31">
        <f t="shared" ca="1" si="16"/>
        <v>13.580912480567129</v>
      </c>
      <c r="K154" s="31">
        <f t="shared" ca="1" si="16"/>
        <v>5.7683816718788137</v>
      </c>
      <c r="L154" s="31">
        <f t="shared" ca="1" si="16"/>
        <v>60.011226459515136</v>
      </c>
      <c r="M154" s="31">
        <f t="shared" ca="1" si="16"/>
        <v>82.265946381075864</v>
      </c>
      <c r="N154" s="31">
        <f t="shared" ca="1" si="16"/>
        <v>100.91546024323834</v>
      </c>
      <c r="O154" s="31">
        <f t="shared" ca="1" si="16"/>
        <v>231.40380032990186</v>
      </c>
      <c r="P154" s="31">
        <f t="shared" ca="1" si="16"/>
        <v>259.02299552133115</v>
      </c>
      <c r="Q154" s="31">
        <f t="shared" ca="1" si="16"/>
        <v>259.02299552133115</v>
      </c>
      <c r="R154" s="31">
        <f t="shared" ca="1" si="16"/>
        <v>259.02299552133115</v>
      </c>
      <c r="S154" s="31">
        <f t="shared" ca="1" si="16"/>
        <v>259.02299552133115</v>
      </c>
      <c r="T154" s="31">
        <f t="shared" ca="1" si="16"/>
        <v>259.02299552133115</v>
      </c>
      <c r="U154" s="31">
        <f t="shared" ca="1" si="16"/>
        <v>259.02299552133115</v>
      </c>
      <c r="V154" s="31">
        <f t="shared" ca="1" si="16"/>
        <v>259.02299552133115</v>
      </c>
      <c r="W154" s="31">
        <f t="shared" ca="1" si="16"/>
        <v>259.02299552133115</v>
      </c>
      <c r="X154" s="31">
        <f t="shared" ca="1" si="16"/>
        <v>259.02299552133115</v>
      </c>
      <c r="Y154" s="31">
        <f t="shared" ca="1" si="16"/>
        <v>259.02299552133115</v>
      </c>
      <c r="Z154" s="31">
        <f t="shared" ca="1" si="16"/>
        <v>259.02299552133115</v>
      </c>
      <c r="AA154" s="31">
        <f t="shared" ca="1" si="16"/>
        <v>259.02299552133115</v>
      </c>
      <c r="AB154" s="31">
        <f t="shared" ca="1" si="16"/>
        <v>259.02299552133115</v>
      </c>
      <c r="AC154" s="31">
        <f t="shared" ca="1" si="16"/>
        <v>259.02299552133115</v>
      </c>
      <c r="AD154" s="31">
        <f t="shared" ca="1" si="16"/>
        <v>259.02299552133115</v>
      </c>
      <c r="AE154" s="31">
        <f t="shared" ca="1" si="16"/>
        <v>259.02299552133115</v>
      </c>
      <c r="AF154" s="4" t="s">
        <v>864</v>
      </c>
      <c r="AG154" s="31">
        <f t="shared" ref="AG154:BJ154" ca="1" si="17">PowerFactor*SUM(AG130:AG153)</f>
        <v>484.98843403743712</v>
      </c>
      <c r="AH154" s="31">
        <f t="shared" ca="1" si="17"/>
        <v>1436.5142805449716</v>
      </c>
      <c r="AI154" s="31">
        <f t="shared" ca="1" si="17"/>
        <v>1575.895413414366</v>
      </c>
      <c r="AJ154" s="31">
        <f t="shared" ca="1" si="17"/>
        <v>0.97269705681683893</v>
      </c>
      <c r="AK154" s="31">
        <f t="shared" ca="1" si="17"/>
        <v>0.93092820196289161</v>
      </c>
      <c r="AL154" s="31">
        <f t="shared" ca="1" si="17"/>
        <v>1.3588528169923055</v>
      </c>
      <c r="AM154" s="31">
        <f t="shared" ca="1" si="17"/>
        <v>5.2946876334786515</v>
      </c>
      <c r="AN154" s="31">
        <f t="shared" ca="1" si="17"/>
        <v>52.461452025740833</v>
      </c>
      <c r="AO154" s="31">
        <f t="shared" ca="1" si="17"/>
        <v>103.27306565750719</v>
      </c>
      <c r="AP154" s="31">
        <f t="shared" ca="1" si="17"/>
        <v>54.673943508849895</v>
      </c>
      <c r="AQ154" s="31">
        <f t="shared" ca="1" si="17"/>
        <v>248.62599595562745</v>
      </c>
      <c r="AR154" s="31">
        <f t="shared" ca="1" si="17"/>
        <v>143.93207232803081</v>
      </c>
      <c r="AS154" s="31">
        <f t="shared" ca="1" si="17"/>
        <v>236.62687653460949</v>
      </c>
      <c r="AT154" s="31">
        <f t="shared" ca="1" si="17"/>
        <v>320.0954327676684</v>
      </c>
      <c r="AU154" s="31">
        <f t="shared" ca="1" si="17"/>
        <v>284.10729336689735</v>
      </c>
      <c r="AV154" s="31">
        <f t="shared" ca="1" si="17"/>
        <v>284.10729336689735</v>
      </c>
      <c r="AW154" s="31">
        <f t="shared" ca="1" si="17"/>
        <v>284.10729336689735</v>
      </c>
      <c r="AX154" s="31">
        <f t="shared" ca="1" si="17"/>
        <v>284.10729336689735</v>
      </c>
      <c r="AY154" s="31">
        <f t="shared" ca="1" si="17"/>
        <v>284.10729336689735</v>
      </c>
      <c r="AZ154" s="31">
        <f t="shared" ca="1" si="17"/>
        <v>284.10729336689735</v>
      </c>
      <c r="BA154" s="31">
        <f t="shared" ca="1" si="17"/>
        <v>284.10729336689735</v>
      </c>
      <c r="BB154" s="31">
        <f t="shared" ca="1" si="17"/>
        <v>284.10729336689735</v>
      </c>
      <c r="BC154" s="31">
        <f t="shared" ca="1" si="17"/>
        <v>284.10729336689735</v>
      </c>
      <c r="BD154" s="31">
        <f t="shared" ca="1" si="17"/>
        <v>284.10729336689735</v>
      </c>
      <c r="BE154" s="31">
        <f t="shared" ca="1" si="17"/>
        <v>284.10729336689735</v>
      </c>
      <c r="BF154" s="31">
        <f t="shared" ca="1" si="17"/>
        <v>284.10729336689735</v>
      </c>
      <c r="BG154" s="31">
        <f t="shared" ca="1" si="17"/>
        <v>284.10729336689735</v>
      </c>
      <c r="BH154" s="31">
        <f t="shared" ca="1" si="17"/>
        <v>284.10729336689735</v>
      </c>
      <c r="BI154" s="31">
        <f t="shared" ca="1" si="17"/>
        <v>284.10729336689735</v>
      </c>
      <c r="BJ154" s="31">
        <f t="shared" ca="1" si="17"/>
        <v>284.10729336689735</v>
      </c>
    </row>
    <row r="155" spans="1:62">
      <c r="A155" s="4" t="s">
        <v>905</v>
      </c>
      <c r="B155" s="31">
        <f t="shared" ref="B155:AD155" ca="1" si="18">B154*Probability_Weighting_for_50__POE_MDs</f>
        <v>70.915148854648081</v>
      </c>
      <c r="C155" s="31">
        <f t="shared" ca="1" si="18"/>
        <v>377.58140306841563</v>
      </c>
      <c r="D155" s="31">
        <f t="shared" ca="1" si="18"/>
        <v>431.34488546770046</v>
      </c>
      <c r="E155" s="31">
        <f t="shared" ca="1" si="18"/>
        <v>0</v>
      </c>
      <c r="F155" s="31">
        <f t="shared" ca="1" si="18"/>
        <v>0</v>
      </c>
      <c r="G155" s="31">
        <f t="shared" ca="1" si="18"/>
        <v>0</v>
      </c>
      <c r="H155" s="31">
        <f t="shared" ca="1" si="18"/>
        <v>2.7948664064725477E-2</v>
      </c>
      <c r="I155" s="31">
        <f t="shared" ca="1" si="18"/>
        <v>2.6467055329046558</v>
      </c>
      <c r="J155" s="31">
        <f t="shared" ca="1" si="18"/>
        <v>9.5066387363969902</v>
      </c>
      <c r="K155" s="31">
        <f t="shared" ca="1" si="18"/>
        <v>4.0378671703151694</v>
      </c>
      <c r="L155" s="31">
        <f t="shared" ca="1" si="18"/>
        <v>42.007858521660594</v>
      </c>
      <c r="M155" s="31">
        <f t="shared" ca="1" si="18"/>
        <v>57.586162466753102</v>
      </c>
      <c r="N155" s="31">
        <f t="shared" ca="1" si="18"/>
        <v>70.64082217026683</v>
      </c>
      <c r="O155" s="31">
        <f t="shared" ca="1" si="18"/>
        <v>161.98266023093129</v>
      </c>
      <c r="P155" s="31">
        <f t="shared" ca="1" si="18"/>
        <v>181.31609686493181</v>
      </c>
      <c r="Q155" s="31">
        <f t="shared" ca="1" si="18"/>
        <v>181.31609686493181</v>
      </c>
      <c r="R155" s="31">
        <f t="shared" ca="1" si="18"/>
        <v>181.31609686493181</v>
      </c>
      <c r="S155" s="31">
        <f t="shared" ca="1" si="18"/>
        <v>181.31609686493181</v>
      </c>
      <c r="T155" s="31">
        <f t="shared" ca="1" si="18"/>
        <v>181.31609686493181</v>
      </c>
      <c r="U155" s="31">
        <f t="shared" ca="1" si="18"/>
        <v>181.31609686493181</v>
      </c>
      <c r="V155" s="31">
        <f t="shared" ca="1" si="18"/>
        <v>181.31609686493181</v>
      </c>
      <c r="W155" s="31">
        <f t="shared" ca="1" si="18"/>
        <v>181.31609686493181</v>
      </c>
      <c r="X155" s="31">
        <f t="shared" ca="1" si="18"/>
        <v>181.31609686493181</v>
      </c>
      <c r="Y155" s="31">
        <f t="shared" ca="1" si="18"/>
        <v>181.31609686493181</v>
      </c>
      <c r="Z155" s="31">
        <f t="shared" ca="1" si="18"/>
        <v>181.31609686493181</v>
      </c>
      <c r="AA155" s="31">
        <f t="shared" ca="1" si="18"/>
        <v>181.31609686493181</v>
      </c>
      <c r="AB155" s="31">
        <f t="shared" ca="1" si="18"/>
        <v>181.31609686493181</v>
      </c>
      <c r="AC155" s="31">
        <f t="shared" ca="1" si="18"/>
        <v>181.31609686493181</v>
      </c>
      <c r="AD155" s="31">
        <f t="shared" ca="1" si="18"/>
        <v>181.31609686493181</v>
      </c>
      <c r="AE155" s="31">
        <f ca="1">AE154*Probability_Weighting_for_50__POE_MDs</f>
        <v>181.31609686493181</v>
      </c>
      <c r="AF155" s="4" t="s">
        <v>906</v>
      </c>
      <c r="AG155" s="31">
        <f t="shared" ref="AG155:BJ155" ca="1" si="19">AG154*Probability_Weighting_for_10__POE_MDs</f>
        <v>145.49653021123112</v>
      </c>
      <c r="AH155" s="31">
        <f t="shared" ca="1" si="19"/>
        <v>430.95428416349148</v>
      </c>
      <c r="AI155" s="31">
        <f t="shared" ca="1" si="19"/>
        <v>472.76862402430976</v>
      </c>
      <c r="AJ155" s="31">
        <f t="shared" ca="1" si="19"/>
        <v>0.29180911704505169</v>
      </c>
      <c r="AK155" s="31">
        <f t="shared" ca="1" si="19"/>
        <v>0.27927846058886746</v>
      </c>
      <c r="AL155" s="31">
        <f t="shared" ca="1" si="19"/>
        <v>0.40765584509769165</v>
      </c>
      <c r="AM155" s="31">
        <f t="shared" ca="1" si="19"/>
        <v>1.5884062900435953</v>
      </c>
      <c r="AN155" s="31">
        <f t="shared" ca="1" si="19"/>
        <v>15.738435607722248</v>
      </c>
      <c r="AO155" s="31">
        <f t="shared" ca="1" si="19"/>
        <v>30.981919697252156</v>
      </c>
      <c r="AP155" s="31">
        <f t="shared" ca="1" si="19"/>
        <v>16.402183052654969</v>
      </c>
      <c r="AQ155" s="31">
        <f t="shared" ca="1" si="19"/>
        <v>74.587798786688225</v>
      </c>
      <c r="AR155" s="31">
        <f t="shared" ca="1" si="19"/>
        <v>43.179621698409242</v>
      </c>
      <c r="AS155" s="31">
        <f t="shared" ca="1" si="19"/>
        <v>70.988062960382848</v>
      </c>
      <c r="AT155" s="31">
        <f t="shared" ca="1" si="19"/>
        <v>96.028629830300517</v>
      </c>
      <c r="AU155" s="31">
        <f t="shared" ca="1" si="19"/>
        <v>85.232188010069208</v>
      </c>
      <c r="AV155" s="31">
        <f t="shared" ca="1" si="19"/>
        <v>85.232188010069208</v>
      </c>
      <c r="AW155" s="31">
        <f t="shared" ca="1" si="19"/>
        <v>85.232188010069208</v>
      </c>
      <c r="AX155" s="31">
        <f t="shared" ca="1" si="19"/>
        <v>85.232188010069208</v>
      </c>
      <c r="AY155" s="31">
        <f t="shared" ca="1" si="19"/>
        <v>85.232188010069208</v>
      </c>
      <c r="AZ155" s="31">
        <f t="shared" ca="1" si="19"/>
        <v>85.232188010069208</v>
      </c>
      <c r="BA155" s="31">
        <f t="shared" ca="1" si="19"/>
        <v>85.232188010069208</v>
      </c>
      <c r="BB155" s="31">
        <f t="shared" ca="1" si="19"/>
        <v>85.232188010069208</v>
      </c>
      <c r="BC155" s="31">
        <f t="shared" ca="1" si="19"/>
        <v>85.232188010069208</v>
      </c>
      <c r="BD155" s="31">
        <f t="shared" ca="1" si="19"/>
        <v>85.232188010069208</v>
      </c>
      <c r="BE155" s="31">
        <f t="shared" ca="1" si="19"/>
        <v>85.232188010069208</v>
      </c>
      <c r="BF155" s="31">
        <f t="shared" ca="1" si="19"/>
        <v>85.232188010069208</v>
      </c>
      <c r="BG155" s="31">
        <f t="shared" ca="1" si="19"/>
        <v>85.232188010069208</v>
      </c>
      <c r="BH155" s="31">
        <f t="shared" ca="1" si="19"/>
        <v>85.232188010069208</v>
      </c>
      <c r="BI155" s="31">
        <f t="shared" ca="1" si="19"/>
        <v>85.232188010069208</v>
      </c>
      <c r="BJ155" s="31">
        <f t="shared" ca="1" si="19"/>
        <v>85.232188010069208</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3.7913112450490769</v>
      </c>
      <c r="C161" s="9">
        <f ca="1"/>
        <v>5.0724788002493852</v>
      </c>
      <c r="D161" s="9">
        <f ca="1"/>
        <v>5.2012221976002353</v>
      </c>
      <c r="E161" s="9" t="str">
        <f ca="1"/>
        <v/>
      </c>
      <c r="F161" s="9" t="str">
        <f ca="1"/>
        <v/>
      </c>
      <c r="G161" s="9" t="str">
        <f ca="1"/>
        <v/>
      </c>
      <c r="H161" s="9" t="str">
        <f ca="1"/>
        <v/>
      </c>
      <c r="I161" s="9" t="str">
        <f ca="1"/>
        <v/>
      </c>
      <c r="J161" s="9" t="str">
        <f ca="1"/>
        <v/>
      </c>
      <c r="K161" s="9" t="str">
        <f ca="1"/>
        <v/>
      </c>
      <c r="L161" s="9" t="str">
        <f ca="1"/>
        <v/>
      </c>
      <c r="M161" s="9">
        <f ca="1"/>
        <v>4.6918781978005954E-2</v>
      </c>
      <c r="N161" s="9">
        <f ca="1"/>
        <v>7.6551863521008998E-2</v>
      </c>
      <c r="O161" s="9">
        <f ca="1"/>
        <v>4.2261240618707674E-2</v>
      </c>
      <c r="P161" s="9">
        <f ca="1"/>
        <v>0.11974589727821115</v>
      </c>
      <c r="Q161" s="9">
        <f ca="1"/>
        <v>0.16113597821500983</v>
      </c>
      <c r="R161" s="9">
        <f ca="1"/>
        <v>0.16113597821500983</v>
      </c>
      <c r="S161" s="9">
        <f ca="1"/>
        <v>0.16113597821500983</v>
      </c>
      <c r="T161" s="9">
        <f ca="1"/>
        <v>0.16113597821500983</v>
      </c>
      <c r="U161" s="9">
        <f ca="1"/>
        <v>0.16113597821500983</v>
      </c>
      <c r="V161" s="9">
        <f ca="1"/>
        <v>0.16113597821500983</v>
      </c>
      <c r="W161" s="9">
        <f ca="1"/>
        <v>0.16113597821500983</v>
      </c>
      <c r="X161" s="9">
        <f ca="1"/>
        <v>0.16113597821500983</v>
      </c>
      <c r="Y161" s="9">
        <f ca="1"/>
        <v>0.16113597821500983</v>
      </c>
      <c r="Z161" s="9">
        <f ca="1"/>
        <v>0.16113597821500983</v>
      </c>
      <c r="AA161" s="9">
        <f ca="1"/>
        <v>0.16113597821500983</v>
      </c>
      <c r="AB161" s="9">
        <f ca="1"/>
        <v>0.16113597821500983</v>
      </c>
      <c r="AC161" s="9">
        <f ca="1"/>
        <v>0.16113597821500983</v>
      </c>
      <c r="AD161" s="9">
        <f ca="1"/>
        <v>0.16113597821500983</v>
      </c>
      <c r="AE161" s="9">
        <f ca="1"/>
        <v>0.16113597821500983</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0</v>
      </c>
      <c r="C163" s="23">
        <f ca="1"/>
        <v>0</v>
      </c>
      <c r="D163" s="23">
        <f ca="1"/>
        <v>0</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7.3137287756156191</v>
      </c>
      <c r="AH163" s="23">
        <f ca="1"/>
        <v>8.716739709988941</v>
      </c>
      <c r="AI163" s="23">
        <f ca="1"/>
        <v>8.7554550463197565</v>
      </c>
      <c r="AJ163" s="23">
        <f ca="1"/>
        <v>2.9088922459411584</v>
      </c>
      <c r="AK163" s="23">
        <f ca="1"/>
        <v>2.9196269182783143</v>
      </c>
      <c r="AL163" s="23">
        <f ca="1"/>
        <v>2.996241964787135</v>
      </c>
      <c r="AM163" s="23">
        <f ca="1"/>
        <v>3.1515097094799853</v>
      </c>
      <c r="AN163" s="23">
        <f ca="1"/>
        <v>3.4249546427562603</v>
      </c>
      <c r="AO163" s="23">
        <f ca="1"/>
        <v>3.5674364153759166</v>
      </c>
      <c r="AP163" s="23">
        <f ca="1"/>
        <v>3.6705170894261978</v>
      </c>
      <c r="AQ163" s="23">
        <f ca="1"/>
        <v>3.8265242726483417</v>
      </c>
      <c r="AR163" s="23">
        <f ca="1"/>
        <v>4.0256985049090908</v>
      </c>
      <c r="AS163" s="23">
        <f ca="1"/>
        <v>4.2665442608941326</v>
      </c>
      <c r="AT163" s="23">
        <f ca="1"/>
        <v>4.392765246082317</v>
      </c>
      <c r="AU163" s="23">
        <f ca="1"/>
        <v>4.3518461208880819</v>
      </c>
      <c r="AV163" s="23">
        <f ca="1"/>
        <v>4.3924042403990198</v>
      </c>
      <c r="AW163" s="23">
        <f ca="1"/>
        <v>4.3924042403990198</v>
      </c>
      <c r="AX163" s="23">
        <f ca="1"/>
        <v>4.3924042403990198</v>
      </c>
      <c r="AY163" s="23">
        <f ca="1"/>
        <v>4.3924042403990198</v>
      </c>
      <c r="AZ163" s="23">
        <f ca="1"/>
        <v>4.3924042403990198</v>
      </c>
      <c r="BA163" s="23">
        <f ca="1"/>
        <v>4.3924042403990198</v>
      </c>
      <c r="BB163" s="23">
        <f ca="1"/>
        <v>4.3924042403990198</v>
      </c>
      <c r="BC163" s="23">
        <f ca="1"/>
        <v>4.3924042403990198</v>
      </c>
      <c r="BD163" s="23">
        <f ca="1"/>
        <v>4.3924042403990198</v>
      </c>
      <c r="BE163" s="23">
        <f ca="1"/>
        <v>4.3924042403990198</v>
      </c>
      <c r="BF163" s="23">
        <f ca="1"/>
        <v>4.3924042403990198</v>
      </c>
      <c r="BG163" s="23">
        <f ca="1"/>
        <v>4.3924042403990198</v>
      </c>
      <c r="BH163" s="23">
        <f ca="1"/>
        <v>4.3924042403990198</v>
      </c>
      <c r="BI163" s="23">
        <f ca="1"/>
        <v>4.3924042403990198</v>
      </c>
      <c r="BJ163" s="23">
        <f ca="1"/>
        <v>4.3924042403990198</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3.1883787153435494</v>
      </c>
      <c r="C164" s="23">
        <f ca="1"/>
        <v>4.4244800751348041</v>
      </c>
      <c r="D164" s="23">
        <f ca="1"/>
        <v>4.5486948102672784</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56.879816084036477</v>
      </c>
      <c r="C165" s="23">
        <f ca="1"/>
        <v>83.082589700444757</v>
      </c>
      <c r="D165" s="23">
        <f ca="1"/>
        <v>85.715683304555128</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6.2540914413638573</v>
      </c>
      <c r="AH165" s="23">
        <f ca="1"/>
        <v>7.5851530970513643</v>
      </c>
      <c r="AI165" s="23">
        <f ca="1"/>
        <v>7.6218830315190589</v>
      </c>
      <c r="AJ165" s="23">
        <f ca="1"/>
        <v>1.7774607969633107</v>
      </c>
      <c r="AK165" s="23">
        <f ca="1"/>
        <v>1.787644973283175</v>
      </c>
      <c r="AL165" s="23">
        <f ca="1"/>
        <v>1.8603310430479509</v>
      </c>
      <c r="AM165" s="23">
        <f ca="1"/>
        <v>2.0076363392950167</v>
      </c>
      <c r="AN165" s="23">
        <f ca="1"/>
        <v>2.2670584554802025</v>
      </c>
      <c r="AO165" s="23">
        <f ca="1"/>
        <v>2.4022334705296164</v>
      </c>
      <c r="AP165" s="23">
        <f ca="1"/>
        <v>2.5000279561670662</v>
      </c>
      <c r="AQ165" s="23">
        <f ca="1"/>
        <v>2.6480347710188399</v>
      </c>
      <c r="AR165" s="23">
        <f ca="1"/>
        <v>2.8369949400867314</v>
      </c>
      <c r="AS165" s="23">
        <f ca="1"/>
        <v>3.0654896316622855</v>
      </c>
      <c r="AT165" s="23">
        <f ca="1"/>
        <v>3.1852377458151779</v>
      </c>
      <c r="AU165" s="23">
        <f ca="1"/>
        <v>3.1464170372975735</v>
      </c>
      <c r="AV165" s="23">
        <f ca="1"/>
        <v>3.1848952532438437</v>
      </c>
      <c r="AW165" s="23">
        <f ca="1"/>
        <v>3.1848952532438437</v>
      </c>
      <c r="AX165" s="23">
        <f ca="1"/>
        <v>3.1848952532438437</v>
      </c>
      <c r="AY165" s="23">
        <f ca="1"/>
        <v>3.1848952532438437</v>
      </c>
      <c r="AZ165" s="23">
        <f ca="1"/>
        <v>3.1848952532438437</v>
      </c>
      <c r="BA165" s="23">
        <f ca="1"/>
        <v>3.1848952532438437</v>
      </c>
      <c r="BB165" s="23">
        <f ca="1"/>
        <v>3.1848952532438437</v>
      </c>
      <c r="BC165" s="23">
        <f ca="1"/>
        <v>3.1848952532438437</v>
      </c>
      <c r="BD165" s="23">
        <f ca="1"/>
        <v>3.1848952532438437</v>
      </c>
      <c r="BE165" s="23">
        <f ca="1"/>
        <v>3.1848952532438437</v>
      </c>
      <c r="BF165" s="23">
        <f ca="1"/>
        <v>3.1848952532438437</v>
      </c>
      <c r="BG165" s="23">
        <f ca="1"/>
        <v>3.1848952532438437</v>
      </c>
      <c r="BH165" s="23">
        <f ca="1"/>
        <v>3.1848952532438437</v>
      </c>
      <c r="BI165" s="23">
        <f ca="1"/>
        <v>3.1848952532438437</v>
      </c>
      <c r="BJ165" s="23">
        <f ca="1"/>
        <v>3.1848952532438437</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143.10146202858647</v>
      </c>
      <c r="C166" s="23">
        <f ca="1"/>
        <v>236.61381750237791</v>
      </c>
      <c r="D166" s="23">
        <f ca="1"/>
        <v>246.01079160549884</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5.1944541071120938</v>
      </c>
      <c r="AH166" s="23">
        <f ca="1"/>
        <v>6.4535664841137903</v>
      </c>
      <c r="AI166" s="23">
        <f ca="1"/>
        <v>6.4883110167183702</v>
      </c>
      <c r="AJ166" s="23">
        <f ca="1"/>
        <v>0.64602934798546063</v>
      </c>
      <c r="AK166" s="23">
        <f ca="1"/>
        <v>0.65566302828803558</v>
      </c>
      <c r="AL166" s="23">
        <f ca="1"/>
        <v>0.7244201213087722</v>
      </c>
      <c r="AM166" s="23">
        <f ca="1"/>
        <v>0.86376296911004835</v>
      </c>
      <c r="AN166" s="23">
        <f ca="1"/>
        <v>1.1091622682041444</v>
      </c>
      <c r="AO166" s="23">
        <f ca="1"/>
        <v>1.237030525683317</v>
      </c>
      <c r="AP166" s="23">
        <f ca="1"/>
        <v>1.3295388229079299</v>
      </c>
      <c r="AQ166" s="23">
        <f ca="1"/>
        <v>1.4695452693893412</v>
      </c>
      <c r="AR166" s="23">
        <f ca="1"/>
        <v>1.6482913752643757</v>
      </c>
      <c r="AS166" s="23">
        <f ca="1"/>
        <v>1.8644350024304359</v>
      </c>
      <c r="AT166" s="23">
        <f ca="1"/>
        <v>1.9777102455480395</v>
      </c>
      <c r="AU166" s="23">
        <f ca="1"/>
        <v>1.9409879537070609</v>
      </c>
      <c r="AV166" s="23">
        <f ca="1"/>
        <v>1.9773862660886685</v>
      </c>
      <c r="AW166" s="23">
        <f ca="1"/>
        <v>1.9773862660886685</v>
      </c>
      <c r="AX166" s="23">
        <f ca="1"/>
        <v>1.9773862660886685</v>
      </c>
      <c r="AY166" s="23">
        <f ca="1"/>
        <v>1.9773862660886685</v>
      </c>
      <c r="AZ166" s="23">
        <f ca="1"/>
        <v>1.9773862660886685</v>
      </c>
      <c r="BA166" s="23">
        <f ca="1"/>
        <v>1.9773862660886685</v>
      </c>
      <c r="BB166" s="23">
        <f ca="1"/>
        <v>1.9773862660886685</v>
      </c>
      <c r="BC166" s="23">
        <f ca="1"/>
        <v>1.9773862660886685</v>
      </c>
      <c r="BD166" s="23">
        <f ca="1"/>
        <v>1.9773862660886685</v>
      </c>
      <c r="BE166" s="23">
        <f ca="1"/>
        <v>1.9773862660886685</v>
      </c>
      <c r="BF166" s="23">
        <f ca="1"/>
        <v>1.9773862660886685</v>
      </c>
      <c r="BG166" s="23">
        <f ca="1"/>
        <v>1.9773862660886685</v>
      </c>
      <c r="BH166" s="23">
        <f ca="1"/>
        <v>1.9773862660886685</v>
      </c>
      <c r="BI166" s="23">
        <f ca="1"/>
        <v>1.9773862660886685</v>
      </c>
      <c r="BJ166" s="23">
        <f ca="1"/>
        <v>1.9773862660886685</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123.37779955226415</v>
      </c>
      <c r="C167" s="23">
        <f ca="1"/>
        <v>275.28306822036137</v>
      </c>
      <c r="D167" s="23">
        <f ca="1"/>
        <v>290.54789465500073</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16.539267091441314</v>
      </c>
      <c r="AH167" s="23">
        <f ca="1"/>
        <v>21.287919484704851</v>
      </c>
      <c r="AI167" s="23">
        <f ca="1"/>
        <v>21.41895600767069</v>
      </c>
      <c r="AJ167" s="23">
        <f ca="1"/>
        <v>1.1401977777744311E-2</v>
      </c>
      <c r="AK167" s="23">
        <f ca="1"/>
        <v>1.4207077463099795E-2</v>
      </c>
      <c r="AL167" s="23">
        <f ca="1"/>
        <v>4.3104066521105287E-2</v>
      </c>
      <c r="AM167" s="23">
        <f ca="1"/>
        <v>0.14890211148062191</v>
      </c>
      <c r="AN167" s="23">
        <f ca="1"/>
        <v>0.48558251421860593</v>
      </c>
      <c r="AO167" s="23">
        <f ca="1"/>
        <v>0.73511208952101337</v>
      </c>
      <c r="AP167" s="23">
        <f ca="1"/>
        <v>0.94656827507055497</v>
      </c>
      <c r="AQ167" s="23">
        <f ca="1"/>
        <v>1.3151224545169018</v>
      </c>
      <c r="AR167" s="23">
        <f ca="1"/>
        <v>1.868907771887695</v>
      </c>
      <c r="AS167" s="23">
        <f ca="1"/>
        <v>2.6535214927943622</v>
      </c>
      <c r="AT167" s="23">
        <f ca="1"/>
        <v>3.0807309811235997</v>
      </c>
      <c r="AU167" s="23">
        <f ca="1"/>
        <v>2.9422354804661892</v>
      </c>
      <c r="AV167" s="23">
        <f ca="1"/>
        <v>3.0795091157339693</v>
      </c>
      <c r="AW167" s="23">
        <f ca="1"/>
        <v>3.0795091157339693</v>
      </c>
      <c r="AX167" s="23">
        <f ca="1"/>
        <v>3.0795091157339693</v>
      </c>
      <c r="AY167" s="23">
        <f ca="1"/>
        <v>3.0795091157339693</v>
      </c>
      <c r="AZ167" s="23">
        <f ca="1"/>
        <v>3.0795091157339693</v>
      </c>
      <c r="BA167" s="23">
        <f ca="1"/>
        <v>3.0795091157339693</v>
      </c>
      <c r="BB167" s="23">
        <f ca="1"/>
        <v>3.0795091157339693</v>
      </c>
      <c r="BC167" s="23">
        <f ca="1"/>
        <v>3.0795091157339693</v>
      </c>
      <c r="BD167" s="23">
        <f ca="1"/>
        <v>3.0795091157339693</v>
      </c>
      <c r="BE167" s="23">
        <f ca="1"/>
        <v>3.0795091157339693</v>
      </c>
      <c r="BF167" s="23">
        <f ca="1"/>
        <v>3.0795091157339693</v>
      </c>
      <c r="BG167" s="23">
        <f ca="1"/>
        <v>3.0795091157339693</v>
      </c>
      <c r="BH167" s="23">
        <f ca="1"/>
        <v>3.0795091157339693</v>
      </c>
      <c r="BI167" s="23">
        <f ca="1"/>
        <v>3.0795091157339693</v>
      </c>
      <c r="BJ167" s="23">
        <f ca="1"/>
        <v>3.0795091157339693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29.374383193666411</v>
      </c>
      <c r="C168" s="23">
        <f ca="1"/>
        <v>270.82221225811634</v>
      </c>
      <c r="D168" s="23">
        <f ca="1"/>
        <v>297.99742032707371</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6.1503588772171316</v>
      </c>
      <c r="AH168" s="23">
        <f ca="1"/>
        <v>8.3807865164772846</v>
      </c>
      <c r="AI168" s="23">
        <f ca="1"/>
        <v>8.4423339742339625</v>
      </c>
      <c r="AJ168" s="23" t="str">
        <f ca="1"/>
        <v/>
      </c>
      <c r="AK168" s="23" t="str">
        <f ca="1"/>
        <v/>
      </c>
      <c r="AL168" s="23" t="str">
        <f ca="1"/>
        <v/>
      </c>
      <c r="AM168" s="23" t="str">
        <f ca="1"/>
        <v/>
      </c>
      <c r="AN168" s="23" t="str">
        <f ca="1"/>
        <v/>
      </c>
      <c r="AO168" s="23" t="str">
        <f ca="1"/>
        <v/>
      </c>
      <c r="AP168" s="23" t="str">
        <f ca="1"/>
        <v/>
      </c>
      <c r="AQ168" s="23" t="str">
        <f ca="1"/>
        <v/>
      </c>
      <c r="AR168" s="23" t="str">
        <f ca="1"/>
        <v/>
      </c>
      <c r="AS168" s="23">
        <f ca="1"/>
        <v>3.2891984070054928E-3</v>
      </c>
      <c r="AT168" s="23">
        <f ca="1"/>
        <v>2.2935528954595354E-2</v>
      </c>
      <c r="AU168" s="23">
        <f ca="1"/>
        <v>1.4640110984023501E-2</v>
      </c>
      <c r="AV168" s="23">
        <f ca="1"/>
        <v>2.2854305937233942E-2</v>
      </c>
      <c r="AW168" s="23">
        <f ca="1"/>
        <v>2.2854305937233942E-2</v>
      </c>
      <c r="AX168" s="23">
        <f ca="1"/>
        <v>2.2854305937233942E-2</v>
      </c>
      <c r="AY168" s="23">
        <f ca="1"/>
        <v>2.2854305937233942E-2</v>
      </c>
      <c r="AZ168" s="23">
        <f ca="1"/>
        <v>2.2854305937233942E-2</v>
      </c>
      <c r="BA168" s="23">
        <f ca="1"/>
        <v>2.2854305937233942E-2</v>
      </c>
      <c r="BB168" s="23">
        <f ca="1"/>
        <v>2.2854305937233942E-2</v>
      </c>
      <c r="BC168" s="23">
        <f ca="1"/>
        <v>2.2854305937233942E-2</v>
      </c>
      <c r="BD168" s="23">
        <f ca="1"/>
        <v>2.2854305937233942E-2</v>
      </c>
      <c r="BE168" s="23">
        <f ca="1"/>
        <v>2.2854305937233942E-2</v>
      </c>
      <c r="BF168" s="23">
        <f ca="1"/>
        <v>2.2854305937233942E-2</v>
      </c>
      <c r="BG168" s="23">
        <f ca="1"/>
        <v>2.2854305937233942E-2</v>
      </c>
      <c r="BH168" s="23">
        <f ca="1"/>
        <v>2.2854305937233942E-2</v>
      </c>
      <c r="BI168" s="23">
        <f ca="1"/>
        <v>2.2854305937233942E-2</v>
      </c>
      <c r="BJ168" s="23">
        <f ca="1"/>
        <v>2.2854305937233942E-2</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57.519512336866036</v>
      </c>
      <c r="D169" s="23">
        <f ca="1"/>
        <v>79.653719651835615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12.093252626140789</v>
      </c>
      <c r="AH169" s="23">
        <f ca="1"/>
        <v>18.352839871806374</v>
      </c>
      <c r="AI169" s="23">
        <f ca="1"/>
        <v>18.525569833897702</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1.9118095402100659</v>
      </c>
      <c r="AH170" s="23">
        <f ca="1"/>
        <v>3.8544400647269761</v>
      </c>
      <c r="AI170" s="23">
        <f ca="1"/>
        <v>3.9080459150311713</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1.1136554445026499</v>
      </c>
      <c r="AH171" s="23">
        <f ca="1"/>
        <v>10.343234452536873</v>
      </c>
      <c r="AI171" s="23">
        <f ca="1"/>
        <v>10.665862255293646</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f ca="1"/>
        <v>1.4938735236397427</v>
      </c>
      <c r="AI172" s="23">
        <f ca="1"/>
        <v>1.8164428498372496</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356.11601931075666</v>
      </c>
      <c r="C184" s="31">
        <f t="shared" ca="1" si="20"/>
        <v>923.48997730461497</v>
      </c>
      <c r="D184" s="31">
        <f t="shared" ca="1" si="20"/>
        <v>999.57867228631324</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4.6449594158225894E-2</v>
      </c>
      <c r="N184" s="31">
        <f t="shared" ca="1" si="20"/>
        <v>7.5786344885798912E-2</v>
      </c>
      <c r="O184" s="31">
        <f t="shared" ca="1" si="20"/>
        <v>4.1838628212520594E-2</v>
      </c>
      <c r="P184" s="31">
        <f t="shared" ca="1" si="20"/>
        <v>0.11854843830542904</v>
      </c>
      <c r="Q184" s="31">
        <f t="shared" ca="1" si="20"/>
        <v>0.15952461843285973</v>
      </c>
      <c r="R184" s="31">
        <f t="shared" ca="1" si="20"/>
        <v>0.15952461843285973</v>
      </c>
      <c r="S184" s="31">
        <f t="shared" ca="1" si="20"/>
        <v>0.15952461843285973</v>
      </c>
      <c r="T184" s="31">
        <f t="shared" ca="1" si="20"/>
        <v>0.15952461843285973</v>
      </c>
      <c r="U184" s="31">
        <f t="shared" ca="1" si="20"/>
        <v>0.15952461843285973</v>
      </c>
      <c r="V184" s="31">
        <f t="shared" ca="1" si="20"/>
        <v>0.15952461843285973</v>
      </c>
      <c r="W184" s="31">
        <f t="shared" ca="1" si="20"/>
        <v>0.15952461843285973</v>
      </c>
      <c r="X184" s="31">
        <f t="shared" ca="1" si="20"/>
        <v>0.15952461843285973</v>
      </c>
      <c r="Y184" s="31">
        <f t="shared" ca="1" si="20"/>
        <v>0.15952461843285973</v>
      </c>
      <c r="Z184" s="31">
        <f t="shared" ca="1" si="20"/>
        <v>0.15952461843285973</v>
      </c>
      <c r="AA184" s="31">
        <f t="shared" ca="1" si="20"/>
        <v>0.15952461843285973</v>
      </c>
      <c r="AB184" s="31">
        <f t="shared" ca="1" si="20"/>
        <v>0.15952461843285973</v>
      </c>
      <c r="AC184" s="31">
        <f t="shared" ca="1" si="20"/>
        <v>0.15952461843285973</v>
      </c>
      <c r="AD184" s="31">
        <f t="shared" ca="1" si="20"/>
        <v>0.15952461843285973</v>
      </c>
      <c r="AE184" s="31">
        <f t="shared" ca="1" si="20"/>
        <v>0.15952461843285973</v>
      </c>
      <c r="AF184" s="4" t="s">
        <v>864</v>
      </c>
      <c r="AG184" s="31">
        <f t="shared" ref="AG184:BJ184" ca="1" si="21">PowerFactor*SUM(AG160:AG183)</f>
        <v>56.004911724567478</v>
      </c>
      <c r="AH184" s="31">
        <f t="shared" ca="1" si="21"/>
        <v>85.603867672995733</v>
      </c>
      <c r="AI184" s="31">
        <f t="shared" ca="1" si="21"/>
        <v>86.766431331216381</v>
      </c>
      <c r="AJ184" s="31">
        <f t="shared" ca="1" si="21"/>
        <v>5.2903465249809969</v>
      </c>
      <c r="AK184" s="31">
        <f t="shared" ca="1" si="21"/>
        <v>5.3233705773394977</v>
      </c>
      <c r="AL184" s="31">
        <f t="shared" ca="1" si="21"/>
        <v>5.567856223708314</v>
      </c>
      <c r="AM184" s="31">
        <f t="shared" ca="1" si="21"/>
        <v>6.110093018072015</v>
      </c>
      <c r="AN184" s="31">
        <f t="shared" ca="1" si="21"/>
        <v>7.2138903018526213</v>
      </c>
      <c r="AO184" s="31">
        <f t="shared" ca="1" si="21"/>
        <v>7.8623943760987656</v>
      </c>
      <c r="AP184" s="31">
        <f t="shared" ca="1" si="21"/>
        <v>8.3621856221360318</v>
      </c>
      <c r="AQ184" s="31">
        <f t="shared" ca="1" si="21"/>
        <v>9.1666344998976896</v>
      </c>
      <c r="AR184" s="31">
        <f t="shared" ca="1" si="21"/>
        <v>10.276093666226414</v>
      </c>
      <c r="AS184" s="31">
        <f t="shared" ca="1" si="21"/>
        <v>11.734746790326337</v>
      </c>
      <c r="AT184" s="31">
        <f t="shared" ca="1" si="21"/>
        <v>12.532785950048492</v>
      </c>
      <c r="AU184" s="31">
        <f t="shared" ca="1" si="21"/>
        <v>12.2721654363095</v>
      </c>
      <c r="AV184" s="31">
        <f t="shared" ca="1" si="21"/>
        <v>12.530478689588708</v>
      </c>
      <c r="AW184" s="31">
        <f t="shared" ca="1" si="21"/>
        <v>12.530478689588708</v>
      </c>
      <c r="AX184" s="31">
        <f t="shared" ca="1" si="21"/>
        <v>12.530478689588708</v>
      </c>
      <c r="AY184" s="31">
        <f t="shared" ca="1" si="21"/>
        <v>12.530478689588708</v>
      </c>
      <c r="AZ184" s="31">
        <f t="shared" ca="1" si="21"/>
        <v>12.530478689588708</v>
      </c>
      <c r="BA184" s="31">
        <f t="shared" ca="1" si="21"/>
        <v>12.530478689588708</v>
      </c>
      <c r="BB184" s="31">
        <f t="shared" ca="1" si="21"/>
        <v>12.530478689588708</v>
      </c>
      <c r="BC184" s="31">
        <f t="shared" ca="1" si="21"/>
        <v>12.530478689588708</v>
      </c>
      <c r="BD184" s="31">
        <f t="shared" ca="1" si="21"/>
        <v>12.530478689588708</v>
      </c>
      <c r="BE184" s="31">
        <f t="shared" ca="1" si="21"/>
        <v>12.530478689588708</v>
      </c>
      <c r="BF184" s="31">
        <f t="shared" ca="1" si="21"/>
        <v>12.530478689588708</v>
      </c>
      <c r="BG184" s="31">
        <f t="shared" ca="1" si="21"/>
        <v>12.530478689588708</v>
      </c>
      <c r="BH184" s="31">
        <f t="shared" ca="1" si="21"/>
        <v>12.530478689588708</v>
      </c>
      <c r="BI184" s="31">
        <f t="shared" ca="1" si="21"/>
        <v>12.530478689588708</v>
      </c>
      <c r="BJ184" s="31">
        <f t="shared" ca="1" si="21"/>
        <v>12.530478689588708</v>
      </c>
    </row>
    <row r="185" spans="1:62">
      <c r="A185" s="4" t="s">
        <v>907</v>
      </c>
      <c r="B185" s="31">
        <f t="shared" ref="B185:AE185" ca="1" si="22">B184*Probability_Weighting_for_50__POE_MDs</f>
        <v>249.28121351752964</v>
      </c>
      <c r="C185" s="31">
        <f t="shared" ca="1" si="22"/>
        <v>646.44298411323041</v>
      </c>
      <c r="D185" s="31">
        <f t="shared" ca="1" si="22"/>
        <v>699.70507060041928</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3.2514715910758121E-2</v>
      </c>
      <c r="N185" s="31">
        <f t="shared" ca="1" si="22"/>
        <v>5.3050441420059234E-2</v>
      </c>
      <c r="O185" s="31">
        <f t="shared" ca="1" si="22"/>
        <v>2.9287039748764412E-2</v>
      </c>
      <c r="P185" s="31">
        <f t="shared" ca="1" si="22"/>
        <v>8.2983906813800315E-2</v>
      </c>
      <c r="Q185" s="31">
        <f t="shared" ca="1" si="22"/>
        <v>0.1116672329030018</v>
      </c>
      <c r="R185" s="31">
        <f t="shared" ca="1" si="22"/>
        <v>0.1116672329030018</v>
      </c>
      <c r="S185" s="31">
        <f t="shared" ca="1" si="22"/>
        <v>0.1116672329030018</v>
      </c>
      <c r="T185" s="31">
        <f t="shared" ca="1" si="22"/>
        <v>0.1116672329030018</v>
      </c>
      <c r="U185" s="31">
        <f t="shared" ca="1" si="22"/>
        <v>0.1116672329030018</v>
      </c>
      <c r="V185" s="31">
        <f t="shared" ca="1" si="22"/>
        <v>0.1116672329030018</v>
      </c>
      <c r="W185" s="31">
        <f t="shared" ca="1" si="22"/>
        <v>0.1116672329030018</v>
      </c>
      <c r="X185" s="31">
        <f t="shared" ca="1" si="22"/>
        <v>0.1116672329030018</v>
      </c>
      <c r="Y185" s="31">
        <f t="shared" ca="1" si="22"/>
        <v>0.1116672329030018</v>
      </c>
      <c r="Z185" s="31">
        <f t="shared" ca="1" si="22"/>
        <v>0.1116672329030018</v>
      </c>
      <c r="AA185" s="31">
        <f t="shared" ca="1" si="22"/>
        <v>0.1116672329030018</v>
      </c>
      <c r="AB185" s="31">
        <f t="shared" ca="1" si="22"/>
        <v>0.1116672329030018</v>
      </c>
      <c r="AC185" s="31">
        <f t="shared" ca="1" si="22"/>
        <v>0.1116672329030018</v>
      </c>
      <c r="AD185" s="31">
        <f t="shared" ca="1" si="22"/>
        <v>0.1116672329030018</v>
      </c>
      <c r="AE185" s="31">
        <f t="shared" ca="1" si="22"/>
        <v>0.1116672329030018</v>
      </c>
      <c r="AF185" s="31" t="s">
        <v>908</v>
      </c>
      <c r="AG185" s="31">
        <f t="shared" ref="AG185:BJ185" ca="1" si="23">AG184*Probability_Weighting_for_10__POE_MDs</f>
        <v>16.801473517370244</v>
      </c>
      <c r="AH185" s="31">
        <f t="shared" ca="1" si="23"/>
        <v>25.681160301898718</v>
      </c>
      <c r="AI185" s="31">
        <f t="shared" ca="1" si="23"/>
        <v>26.029929399364914</v>
      </c>
      <c r="AJ185" s="31">
        <f t="shared" ca="1" si="23"/>
        <v>1.5871039574942991</v>
      </c>
      <c r="AK185" s="31">
        <f t="shared" ca="1" si="23"/>
        <v>1.5970111732018493</v>
      </c>
      <c r="AL185" s="31">
        <f t="shared" ca="1" si="23"/>
        <v>1.6703568671124942</v>
      </c>
      <c r="AM185" s="31">
        <f t="shared" ca="1" si="23"/>
        <v>1.8330279054216043</v>
      </c>
      <c r="AN185" s="31">
        <f t="shared" ca="1" si="23"/>
        <v>2.1641670905557864</v>
      </c>
      <c r="AO185" s="31">
        <f t="shared" ca="1" si="23"/>
        <v>2.3587183128296294</v>
      </c>
      <c r="AP185" s="31">
        <f t="shared" ca="1" si="23"/>
        <v>2.5086556866408096</v>
      </c>
      <c r="AQ185" s="31">
        <f t="shared" ca="1" si="23"/>
        <v>2.7499903499693068</v>
      </c>
      <c r="AR185" s="31">
        <f t="shared" ca="1" si="23"/>
        <v>3.0828280998679243</v>
      </c>
      <c r="AS185" s="31">
        <f t="shared" ca="1" si="23"/>
        <v>3.520424037097901</v>
      </c>
      <c r="AT185" s="31">
        <f t="shared" ca="1" si="23"/>
        <v>3.7598357850145474</v>
      </c>
      <c r="AU185" s="31">
        <f t="shared" ca="1" si="23"/>
        <v>3.6816496308928497</v>
      </c>
      <c r="AV185" s="31">
        <f t="shared" ca="1" si="23"/>
        <v>3.7591436068766124</v>
      </c>
      <c r="AW185" s="31">
        <f t="shared" ca="1" si="23"/>
        <v>3.7591436068766124</v>
      </c>
      <c r="AX185" s="31">
        <f t="shared" ca="1" si="23"/>
        <v>3.7591436068766124</v>
      </c>
      <c r="AY185" s="31">
        <f t="shared" ca="1" si="23"/>
        <v>3.7591436068766124</v>
      </c>
      <c r="AZ185" s="31">
        <f t="shared" ca="1" si="23"/>
        <v>3.7591436068766124</v>
      </c>
      <c r="BA185" s="31">
        <f t="shared" ca="1" si="23"/>
        <v>3.7591436068766124</v>
      </c>
      <c r="BB185" s="31">
        <f t="shared" ca="1" si="23"/>
        <v>3.7591436068766124</v>
      </c>
      <c r="BC185" s="31">
        <f t="shared" ca="1" si="23"/>
        <v>3.7591436068766124</v>
      </c>
      <c r="BD185" s="31">
        <f t="shared" ca="1" si="23"/>
        <v>3.7591436068766124</v>
      </c>
      <c r="BE185" s="31">
        <f t="shared" ca="1" si="23"/>
        <v>3.7591436068766124</v>
      </c>
      <c r="BF185" s="31">
        <f t="shared" ca="1" si="23"/>
        <v>3.7591436068766124</v>
      </c>
      <c r="BG185" s="31">
        <f t="shared" ca="1" si="23"/>
        <v>3.7591436068766124</v>
      </c>
      <c r="BH185" s="31">
        <f t="shared" ca="1" si="23"/>
        <v>3.7591436068766124</v>
      </c>
      <c r="BI185" s="31">
        <f t="shared" ca="1" si="23"/>
        <v>3.7591436068766124</v>
      </c>
      <c r="BJ185" s="31">
        <f t="shared" ca="1" si="23"/>
        <v>3.7591436068766124</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2.0940491487682258</v>
      </c>
      <c r="C193" s="23">
        <f ca="1"/>
        <v>3.4361392507124107</v>
      </c>
      <c r="D193" s="23">
        <f ca="1"/>
        <v>3.5784509374829239</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3.3275010745366775</v>
      </c>
      <c r="AH193" s="23">
        <f ca="1"/>
        <v>4.6076627516622768</v>
      </c>
      <c r="AI193" s="23">
        <f ca="1"/>
        <v>4.7402347167590193</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6.5719671541295437</v>
      </c>
      <c r="C196" s="23">
        <f ca="1"/>
        <v>11.751490763642787</v>
      </c>
      <c r="D196" s="23">
        <f ca="1"/>
        <v>12.300713755802349</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11.332223832472117</v>
      </c>
      <c r="AH196" s="23">
        <f ca="1"/>
        <v>16.272747289921661</v>
      </c>
      <c r="AI196" s="23">
        <f ca="1"/>
        <v>16.784381808485982</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28.606426279117112</v>
      </c>
      <c r="C197" s="23">
        <f ca="1"/>
        <v>58.550547146615543</v>
      </c>
      <c r="D197" s="23">
        <f ca="1"/>
        <v>61.725742570038022</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56.126660200785146</v>
      </c>
      <c r="AH197" s="23">
        <f ca="1"/>
        <v>84.689061439165314</v>
      </c>
      <c r="AI197" s="23">
        <f ca="1"/>
        <v>87.646948499615277</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58.042077706578681</v>
      </c>
      <c r="C198" s="23">
        <f ca="1"/>
        <v>183.1464565561493</v>
      </c>
      <c r="D198" s="23">
        <f ca="1"/>
        <v>196.41219419229526</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173.01963159102436</v>
      </c>
      <c r="AH198" s="23">
        <f ca="1"/>
        <v>292.35128541353623</v>
      </c>
      <c r="AI198" s="23">
        <f ca="1"/>
        <v>304.7091243710467</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7.0161418393257451</v>
      </c>
      <c r="C199" s="23">
        <f ca="1"/>
        <v>180.84575520966919</v>
      </c>
      <c r="D199" s="23">
        <f ca="1"/>
        <v>201.84924385514631</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164.81207061529122</v>
      </c>
      <c r="AH199" s="23">
        <f ca="1"/>
        <v>353.74849502322451</v>
      </c>
      <c r="AI199" s="23">
        <f ca="1"/>
        <v>373.31451821363328</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107.12012055144403</v>
      </c>
      <c r="D200" s="23">
        <f ca="1"/>
        <v>145.25833134789013</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81.269219794412862</v>
      </c>
      <c r="AH200" s="23">
        <f ca="1"/>
        <v>425.8349188817154</v>
      </c>
      <c r="AI200" s="23">
        <f ca="1"/>
        <v>461.97576866311556</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1.3066155025289223</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f ca="1"/>
        <v>271.60870046596068</v>
      </c>
      <c r="AI201" s="23">
        <f ca="1"/>
        <v>330.43667723916997</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f ca="1"/>
        <v>1.9116545378154002</v>
      </c>
      <c r="AI202" s="23">
        <f ca="1"/>
        <v>12.205895391574211</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101.30735550664012</v>
      </c>
      <c r="C216" s="31">
        <f t="shared" ca="1" si="24"/>
        <v>539.40200438345096</v>
      </c>
      <c r="D216" s="31">
        <f t="shared" ca="1" si="24"/>
        <v>616.20697923957209</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484.98843403743712</v>
      </c>
      <c r="AH216" s="31">
        <f t="shared" ca="1" si="25"/>
        <v>1436.5142805449716</v>
      </c>
      <c r="AI216" s="31">
        <f t="shared" ca="1" si="25"/>
        <v>1575.895413414366</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70.915148854648081</v>
      </c>
      <c r="C217" s="31">
        <f t="shared" ca="1" si="26"/>
        <v>377.58140306841563</v>
      </c>
      <c r="D217" s="31">
        <f t="shared" ca="1" si="26"/>
        <v>431.34488546770046</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145.49653021123112</v>
      </c>
      <c r="AH217" s="31">
        <f t="shared" ca="1" si="27"/>
        <v>430.95428416349148</v>
      </c>
      <c r="AI217" s="31">
        <f t="shared" ca="1" si="27"/>
        <v>472.76862402430976</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3.7913112450490769</v>
      </c>
      <c r="C223" s="9">
        <f ca="1"/>
        <v>5.0724788002493852</v>
      </c>
      <c r="D223" s="9">
        <f ca="1"/>
        <v>5.2012221976002353</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7.3137287756156191</v>
      </c>
      <c r="AH225" s="23">
        <f ca="1"/>
        <v>8.716739709988941</v>
      </c>
      <c r="AI225" s="23">
        <f ca="1"/>
        <v>8.7554550463197565</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3.1883787153435494</v>
      </c>
      <c r="C226" s="23">
        <f ca="1"/>
        <v>4.4244800751348041</v>
      </c>
      <c r="D226" s="23">
        <f ca="1"/>
        <v>4.5486948102672784</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56.879816084036477</v>
      </c>
      <c r="C227" s="23">
        <f ca="1"/>
        <v>83.082589700444757</v>
      </c>
      <c r="D227" s="23">
        <f ca="1"/>
        <v>85.715683304555128</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6.2540914413638573</v>
      </c>
      <c r="AH227" s="23">
        <f ca="1"/>
        <v>7.5851530970513643</v>
      </c>
      <c r="AI227" s="23">
        <f ca="1"/>
        <v>7.6218830315190589</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143.10146202858647</v>
      </c>
      <c r="C228" s="23">
        <f ca="1"/>
        <v>236.61381750237791</v>
      </c>
      <c r="D228" s="23">
        <f ca="1"/>
        <v>246.01079160549884</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5.1944541071120938</v>
      </c>
      <c r="AH228" s="23">
        <f ca="1"/>
        <v>6.4535664841137903</v>
      </c>
      <c r="AI228" s="23">
        <f ca="1"/>
        <v>6.4883110167183702</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123.37779955226415</v>
      </c>
      <c r="C229" s="23">
        <f ca="1"/>
        <v>275.28306822036137</v>
      </c>
      <c r="D229" s="23">
        <f ca="1"/>
        <v>290.54789465500073</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16.539267091441314</v>
      </c>
      <c r="AH229" s="23">
        <f ca="1"/>
        <v>21.287919484704851</v>
      </c>
      <c r="AI229" s="23">
        <f ca="1"/>
        <v>21.41895600767069</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29.374383193666411</v>
      </c>
      <c r="C230" s="23">
        <f ca="1"/>
        <v>270.82221225811634</v>
      </c>
      <c r="D230" s="23">
        <f ca="1"/>
        <v>297.99742032707371</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6.1503588772171316</v>
      </c>
      <c r="AH230" s="23">
        <f ca="1"/>
        <v>8.3807865164772846</v>
      </c>
      <c r="AI230" s="23">
        <f ca="1"/>
        <v>8.4423339742339625</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57.519512336866036</v>
      </c>
      <c r="D231" s="23">
        <f ca="1"/>
        <v>79.653719651835615</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12.093252626140789</v>
      </c>
      <c r="AH231" s="23">
        <f ca="1"/>
        <v>18.352839871806374</v>
      </c>
      <c r="AI231" s="23">
        <f ca="1"/>
        <v>18.525569833897702</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1.9118095402100659</v>
      </c>
      <c r="AH232" s="23">
        <f ca="1"/>
        <v>3.8544400647269761</v>
      </c>
      <c r="AI232" s="23">
        <f ca="1"/>
        <v>3.9080459150311713</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1.1136554445026499</v>
      </c>
      <c r="AH233" s="23">
        <f ca="1"/>
        <v>10.343234452536873</v>
      </c>
      <c r="AI233" s="23">
        <f ca="1"/>
        <v>10.665862255293646</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f ca="1"/>
        <v>1.4938735236397427</v>
      </c>
      <c r="AI234" s="23">
        <f ca="1"/>
        <v>1.8164428498372496</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356.11601931075666</v>
      </c>
      <c r="C246" s="31">
        <f t="shared" ca="1" si="28"/>
        <v>923.48997730461497</v>
      </c>
      <c r="D246" s="31">
        <f t="shared" ca="1" si="28"/>
        <v>999.57867228631324</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56.004911724567478</v>
      </c>
      <c r="AH246" s="31">
        <f t="shared" ca="1" si="29"/>
        <v>85.603867672995733</v>
      </c>
      <c r="AI246" s="31">
        <f t="shared" ca="1" si="29"/>
        <v>86.766431331216381</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911</v>
      </c>
      <c r="B247" s="31">
        <f t="shared" ref="B247:AE247" ca="1" si="30">B246*Probability_Weighting_for_50__POE_MDs</f>
        <v>249.28121351752964</v>
      </c>
      <c r="C247" s="31">
        <f t="shared" ca="1" si="30"/>
        <v>646.44298411323041</v>
      </c>
      <c r="D247" s="31">
        <f t="shared" ca="1" si="30"/>
        <v>699.70507060041928</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16.801473517370244</v>
      </c>
      <c r="AH247" s="31">
        <f t="shared" ca="1" si="31"/>
        <v>25.681160301898718</v>
      </c>
      <c r="AI247" s="31">
        <f t="shared" ca="1" si="31"/>
        <v>26.029929399364914</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0.88218947537245374</v>
      </c>
      <c r="C255" s="23">
        <f ca="1"/>
        <v>2.1421556122310066</v>
      </c>
      <c r="D255" s="23">
        <f ca="1"/>
        <v>2.28220113210915</v>
      </c>
      <c r="E255" s="23">
        <f ca="1"/>
        <v>2.4605832807545118</v>
      </c>
      <c r="F255" s="23">
        <f ca="1"/>
        <v>2.6935488968855816</v>
      </c>
      <c r="G255" s="23">
        <f ca="1"/>
        <v>2.9105177830090891</v>
      </c>
      <c r="H255" s="23">
        <f ca="1"/>
        <v>3.2884387867542948</v>
      </c>
      <c r="I255" s="23">
        <f ca="1"/>
        <v>4.24578716078633</v>
      </c>
      <c r="J255" s="23">
        <f ca="1"/>
        <v>4.7609866261319693</v>
      </c>
      <c r="K255" s="23">
        <f ca="1"/>
        <v>4.3730153116131891</v>
      </c>
      <c r="L255" s="23">
        <f ca="1"/>
        <v>5.5463090416196748</v>
      </c>
      <c r="M255" s="23">
        <f ca="1"/>
        <v>5.747688223427871</v>
      </c>
      <c r="N255" s="23">
        <f ca="1"/>
        <v>5.8867294049524661</v>
      </c>
      <c r="O255" s="23">
        <f ca="1"/>
        <v>6.6011928221067855</v>
      </c>
      <c r="P255" s="23">
        <f ca="1"/>
        <v>6.7210832518226438</v>
      </c>
      <c r="Q255" s="23">
        <f ca="1"/>
        <v>6.7210832518226438</v>
      </c>
      <c r="R255" s="23">
        <f ca="1"/>
        <v>6.7210832518226438</v>
      </c>
      <c r="S255" s="23">
        <f ca="1"/>
        <v>6.7210832518226438</v>
      </c>
      <c r="T255" s="23">
        <f ca="1"/>
        <v>6.7210832518226438</v>
      </c>
      <c r="U255" s="23">
        <f ca="1"/>
        <v>6.7210832518226438</v>
      </c>
      <c r="V255" s="23">
        <f ca="1"/>
        <v>6.7210832518226438</v>
      </c>
      <c r="W255" s="23">
        <f ca="1"/>
        <v>6.7210832518226438</v>
      </c>
      <c r="X255" s="23">
        <f ca="1"/>
        <v>6.7210832518226438</v>
      </c>
      <c r="Y255" s="23">
        <f ca="1"/>
        <v>6.7210832518226438</v>
      </c>
      <c r="Z255" s="23">
        <f ca="1"/>
        <v>6.7210832518226438</v>
      </c>
      <c r="AA255" s="23">
        <f ca="1"/>
        <v>6.7210832518226438</v>
      </c>
      <c r="AB255" s="23">
        <f ca="1"/>
        <v>6.7210832518226438</v>
      </c>
      <c r="AC255" s="23">
        <f ca="1"/>
        <v>6.7210832518226438</v>
      </c>
      <c r="AD255" s="23">
        <f ca="1"/>
        <v>6.7210832518226438</v>
      </c>
      <c r="AE255" s="23">
        <f ca="1"/>
        <v>6.7210832518226438</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2.1156414011409059</v>
      </c>
      <c r="AH255" s="23">
        <f ca="1"/>
        <v>3.3136791131808723</v>
      </c>
      <c r="AI255" s="23">
        <f ca="1"/>
        <v>3.4439849113852472</v>
      </c>
      <c r="AJ255" s="23">
        <f ca="1"/>
        <v>3.9039522215266524</v>
      </c>
      <c r="AK255" s="23">
        <f ca="1"/>
        <v>3.8921732645727229</v>
      </c>
      <c r="AL255" s="23">
        <f ca="1"/>
        <v>3.9882953667455667</v>
      </c>
      <c r="AM255" s="23">
        <f ca="1"/>
        <v>4.3726935624776209</v>
      </c>
      <c r="AN255" s="23">
        <f ca="1"/>
        <v>5.4871868041087382</v>
      </c>
      <c r="AO255" s="23">
        <f ca="1"/>
        <v>5.9453588680970313</v>
      </c>
      <c r="AP255" s="23">
        <f ca="1"/>
        <v>5.4977351585901735</v>
      </c>
      <c r="AQ255" s="23">
        <f ca="1"/>
        <v>6.7084497732905817</v>
      </c>
      <c r="AR255" s="23">
        <f ca="1"/>
        <v>6.1846336996422755</v>
      </c>
      <c r="AS255" s="23">
        <f ca="1"/>
        <v>6.6313709869346713</v>
      </c>
      <c r="AT255" s="23">
        <f ca="1"/>
        <v>6.9560699567055178</v>
      </c>
      <c r="AU255" s="23">
        <f ca="1"/>
        <v>6.8220279538596378</v>
      </c>
      <c r="AV255" s="23">
        <f ca="1"/>
        <v>6.8220279538596378</v>
      </c>
      <c r="AW255" s="23">
        <f ca="1"/>
        <v>6.8220279538596378</v>
      </c>
      <c r="AX255" s="23">
        <f ca="1"/>
        <v>6.8220279538596378</v>
      </c>
      <c r="AY255" s="23">
        <f ca="1"/>
        <v>6.8220279538596378</v>
      </c>
      <c r="AZ255" s="23">
        <f ca="1"/>
        <v>6.8220279538596378</v>
      </c>
      <c r="BA255" s="23">
        <f ca="1"/>
        <v>6.8220279538596378</v>
      </c>
      <c r="BB255" s="23">
        <f ca="1"/>
        <v>6.8220279538596378</v>
      </c>
      <c r="BC255" s="23">
        <f ca="1"/>
        <v>6.8220279538596378</v>
      </c>
      <c r="BD255" s="23">
        <f ca="1"/>
        <v>6.8220279538596378</v>
      </c>
      <c r="BE255" s="23">
        <f ca="1"/>
        <v>6.8220279538596378</v>
      </c>
      <c r="BF255" s="23">
        <f ca="1"/>
        <v>6.8220279538596378</v>
      </c>
      <c r="BG255" s="23">
        <f ca="1"/>
        <v>6.8220279538596378</v>
      </c>
      <c r="BH255" s="23">
        <f ca="1"/>
        <v>6.8220279538596378</v>
      </c>
      <c r="BI255" s="23">
        <f ca="1"/>
        <v>6.8220279538596378</v>
      </c>
      <c r="BJ255" s="23">
        <f ca="1"/>
        <v>6.8220279538596378</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0</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0</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1.8950413794162113</v>
      </c>
      <c r="C258" s="23">
        <f ca="1"/>
        <v>6.7576242593527409</v>
      </c>
      <c r="D258" s="23">
        <f ca="1"/>
        <v>7.2981014415960299</v>
      </c>
      <c r="E258" s="23">
        <f ca="1"/>
        <v>7.9865310403881749</v>
      </c>
      <c r="F258" s="23">
        <f ca="1"/>
        <v>8.8856144232457712</v>
      </c>
      <c r="G258" s="23">
        <f ca="1"/>
        <v>9.7229616822550966</v>
      </c>
      <c r="H258" s="23">
        <f ca="1"/>
        <v>11.181470882638598</v>
      </c>
      <c r="I258" s="23">
        <f ca="1"/>
        <v>14.876162094983329</v>
      </c>
      <c r="J258" s="23">
        <f ca="1"/>
        <v>16.864469579332336</v>
      </c>
      <c r="K258" s="23">
        <f ca="1"/>
        <v>15.367173249933218</v>
      </c>
      <c r="L258" s="23">
        <f ca="1"/>
        <v>19.895261614983372</v>
      </c>
      <c r="M258" s="23">
        <f ca="1"/>
        <v>20.672443582966764</v>
      </c>
      <c r="N258" s="23">
        <f ca="1"/>
        <v>21.209044725735055</v>
      </c>
      <c r="O258" s="23">
        <f ca="1"/>
        <v>23.966370878370821</v>
      </c>
      <c r="P258" s="23">
        <f ca="1"/>
        <v>24.429063592048109</v>
      </c>
      <c r="Q258" s="23">
        <f ca="1"/>
        <v>24.429063592048109</v>
      </c>
      <c r="R258" s="23">
        <f ca="1"/>
        <v>24.429063592048109</v>
      </c>
      <c r="S258" s="23">
        <f ca="1"/>
        <v>24.429063592048109</v>
      </c>
      <c r="T258" s="23">
        <f ca="1"/>
        <v>24.429063592048109</v>
      </c>
      <c r="U258" s="23">
        <f ca="1"/>
        <v>24.429063592048109</v>
      </c>
      <c r="V258" s="23">
        <f ca="1"/>
        <v>24.429063592048109</v>
      </c>
      <c r="W258" s="23">
        <f ca="1"/>
        <v>24.429063592048109</v>
      </c>
      <c r="X258" s="23">
        <f ca="1"/>
        <v>24.429063592048109</v>
      </c>
      <c r="Y258" s="23">
        <f ca="1"/>
        <v>24.429063592048109</v>
      </c>
      <c r="Z258" s="23">
        <f ca="1"/>
        <v>24.429063592048109</v>
      </c>
      <c r="AA258" s="23">
        <f ca="1"/>
        <v>24.429063592048109</v>
      </c>
      <c r="AB258" s="23">
        <f ca="1"/>
        <v>24.429063592048109</v>
      </c>
      <c r="AC258" s="23">
        <f ca="1"/>
        <v>24.429063592048109</v>
      </c>
      <c r="AD258" s="23">
        <f ca="1"/>
        <v>24.429063592048109</v>
      </c>
      <c r="AE258" s="23">
        <f ca="1"/>
        <v>24.429063592048109</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6.6552980577587846</v>
      </c>
      <c r="AH258" s="23">
        <f ca="1"/>
        <v>11.278880785631616</v>
      </c>
      <c r="AI258" s="23">
        <f ca="1"/>
        <v>11.781769494279661</v>
      </c>
      <c r="AJ258" s="23">
        <f ca="1"/>
        <v>13.556919716332915</v>
      </c>
      <c r="AK258" s="30">
        <f ca="1"/>
        <v>13.511461229194142</v>
      </c>
      <c r="AL258" s="23">
        <f ca="1"/>
        <v>13.882424919991848</v>
      </c>
      <c r="AM258" s="23">
        <f ca="1"/>
        <v>15.365931524626104</v>
      </c>
      <c r="AN258" s="23">
        <f ca="1"/>
        <v>19.667091371725089</v>
      </c>
      <c r="AO258" s="23">
        <f ca="1"/>
        <v>21.43531320661458</v>
      </c>
      <c r="AP258" s="23">
        <f ca="1"/>
        <v>19.707800599070527</v>
      </c>
      <c r="AQ258" s="23">
        <f ca="1"/>
        <v>24.380307252788686</v>
      </c>
      <c r="AR258" s="23">
        <f ca="1"/>
        <v>22.358745722326884</v>
      </c>
      <c r="AS258" s="23">
        <f ca="1"/>
        <v>24.082837363736729</v>
      </c>
      <c r="AT258" s="23">
        <f ca="1"/>
        <v>25.335946955616173</v>
      </c>
      <c r="AU258" s="23">
        <f ca="1"/>
        <v>24.818639125537597</v>
      </c>
      <c r="AV258" s="23">
        <f ca="1"/>
        <v>24.818639125537597</v>
      </c>
      <c r="AW258" s="23">
        <f ca="1"/>
        <v>24.818639125537597</v>
      </c>
      <c r="AX258" s="23">
        <f ca="1"/>
        <v>24.818639125537597</v>
      </c>
      <c r="AY258" s="23">
        <f ca="1"/>
        <v>24.818639125537597</v>
      </c>
      <c r="AZ258" s="23">
        <f ca="1"/>
        <v>24.818639125537597</v>
      </c>
      <c r="BA258" s="23">
        <f ca="1"/>
        <v>24.818639125537597</v>
      </c>
      <c r="BB258" s="23">
        <f ca="1"/>
        <v>24.818639125537597</v>
      </c>
      <c r="BC258" s="23">
        <f ca="1"/>
        <v>24.818639125537597</v>
      </c>
      <c r="BD258" s="23">
        <f ca="1"/>
        <v>24.818639125537597</v>
      </c>
      <c r="BE258" s="23">
        <f ca="1"/>
        <v>24.818639125537597</v>
      </c>
      <c r="BF258" s="23">
        <f ca="1"/>
        <v>24.818639125537597</v>
      </c>
      <c r="BG258" s="23">
        <f ca="1"/>
        <v>24.818639125537597</v>
      </c>
      <c r="BH258" s="23">
        <f ca="1"/>
        <v>24.818639125537597</v>
      </c>
      <c r="BI258" s="23">
        <f ca="1"/>
        <v>24.818639125537597</v>
      </c>
      <c r="BJ258" s="23">
        <f ca="1"/>
        <v>24.818639125537597</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2.6221668415600812</v>
      </c>
      <c r="C259" s="23">
        <f ca="1"/>
        <v>29.679756418688743</v>
      </c>
      <c r="D259" s="23">
        <f ca="1"/>
        <v>32.804390128532766</v>
      </c>
      <c r="E259" s="23">
        <f ca="1"/>
        <v>36.784373746549875</v>
      </c>
      <c r="F259" s="23">
        <f ca="1"/>
        <v>41.982199553695359</v>
      </c>
      <c r="G259" s="23">
        <f ca="1"/>
        <v>46.823113394843013</v>
      </c>
      <c r="H259" s="23">
        <f ca="1"/>
        <v>55.25511970956012</v>
      </c>
      <c r="I259" s="23">
        <f ca="1"/>
        <v>76.615053280928095</v>
      </c>
      <c r="J259" s="23">
        <f ca="1"/>
        <v>88.109955924820781</v>
      </c>
      <c r="K259" s="23">
        <f ca="1"/>
        <v>79.453711520482187</v>
      </c>
      <c r="L259" s="23">
        <f ca="1"/>
        <v>105.63172238092832</v>
      </c>
      <c r="M259" s="23">
        <f ca="1"/>
        <v>110.12480563333236</v>
      </c>
      <c r="N259" s="23">
        <f ca="1"/>
        <v>113.22703098996149</v>
      </c>
      <c r="O259" s="23">
        <f ca="1"/>
        <v>129.16782280988704</v>
      </c>
      <c r="P259" s="23">
        <f ca="1"/>
        <v>131.84276506083384</v>
      </c>
      <c r="Q259" s="23">
        <f ca="1"/>
        <v>131.84276506083384</v>
      </c>
      <c r="R259" s="23">
        <f ca="1"/>
        <v>131.84276506083384</v>
      </c>
      <c r="S259" s="23">
        <f ca="1"/>
        <v>131.84276506083384</v>
      </c>
      <c r="T259" s="23">
        <f ca="1"/>
        <v>131.84276506083384</v>
      </c>
      <c r="U259" s="23">
        <f ca="1"/>
        <v>131.84276506083384</v>
      </c>
      <c r="V259" s="23">
        <f ca="1"/>
        <v>131.84276506083384</v>
      </c>
      <c r="W259" s="23">
        <f ca="1"/>
        <v>131.84276506083384</v>
      </c>
      <c r="X259" s="23">
        <f ca="1"/>
        <v>131.84276506083384</v>
      </c>
      <c r="Y259" s="23">
        <f ca="1"/>
        <v>131.84276506083384</v>
      </c>
      <c r="Z259" s="23">
        <f ca="1"/>
        <v>131.84276506083384</v>
      </c>
      <c r="AA259" s="23">
        <f ca="1"/>
        <v>131.84276506083384</v>
      </c>
      <c r="AB259" s="23">
        <f ca="1"/>
        <v>131.84276506083384</v>
      </c>
      <c r="AC259" s="23">
        <f ca="1"/>
        <v>131.84276506083384</v>
      </c>
      <c r="AD259" s="23">
        <f ca="1"/>
        <v>131.84276506083384</v>
      </c>
      <c r="AE259" s="23">
        <f ca="1"/>
        <v>131.84276506083384</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29.088183065723687</v>
      </c>
      <c r="AH259" s="23">
        <f ca="1"/>
        <v>55.818270711238512</v>
      </c>
      <c r="AI259" s="23">
        <f ca="1"/>
        <v>58.725596058110021</v>
      </c>
      <c r="AJ259" s="23">
        <f ca="1"/>
        <v>68.988183279355425</v>
      </c>
      <c r="AK259" s="30">
        <f ca="1"/>
        <v>68.725376400584352</v>
      </c>
      <c r="AL259" s="23">
        <f ca="1"/>
        <v>70.870010238008589</v>
      </c>
      <c r="AM259" s="23">
        <f ca="1"/>
        <v>79.446532796050406</v>
      </c>
      <c r="AN259" s="23">
        <f ca="1"/>
        <v>104.31261316209137</v>
      </c>
      <c r="AO259" s="23">
        <f ca="1"/>
        <v>114.53514564504628</v>
      </c>
      <c r="AP259" s="23">
        <f ca="1"/>
        <v>104.54796338268217</v>
      </c>
      <c r="AQ259" s="23">
        <f ca="1"/>
        <v>131.56089247449029</v>
      </c>
      <c r="AR259" s="23">
        <f ca="1"/>
        <v>119.87373987650801</v>
      </c>
      <c r="AS259" s="23">
        <f ca="1"/>
        <v>129.84114467840871</v>
      </c>
      <c r="AT259" s="23">
        <f ca="1"/>
        <v>137.08568450646177</v>
      </c>
      <c r="AU259" s="23">
        <f ca="1"/>
        <v>134.09499861382</v>
      </c>
      <c r="AV259" s="23">
        <f ca="1"/>
        <v>134.09499861382</v>
      </c>
      <c r="AW259" s="23">
        <f ca="1"/>
        <v>134.09499861382</v>
      </c>
      <c r="AX259" s="23">
        <f ca="1"/>
        <v>134.09499861382</v>
      </c>
      <c r="AY259" s="23">
        <f ca="1"/>
        <v>134.09499861382</v>
      </c>
      <c r="AZ259" s="23">
        <f ca="1"/>
        <v>134.09499861382</v>
      </c>
      <c r="BA259" s="23">
        <f ca="1"/>
        <v>134.09499861382</v>
      </c>
      <c r="BB259" s="23">
        <f ca="1"/>
        <v>134.09499861382</v>
      </c>
      <c r="BC259" s="23">
        <f ca="1"/>
        <v>134.09499861382</v>
      </c>
      <c r="BD259" s="23">
        <f ca="1"/>
        <v>134.09499861382</v>
      </c>
      <c r="BE259" s="23">
        <f ca="1"/>
        <v>134.09499861382</v>
      </c>
      <c r="BF259" s="23">
        <f ca="1"/>
        <v>134.09499861382</v>
      </c>
      <c r="BG259" s="23">
        <f ca="1"/>
        <v>134.09499861382</v>
      </c>
      <c r="BH259" s="23">
        <f ca="1"/>
        <v>134.09499861382</v>
      </c>
      <c r="BI259" s="23">
        <f ca="1"/>
        <v>134.09499861382</v>
      </c>
      <c r="BJ259" s="23">
        <f ca="1"/>
        <v>134.09499861382</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62.526373672581506</v>
      </c>
      <c r="D260" s="23">
        <f ca="1"/>
        <v>75.580868113483959</v>
      </c>
      <c r="E260" s="23">
        <f ca="1"/>
        <v>92.2089528238931</v>
      </c>
      <c r="F260" s="23">
        <f ca="1"/>
        <v>113.92509442807064</v>
      </c>
      <c r="G260" s="23">
        <f ca="1"/>
        <v>134.15008356169412</v>
      </c>
      <c r="H260" s="23">
        <f ca="1"/>
        <v>169.37839823241569</v>
      </c>
      <c r="I260" s="23">
        <f ca="1"/>
        <v>258.61866123891889</v>
      </c>
      <c r="J260" s="23">
        <f ca="1"/>
        <v>306.64353602365077</v>
      </c>
      <c r="K260" s="23">
        <f ca="1"/>
        <v>270.4783707757947</v>
      </c>
      <c r="L260" s="23">
        <f ca="1"/>
        <v>379.84821344725339</v>
      </c>
      <c r="M260" s="23">
        <f ca="1"/>
        <v>398.61999144997725</v>
      </c>
      <c r="N260" s="23">
        <f ca="1"/>
        <v>411.58086540616387</v>
      </c>
      <c r="O260" s="23">
        <f ca="1"/>
        <v>478.18034474391601</v>
      </c>
      <c r="P260" s="23">
        <f ca="1"/>
        <v>489.35606067974095</v>
      </c>
      <c r="Q260" s="23">
        <f ca="1"/>
        <v>489.35606067974095</v>
      </c>
      <c r="R260" s="23">
        <f ca="1"/>
        <v>489.35606067974095</v>
      </c>
      <c r="S260" s="23">
        <f ca="1"/>
        <v>489.35606067974095</v>
      </c>
      <c r="T260" s="23">
        <f ca="1"/>
        <v>489.35606067974095</v>
      </c>
      <c r="U260" s="23">
        <f ca="1"/>
        <v>489.35606067974095</v>
      </c>
      <c r="V260" s="23">
        <f ca="1"/>
        <v>489.35606067974095</v>
      </c>
      <c r="W260" s="23">
        <f ca="1"/>
        <v>489.35606067974095</v>
      </c>
      <c r="X260" s="23">
        <f ca="1"/>
        <v>489.35606067974095</v>
      </c>
      <c r="Y260" s="23">
        <f ca="1"/>
        <v>489.35606067974095</v>
      </c>
      <c r="Z260" s="23">
        <f ca="1"/>
        <v>489.35606067974095</v>
      </c>
      <c r="AA260" s="23">
        <f ca="1"/>
        <v>489.35606067974095</v>
      </c>
      <c r="AB260" s="23">
        <f ca="1"/>
        <v>489.35606067974095</v>
      </c>
      <c r="AC260" s="23">
        <f ca="1"/>
        <v>489.35606067974095</v>
      </c>
      <c r="AD260" s="23">
        <f ca="1"/>
        <v>489.35606067974095</v>
      </c>
      <c r="AE260" s="23">
        <f ca="1"/>
        <v>489.35606067974095</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60.054822839810775</v>
      </c>
      <c r="AH260" s="23">
        <f ca="1"/>
        <v>171.73120252996841</v>
      </c>
      <c r="AI260" s="23">
        <f ca="1"/>
        <v>183.87779829223541</v>
      </c>
      <c r="AJ260" s="23">
        <f ca="1"/>
        <v>226.75414805667293</v>
      </c>
      <c r="AK260" s="30">
        <f ca="1"/>
        <v>225.65615985820378</v>
      </c>
      <c r="AL260" s="23">
        <f ca="1"/>
        <v>234.6162854627575</v>
      </c>
      <c r="AM260" s="23">
        <f ca="1"/>
        <v>270.44837858250435</v>
      </c>
      <c r="AN260" s="23">
        <f ca="1"/>
        <v>374.33707020188695</v>
      </c>
      <c r="AO260" s="23">
        <f ca="1"/>
        <v>417.04607415657466</v>
      </c>
      <c r="AP260" s="23">
        <f ca="1"/>
        <v>375.32034646133735</v>
      </c>
      <c r="AQ260" s="23">
        <f ca="1"/>
        <v>488.17841732913917</v>
      </c>
      <c r="AR260" s="23">
        <f ca="1"/>
        <v>439.35033609207358</v>
      </c>
      <c r="AS260" s="23">
        <f ca="1"/>
        <v>480.99343498289733</v>
      </c>
      <c r="AT260" s="23">
        <f ca="1"/>
        <v>511.26060025550623</v>
      </c>
      <c r="AU260" s="23">
        <f ca="1"/>
        <v>498.76573014097835</v>
      </c>
      <c r="AV260" s="23">
        <f ca="1"/>
        <v>498.76573014097835</v>
      </c>
      <c r="AW260" s="23">
        <f ca="1"/>
        <v>498.76573014097835</v>
      </c>
      <c r="AX260" s="23">
        <f ca="1"/>
        <v>498.76573014097835</v>
      </c>
      <c r="AY260" s="23">
        <f ca="1"/>
        <v>498.76573014097835</v>
      </c>
      <c r="AZ260" s="23">
        <f ca="1"/>
        <v>498.76573014097835</v>
      </c>
      <c r="BA260" s="23">
        <f ca="1"/>
        <v>498.76573014097835</v>
      </c>
      <c r="BB260" s="23">
        <f ca="1"/>
        <v>498.76573014097835</v>
      </c>
      <c r="BC260" s="23">
        <f ca="1"/>
        <v>498.76573014097835</v>
      </c>
      <c r="BD260" s="23">
        <f ca="1"/>
        <v>498.76573014097835</v>
      </c>
      <c r="BE260" s="23">
        <f ca="1"/>
        <v>498.76573014097835</v>
      </c>
      <c r="BF260" s="23">
        <f ca="1"/>
        <v>498.76573014097835</v>
      </c>
      <c r="BG260" s="23">
        <f ca="1"/>
        <v>498.76573014097835</v>
      </c>
      <c r="BH260" s="23">
        <f ca="1"/>
        <v>498.76573014097835</v>
      </c>
      <c r="BI260" s="23">
        <f ca="1"/>
        <v>498.76573014097835</v>
      </c>
      <c r="BJ260" s="23">
        <f ca="1"/>
        <v>498.76573014097835</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9.7713760539348442</v>
      </c>
      <c r="D261" s="23">
        <f ca="1"/>
        <v>20.293887732696994</v>
      </c>
      <c r="E261" s="23">
        <f ca="1"/>
        <v>38.939638224428514</v>
      </c>
      <c r="F261" s="23">
        <f ca="1"/>
        <v>71.248374848393638</v>
      </c>
      <c r="G261" s="23">
        <f ca="1"/>
        <v>103.27036573003906</v>
      </c>
      <c r="H261" s="23">
        <f ca="1"/>
        <v>159.04694804157958</v>
      </c>
      <c r="I261" s="23">
        <f ca="1"/>
        <v>300.34002213866887</v>
      </c>
      <c r="J261" s="23">
        <f ca="1"/>
        <v>376.37724976279668</v>
      </c>
      <c r="K261" s="23">
        <f ca="1"/>
        <v>319.11736279085414</v>
      </c>
      <c r="L261" s="23">
        <f ca="1"/>
        <v>492.28136706367002</v>
      </c>
      <c r="M261" s="23">
        <f ca="1"/>
        <v>522.00250560490997</v>
      </c>
      <c r="N261" s="23">
        <f ca="1"/>
        <v>542.52330711936861</v>
      </c>
      <c r="O261" s="23">
        <f ca="1"/>
        <v>647.969490847119</v>
      </c>
      <c r="P261" s="23">
        <f ca="1"/>
        <v>665.66387235844968</v>
      </c>
      <c r="Q261" s="23">
        <f ca="1"/>
        <v>665.66387235844968</v>
      </c>
      <c r="R261" s="23">
        <f ca="1"/>
        <v>665.66387235844968</v>
      </c>
      <c r="S261" s="23">
        <f ca="1"/>
        <v>665.66387235844968</v>
      </c>
      <c r="T261" s="23">
        <f ca="1"/>
        <v>665.66387235844968</v>
      </c>
      <c r="U261" s="23">
        <f ca="1"/>
        <v>665.66387235844968</v>
      </c>
      <c r="V261" s="23">
        <f ca="1"/>
        <v>665.66387235844968</v>
      </c>
      <c r="W261" s="23">
        <f ca="1"/>
        <v>665.66387235844968</v>
      </c>
      <c r="X261" s="23">
        <f ca="1"/>
        <v>665.66387235844968</v>
      </c>
      <c r="Y261" s="23">
        <f ca="1"/>
        <v>665.66387235844968</v>
      </c>
      <c r="Z261" s="23">
        <f ca="1"/>
        <v>665.66387235844968</v>
      </c>
      <c r="AA261" s="23">
        <f ca="1"/>
        <v>665.66387235844968</v>
      </c>
      <c r="AB261" s="23">
        <f ca="1"/>
        <v>665.66387235844968</v>
      </c>
      <c r="AC261" s="23">
        <f ca="1"/>
        <v>665.66387235844968</v>
      </c>
      <c r="AD261" s="23">
        <f ca="1"/>
        <v>665.66387235844968</v>
      </c>
      <c r="AE261" s="23">
        <f ca="1"/>
        <v>665.66387235844968</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8.1977529090607479</v>
      </c>
      <c r="AH261" s="23">
        <f ca="1"/>
        <v>162.77211581619611</v>
      </c>
      <c r="AI261" s="23">
        <f ca="1"/>
        <v>182.00368010394672</v>
      </c>
      <c r="AJ261" s="23">
        <f ca="1"/>
        <v>249.88930773637398</v>
      </c>
      <c r="AK261" s="30">
        <f ca="1"/>
        <v>248.15087574774665</v>
      </c>
      <c r="AL261" s="23">
        <f ca="1"/>
        <v>262.33733876692463</v>
      </c>
      <c r="AM261" s="23">
        <f ca="1"/>
        <v>319.06987649883621</v>
      </c>
      <c r="AN261" s="23">
        <f ca="1"/>
        <v>483.55563783906575</v>
      </c>
      <c r="AO261" s="23">
        <f ca="1"/>
        <v>551.17630879050375</v>
      </c>
      <c r="AP261" s="23">
        <f ca="1"/>
        <v>485.11244774419043</v>
      </c>
      <c r="AQ261" s="23">
        <f ca="1"/>
        <v>663.79932329067742</v>
      </c>
      <c r="AR261" s="23">
        <f ca="1"/>
        <v>586.49038819997031</v>
      </c>
      <c r="AS261" s="23">
        <f ca="1"/>
        <v>652.42342401794849</v>
      </c>
      <c r="AT261" s="23">
        <f ca="1"/>
        <v>700.34507598865002</v>
      </c>
      <c r="AU261" s="23">
        <f ca="1"/>
        <v>680.56209295556755</v>
      </c>
      <c r="AV261" s="23">
        <f ca="1"/>
        <v>680.56209295556755</v>
      </c>
      <c r="AW261" s="23">
        <f ca="1"/>
        <v>680.56209295556755</v>
      </c>
      <c r="AX261" s="23">
        <f ca="1"/>
        <v>680.56209295556755</v>
      </c>
      <c r="AY261" s="23">
        <f ca="1"/>
        <v>680.56209295556755</v>
      </c>
      <c r="AZ261" s="23">
        <f ca="1"/>
        <v>680.56209295556755</v>
      </c>
      <c r="BA261" s="23">
        <f ca="1"/>
        <v>680.56209295556755</v>
      </c>
      <c r="BB261" s="23">
        <f ca="1"/>
        <v>680.56209295556755</v>
      </c>
      <c r="BC261" s="23">
        <f ca="1"/>
        <v>680.56209295556755</v>
      </c>
      <c r="BD261" s="23">
        <f ca="1"/>
        <v>680.56209295556755</v>
      </c>
      <c r="BE261" s="23">
        <f ca="1"/>
        <v>680.56209295556755</v>
      </c>
      <c r="BF261" s="23">
        <f ca="1"/>
        <v>680.56209295556755</v>
      </c>
      <c r="BG261" s="23">
        <f ca="1"/>
        <v>680.56209295556755</v>
      </c>
      <c r="BH261" s="23">
        <f ca="1"/>
        <v>680.56209295556755</v>
      </c>
      <c r="BI261" s="23">
        <f ca="1"/>
        <v>680.56209295556755</v>
      </c>
      <c r="BJ261" s="23">
        <f ca="1"/>
        <v>680.56209295556755</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f ca="1"/>
        <v>1.0305948276572277</v>
      </c>
      <c r="G262" s="23">
        <f ca="1"/>
        <v>14.398687432188865</v>
      </c>
      <c r="H262" s="23">
        <f ca="1"/>
        <v>72.802862222840375</v>
      </c>
      <c r="I262" s="23">
        <f ca="1"/>
        <v>327.18290478613471</v>
      </c>
      <c r="J262" s="23">
        <f ca="1"/>
        <v>467.6330102886559</v>
      </c>
      <c r="K262" s="23">
        <f ca="1"/>
        <v>361.86696097888466</v>
      </c>
      <c r="L262" s="23">
        <f ca="1"/>
        <v>681.7221612444805</v>
      </c>
      <c r="M262" s="23">
        <f ca="1"/>
        <v>736.62075729018363</v>
      </c>
      <c r="N262" s="23">
        <f ca="1"/>
        <v>774.52519999224148</v>
      </c>
      <c r="O262" s="23">
        <f ca="1"/>
        <v>969.29726220642681</v>
      </c>
      <c r="P262" s="23">
        <f ca="1"/>
        <v>1001.9809597545942</v>
      </c>
      <c r="Q262" s="23">
        <f ca="1"/>
        <v>1001.9809597545942</v>
      </c>
      <c r="R262" s="23">
        <f ca="1"/>
        <v>1001.9809597545942</v>
      </c>
      <c r="S262" s="23">
        <f ca="1"/>
        <v>1001.9809597545942</v>
      </c>
      <c r="T262" s="23">
        <f ca="1"/>
        <v>1001.9809597545942</v>
      </c>
      <c r="U262" s="23">
        <f ca="1"/>
        <v>1001.9809597545942</v>
      </c>
      <c r="V262" s="23">
        <f ca="1"/>
        <v>1001.9809597545942</v>
      </c>
      <c r="W262" s="23">
        <f ca="1"/>
        <v>1001.9809597545942</v>
      </c>
      <c r="X262" s="23">
        <f ca="1"/>
        <v>1001.9809597545942</v>
      </c>
      <c r="Y262" s="23">
        <f ca="1"/>
        <v>1001.9809597545942</v>
      </c>
      <c r="Z262" s="23">
        <f ca="1"/>
        <v>1001.9809597545942</v>
      </c>
      <c r="AA262" s="23">
        <f ca="1"/>
        <v>1001.9809597545942</v>
      </c>
      <c r="AB262" s="23">
        <f ca="1"/>
        <v>1001.9809597545942</v>
      </c>
      <c r="AC262" s="23">
        <f ca="1"/>
        <v>1001.9809597545942</v>
      </c>
      <c r="AD262" s="23">
        <f ca="1"/>
        <v>1001.9809597545942</v>
      </c>
      <c r="AE262" s="23">
        <f ca="1"/>
        <v>1001.9809597545942</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78.222903634564901</v>
      </c>
      <c r="AI262" s="23">
        <f ca="1"/>
        <v>109.11684935186626</v>
      </c>
      <c r="AJ262" s="23">
        <f ca="1"/>
        <v>233.99423415880884</v>
      </c>
      <c r="AK262" s="30">
        <f ca="1"/>
        <v>230.78313659724702</v>
      </c>
      <c r="AL262" s="23">
        <f ca="1"/>
        <v>256.9872775162267</v>
      </c>
      <c r="AM262" s="23">
        <f ca="1"/>
        <v>361.77924796077161</v>
      </c>
      <c r="AN262" s="23">
        <f ca="1"/>
        <v>665.60466684765424</v>
      </c>
      <c r="AO262" s="23">
        <f ca="1"/>
        <v>790.50835765853685</v>
      </c>
      <c r="AP262" s="23">
        <f ca="1"/>
        <v>668.48028609699065</v>
      </c>
      <c r="AQ262" s="23">
        <f ca="1"/>
        <v>998.53690844623054</v>
      </c>
      <c r="AR262" s="23">
        <f ca="1"/>
        <v>855.73780294160133</v>
      </c>
      <c r="AS262" s="23">
        <f ca="1"/>
        <v>977.52422422608879</v>
      </c>
      <c r="AT262" s="23">
        <f ca="1"/>
        <v>1066.0414056837212</v>
      </c>
      <c r="AU262" s="23">
        <f ca="1"/>
        <v>1029.4998044053837</v>
      </c>
      <c r="AV262" s="23">
        <f ca="1"/>
        <v>1029.4998044053837</v>
      </c>
      <c r="AW262" s="23">
        <f ca="1"/>
        <v>1029.4998044053837</v>
      </c>
      <c r="AX262" s="23">
        <f ca="1"/>
        <v>1029.4998044053837</v>
      </c>
      <c r="AY262" s="23">
        <f ca="1"/>
        <v>1029.4998044053837</v>
      </c>
      <c r="AZ262" s="23">
        <f ca="1"/>
        <v>1029.4998044053837</v>
      </c>
      <c r="BA262" s="23">
        <f ca="1"/>
        <v>1029.4998044053837</v>
      </c>
      <c r="BB262" s="23">
        <f ca="1"/>
        <v>1029.4998044053837</v>
      </c>
      <c r="BC262" s="23">
        <f ca="1"/>
        <v>1029.4998044053837</v>
      </c>
      <c r="BD262" s="23">
        <f ca="1"/>
        <v>1029.4998044053837</v>
      </c>
      <c r="BE262" s="23">
        <f ca="1"/>
        <v>1029.4998044053837</v>
      </c>
      <c r="BF262" s="23">
        <f ca="1"/>
        <v>1029.4998044053837</v>
      </c>
      <c r="BG262" s="23">
        <f ca="1"/>
        <v>1029.4998044053837</v>
      </c>
      <c r="BH262" s="23">
        <f ca="1"/>
        <v>1029.4998044053837</v>
      </c>
      <c r="BI262" s="23">
        <f ca="1"/>
        <v>1029.4998044053837</v>
      </c>
      <c r="BJ262" s="23">
        <f ca="1"/>
        <v>1029.4998044053837</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f ca="1"/>
        <v>126.24794546258963</v>
      </c>
      <c r="J263" s="23">
        <f ca="1"/>
        <v>339.64520667222587</v>
      </c>
      <c r="K263" s="23">
        <f ca="1"/>
        <v>171.86096656199354</v>
      </c>
      <c r="L263" s="23">
        <f ca="1"/>
        <v>688.12709561516635</v>
      </c>
      <c r="M263" s="23">
        <f ca="1"/>
        <v>777.48784259794729</v>
      </c>
      <c r="N263" s="23">
        <f ca="1"/>
        <v>839.18649352523403</v>
      </c>
      <c r="O263" s="23">
        <f ca="1"/>
        <v>1156.2251470519436</v>
      </c>
      <c r="P263" s="23">
        <f ca="1"/>
        <v>1209.425772157771</v>
      </c>
      <c r="Q263" s="23">
        <f ca="1"/>
        <v>1209.425772157771</v>
      </c>
      <c r="R263" s="23">
        <f ca="1"/>
        <v>1209.425772157771</v>
      </c>
      <c r="S263" s="23">
        <f ca="1"/>
        <v>1209.425772157771</v>
      </c>
      <c r="T263" s="23">
        <f ca="1"/>
        <v>1209.425772157771</v>
      </c>
      <c r="U263" s="23">
        <f ca="1"/>
        <v>1209.425772157771</v>
      </c>
      <c r="V263" s="23">
        <f ca="1"/>
        <v>1209.425772157771</v>
      </c>
      <c r="W263" s="23">
        <f ca="1"/>
        <v>1209.425772157771</v>
      </c>
      <c r="X263" s="23">
        <f ca="1"/>
        <v>1209.425772157771</v>
      </c>
      <c r="Y263" s="23">
        <f ca="1"/>
        <v>1209.425772157771</v>
      </c>
      <c r="Z263" s="23">
        <f ca="1"/>
        <v>1209.425772157771</v>
      </c>
      <c r="AA263" s="23">
        <f ca="1"/>
        <v>1209.425772157771</v>
      </c>
      <c r="AB263" s="23">
        <f ca="1"/>
        <v>1209.425772157771</v>
      </c>
      <c r="AC263" s="23">
        <f ca="1"/>
        <v>1209.425772157771</v>
      </c>
      <c r="AD263" s="23">
        <f ca="1"/>
        <v>1209.425772157771</v>
      </c>
      <c r="AE263" s="23">
        <f ca="1"/>
        <v>1209.425772157771</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f ca="1"/>
        <v>37.492611486032224</v>
      </c>
      <c r="AK263" s="30">
        <f ca="1"/>
        <v>35.341098120741378</v>
      </c>
      <c r="AL263" s="23">
        <f ca="1"/>
        <v>54.694444755204565</v>
      </c>
      <c r="AM263" s="23">
        <f ca="1"/>
        <v>171.73727563796248</v>
      </c>
      <c r="AN263" s="23">
        <f ca="1"/>
        <v>661.89197409052599</v>
      </c>
      <c r="AO263" s="23">
        <f ca="1"/>
        <v>865.20294952011409</v>
      </c>
      <c r="AP263" s="23">
        <f ca="1"/>
        <v>666.57274013315384</v>
      </c>
      <c r="AQ263" s="23">
        <f ca="1"/>
        <v>1203.8197454151887</v>
      </c>
      <c r="AR263" s="23">
        <f ca="1"/>
        <v>971.37965303571275</v>
      </c>
      <c r="AS263" s="23">
        <f ca="1"/>
        <v>1169.6165181329829</v>
      </c>
      <c r="AT263" s="23">
        <f ca="1"/>
        <v>1313.6996464024098</v>
      </c>
      <c r="AU263" s="23">
        <f ca="1"/>
        <v>1254.2193496119253</v>
      </c>
      <c r="AV263" s="23">
        <f ca="1"/>
        <v>1254.2193496119253</v>
      </c>
      <c r="AW263" s="23">
        <f ca="1"/>
        <v>1254.2193496119253</v>
      </c>
      <c r="AX263" s="23">
        <f ca="1"/>
        <v>1254.2193496119253</v>
      </c>
      <c r="AY263" s="23">
        <f ca="1"/>
        <v>1254.2193496119253</v>
      </c>
      <c r="AZ263" s="23">
        <f ca="1"/>
        <v>1254.2193496119253</v>
      </c>
      <c r="BA263" s="23">
        <f ca="1"/>
        <v>1254.2193496119253</v>
      </c>
      <c r="BB263" s="23">
        <f ca="1"/>
        <v>1254.2193496119253</v>
      </c>
      <c r="BC263" s="23">
        <f ca="1"/>
        <v>1254.2193496119253</v>
      </c>
      <c r="BD263" s="23">
        <f ca="1"/>
        <v>1254.2193496119253</v>
      </c>
      <c r="BE263" s="23">
        <f ca="1"/>
        <v>1254.2193496119253</v>
      </c>
      <c r="BF263" s="23">
        <f ca="1"/>
        <v>1254.2193496119253</v>
      </c>
      <c r="BG263" s="23">
        <f ca="1"/>
        <v>1254.2193496119253</v>
      </c>
      <c r="BH263" s="23">
        <f ca="1"/>
        <v>1254.2193496119253</v>
      </c>
      <c r="BI263" s="23">
        <f ca="1"/>
        <v>1254.2193496119253</v>
      </c>
      <c r="BJ263" s="23">
        <f ca="1"/>
        <v>1254.2193496119253</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f ca="1"/>
        <v>14.611598474282381</v>
      </c>
      <c r="K264" s="23" t="str">
        <f ca="1"/>
        <v/>
      </c>
      <c r="L264" s="23">
        <f ca="1"/>
        <v>254.56991523982126</v>
      </c>
      <c r="M264" s="23">
        <f ca="1"/>
        <v>359.40510603654906</v>
      </c>
      <c r="N264" s="23">
        <f ca="1"/>
        <v>434.95896615796687</v>
      </c>
      <c r="O264" s="23">
        <f ca="1"/>
        <v>823.19264261013382</v>
      </c>
      <c r="P264" s="23">
        <f ca="1"/>
        <v>888.3401381745789</v>
      </c>
      <c r="Q264" s="23">
        <f ca="1"/>
        <v>888.3401381745789</v>
      </c>
      <c r="R264" s="23">
        <f ca="1"/>
        <v>888.3401381745789</v>
      </c>
      <c r="S264" s="23">
        <f ca="1"/>
        <v>888.3401381745789</v>
      </c>
      <c r="T264" s="23">
        <f ca="1"/>
        <v>888.3401381745789</v>
      </c>
      <c r="U264" s="23">
        <f ca="1"/>
        <v>888.3401381745789</v>
      </c>
      <c r="V264" s="23">
        <f ca="1"/>
        <v>888.3401381745789</v>
      </c>
      <c r="W264" s="23">
        <f ca="1"/>
        <v>888.3401381745789</v>
      </c>
      <c r="X264" s="23">
        <f ca="1"/>
        <v>888.3401381745789</v>
      </c>
      <c r="Y264" s="23">
        <f ca="1"/>
        <v>888.3401381745789</v>
      </c>
      <c r="Z264" s="23">
        <f ca="1"/>
        <v>888.3401381745789</v>
      </c>
      <c r="AA264" s="23">
        <f ca="1"/>
        <v>888.3401381745789</v>
      </c>
      <c r="AB264" s="23">
        <f ca="1"/>
        <v>888.3401381745789</v>
      </c>
      <c r="AC264" s="23">
        <f ca="1"/>
        <v>888.3401381745789</v>
      </c>
      <c r="AD264" s="23">
        <f ca="1"/>
        <v>888.3401381745789</v>
      </c>
      <c r="AE264" s="23">
        <f ca="1"/>
        <v>888.3401381745789</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f ca="1"/>
        <v>226.86987180666003</v>
      </c>
      <c r="AO264" s="23">
        <f ca="1"/>
        <v>466.81774503805497</v>
      </c>
      <c r="AP264" s="23">
        <f ca="1"/>
        <v>231.70224129219324</v>
      </c>
      <c r="AQ264" s="23">
        <f ca="1"/>
        <v>881.47520751596369</v>
      </c>
      <c r="AR264" s="23">
        <f ca="1"/>
        <v>596.83776468199949</v>
      </c>
      <c r="AS264" s="23">
        <f ca="1"/>
        <v>839.59121473909818</v>
      </c>
      <c r="AT264" s="23">
        <f ca="1"/>
        <v>1016.03002426759</v>
      </c>
      <c r="AU264" s="23">
        <f ca="1"/>
        <v>943.19267764578456</v>
      </c>
      <c r="AV264" s="23">
        <f ca="1"/>
        <v>943.19267764578456</v>
      </c>
      <c r="AW264" s="23">
        <f ca="1"/>
        <v>943.19267764578456</v>
      </c>
      <c r="AX264" s="23">
        <f ca="1"/>
        <v>943.19267764578456</v>
      </c>
      <c r="AY264" s="23">
        <f ca="1"/>
        <v>943.19267764578456</v>
      </c>
      <c r="AZ264" s="23">
        <f ca="1"/>
        <v>943.19267764578456</v>
      </c>
      <c r="BA264" s="23">
        <f ca="1"/>
        <v>943.19267764578456</v>
      </c>
      <c r="BB264" s="23">
        <f ca="1"/>
        <v>943.19267764578456</v>
      </c>
      <c r="BC264" s="23">
        <f ca="1"/>
        <v>943.19267764578456</v>
      </c>
      <c r="BD264" s="23">
        <f ca="1"/>
        <v>943.19267764578456</v>
      </c>
      <c r="BE264" s="23">
        <f ca="1"/>
        <v>943.19267764578456</v>
      </c>
      <c r="BF264" s="23">
        <f ca="1"/>
        <v>943.19267764578456</v>
      </c>
      <c r="BG264" s="23">
        <f ca="1"/>
        <v>943.19267764578456</v>
      </c>
      <c r="BH264" s="23">
        <f ca="1"/>
        <v>943.19267764578456</v>
      </c>
      <c r="BI264" s="23">
        <f ca="1"/>
        <v>943.19267764578456</v>
      </c>
      <c r="BJ264" s="23">
        <f ca="1"/>
        <v>943.19267764578456</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f ca="1"/>
        <v>0.78074342835865262</v>
      </c>
      <c r="N265" s="23">
        <f ca="1"/>
        <v>10.127198179333856</v>
      </c>
      <c r="O265" s="23">
        <f ca="1"/>
        <v>216.10919323127317</v>
      </c>
      <c r="P265" s="23">
        <f ca="1"/>
        <v>275.13953001218869</v>
      </c>
      <c r="Q265" s="23">
        <f ca="1"/>
        <v>275.13953001218869</v>
      </c>
      <c r="R265" s="23">
        <f ca="1"/>
        <v>275.13953001218869</v>
      </c>
      <c r="S265" s="23">
        <f ca="1"/>
        <v>275.13953001218869</v>
      </c>
      <c r="T265" s="23">
        <f ca="1"/>
        <v>275.13953001218869</v>
      </c>
      <c r="U265" s="23">
        <f ca="1"/>
        <v>275.13953001218869</v>
      </c>
      <c r="V265" s="23">
        <f ca="1"/>
        <v>275.13953001218869</v>
      </c>
      <c r="W265" s="23">
        <f ca="1"/>
        <v>275.13953001218869</v>
      </c>
      <c r="X265" s="23">
        <f ca="1"/>
        <v>275.13953001218869</v>
      </c>
      <c r="Y265" s="23">
        <f ca="1"/>
        <v>275.13953001218869</v>
      </c>
      <c r="Z265" s="23">
        <f ca="1"/>
        <v>275.13953001218869</v>
      </c>
      <c r="AA265" s="23">
        <f ca="1"/>
        <v>275.13953001218869</v>
      </c>
      <c r="AB265" s="23">
        <f ca="1"/>
        <v>275.13953001218869</v>
      </c>
      <c r="AC265" s="23">
        <f ca="1"/>
        <v>275.13953001218869</v>
      </c>
      <c r="AD265" s="23">
        <f ca="1"/>
        <v>275.13953001218869</v>
      </c>
      <c r="AE265" s="23">
        <f ca="1"/>
        <v>275.13953001218869</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f ca="1"/>
        <v>17.188358684979089</v>
      </c>
      <c r="AP265" s="23" t="str">
        <f ca="1"/>
        <v/>
      </c>
      <c r="AQ265" s="23">
        <f ca="1"/>
        <v>268.60340138489136</v>
      </c>
      <c r="AR265" s="23">
        <f ca="1"/>
        <v>64.700216510414506</v>
      </c>
      <c r="AS265" s="23">
        <f ca="1"/>
        <v>230.33422691440023</v>
      </c>
      <c r="AT265" s="23">
        <f ca="1"/>
        <v>410.00229399829152</v>
      </c>
      <c r="AU265" s="23">
        <f ca="1"/>
        <v>330.00322864470928</v>
      </c>
      <c r="AV265" s="23">
        <f ca="1"/>
        <v>330.00322864470928</v>
      </c>
      <c r="AW265" s="23">
        <f ca="1"/>
        <v>330.00322864470928</v>
      </c>
      <c r="AX265" s="23">
        <f ca="1"/>
        <v>330.00322864470928</v>
      </c>
      <c r="AY265" s="23">
        <f ca="1"/>
        <v>330.00322864470928</v>
      </c>
      <c r="AZ265" s="23">
        <f ca="1"/>
        <v>330.00322864470928</v>
      </c>
      <c r="BA265" s="23">
        <f ca="1"/>
        <v>330.00322864470928</v>
      </c>
      <c r="BB265" s="23">
        <f ca="1"/>
        <v>330.00322864470928</v>
      </c>
      <c r="BC265" s="23">
        <f ca="1"/>
        <v>330.00322864470928</v>
      </c>
      <c r="BD265" s="23">
        <f ca="1"/>
        <v>330.00322864470928</v>
      </c>
      <c r="BE265" s="23">
        <f ca="1"/>
        <v>330.00322864470928</v>
      </c>
      <c r="BF265" s="23">
        <f ca="1"/>
        <v>330.00322864470928</v>
      </c>
      <c r="BG265" s="23">
        <f ca="1"/>
        <v>330.00322864470928</v>
      </c>
      <c r="BH265" s="23">
        <f ca="1"/>
        <v>330.00322864470928</v>
      </c>
      <c r="BI265" s="23">
        <f ca="1"/>
        <v>330.00322864470928</v>
      </c>
      <c r="BJ265" s="23">
        <f ca="1"/>
        <v>330.00322864470928</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5.345403719385259</v>
      </c>
      <c r="C278" s="31">
        <f t="shared" ca="1" si="32"/>
        <v>109.76851315662095</v>
      </c>
      <c r="D278" s="31">
        <f t="shared" ca="1" si="32"/>
        <v>136.87685406293471</v>
      </c>
      <c r="E278" s="31">
        <f t="shared" ca="1" si="32"/>
        <v>176.59627832485404</v>
      </c>
      <c r="F278" s="31">
        <f t="shared" ca="1" si="32"/>
        <v>237.36777270816876</v>
      </c>
      <c r="G278" s="31">
        <f t="shared" ca="1" si="32"/>
        <v>308.16297228818894</v>
      </c>
      <c r="H278" s="31">
        <f t="shared" ca="1" si="32"/>
        <v>466.24370549703076</v>
      </c>
      <c r="I278" s="31">
        <f t="shared" ca="1" si="32"/>
        <v>1097.0452708013797</v>
      </c>
      <c r="J278" s="31">
        <f t="shared" ca="1" si="32"/>
        <v>1598.4995532183777</v>
      </c>
      <c r="K278" s="31">
        <f t="shared" ca="1" si="32"/>
        <v>1210.2923855776601</v>
      </c>
      <c r="L278" s="31">
        <f t="shared" ca="1" si="32"/>
        <v>2601.3458251914435</v>
      </c>
      <c r="M278" s="31">
        <f t="shared" ca="1" si="32"/>
        <v>2902.147265009176</v>
      </c>
      <c r="N278" s="31">
        <f t="shared" ca="1" si="32"/>
        <v>3121.692587145948</v>
      </c>
      <c r="O278" s="31">
        <f t="shared" ca="1" si="32"/>
        <v>4406.2023725291656</v>
      </c>
      <c r="P278" s="31">
        <f t="shared" ca="1" si="32"/>
        <v>4645.9702525916073</v>
      </c>
      <c r="Q278" s="31">
        <f t="shared" ca="1" si="32"/>
        <v>4645.9702525916073</v>
      </c>
      <c r="R278" s="31">
        <f t="shared" ca="1" si="32"/>
        <v>4645.9702525916073</v>
      </c>
      <c r="S278" s="31">
        <f t="shared" ca="1" si="32"/>
        <v>4645.9702525916073</v>
      </c>
      <c r="T278" s="31">
        <f t="shared" ca="1" si="32"/>
        <v>4645.9702525916073</v>
      </c>
      <c r="U278" s="31">
        <f t="shared" ca="1" si="32"/>
        <v>4645.9702525916073</v>
      </c>
      <c r="V278" s="31">
        <f t="shared" ca="1" si="32"/>
        <v>4645.9702525916073</v>
      </c>
      <c r="W278" s="31">
        <f t="shared" ca="1" si="32"/>
        <v>4645.9702525916073</v>
      </c>
      <c r="X278" s="31">
        <f t="shared" ca="1" si="32"/>
        <v>4645.9702525916073</v>
      </c>
      <c r="Y278" s="31">
        <f t="shared" ca="1" si="32"/>
        <v>4645.9702525916073</v>
      </c>
      <c r="Z278" s="31">
        <f t="shared" ca="1" si="32"/>
        <v>4645.9702525916073</v>
      </c>
      <c r="AA278" s="31">
        <f t="shared" ca="1" si="32"/>
        <v>4645.9702525916073</v>
      </c>
      <c r="AB278" s="31">
        <f t="shared" ca="1" si="32"/>
        <v>4645.9702525916073</v>
      </c>
      <c r="AC278" s="31">
        <f t="shared" ca="1" si="32"/>
        <v>4645.9702525916073</v>
      </c>
      <c r="AD278" s="31">
        <f t="shared" ca="1" si="32"/>
        <v>4645.9702525916073</v>
      </c>
      <c r="AE278" s="31">
        <f t="shared" ca="1" si="32"/>
        <v>4645.9702525916073</v>
      </c>
      <c r="AF278" s="4" t="s">
        <v>864</v>
      </c>
      <c r="AG278" s="31">
        <f t="shared" ref="AG278:BJ278" ca="1" si="33">PowerFactor*SUM(AG254:AG277)</f>
        <v>105.05058129075995</v>
      </c>
      <c r="AH278" s="31">
        <f t="shared" ca="1" si="33"/>
        <v>478.3056820648726</v>
      </c>
      <c r="AI278" s="31">
        <f t="shared" ca="1" si="33"/>
        <v>543.46018142970502</v>
      </c>
      <c r="AJ278" s="31">
        <f t="shared" ca="1" si="33"/>
        <v>826.23356308855193</v>
      </c>
      <c r="AK278" s="31">
        <f t="shared" ca="1" si="33"/>
        <v>817.7996784061072</v>
      </c>
      <c r="AL278" s="31">
        <f t="shared" ca="1" si="33"/>
        <v>888.40231625560068</v>
      </c>
      <c r="AM278" s="31">
        <f t="shared" ca="1" si="33"/>
        <v>1209.9977371975965</v>
      </c>
      <c r="AN278" s="31">
        <f t="shared" ca="1" si="33"/>
        <v>2516.3088510024809</v>
      </c>
      <c r="AO278" s="31">
        <f t="shared" ca="1" si="33"/>
        <v>3217.3570554528355</v>
      </c>
      <c r="AP278" s="31">
        <f t="shared" ca="1" si="33"/>
        <v>2531.3721452595264</v>
      </c>
      <c r="AQ278" s="31">
        <f t="shared" ca="1" si="33"/>
        <v>4620.3920263538339</v>
      </c>
      <c r="AR278" s="31">
        <f t="shared" ca="1" si="33"/>
        <v>3626.2841479526464</v>
      </c>
      <c r="AS278" s="31">
        <f t="shared" ca="1" si="33"/>
        <v>4465.9280120820713</v>
      </c>
      <c r="AT278" s="31">
        <f t="shared" ca="1" si="33"/>
        <v>5134.889180534803</v>
      </c>
      <c r="AU278" s="31">
        <f t="shared" ca="1" si="33"/>
        <v>4852.9587636065908</v>
      </c>
      <c r="AV278" s="31">
        <f t="shared" ca="1" si="33"/>
        <v>4852.9587636065908</v>
      </c>
      <c r="AW278" s="31">
        <f t="shared" ca="1" si="33"/>
        <v>4852.9587636065908</v>
      </c>
      <c r="AX278" s="31">
        <f t="shared" ca="1" si="33"/>
        <v>4852.9587636065908</v>
      </c>
      <c r="AY278" s="31">
        <f t="shared" ca="1" si="33"/>
        <v>4852.9587636065908</v>
      </c>
      <c r="AZ278" s="31">
        <f t="shared" ca="1" si="33"/>
        <v>4852.9587636065908</v>
      </c>
      <c r="BA278" s="31">
        <f t="shared" ca="1" si="33"/>
        <v>4852.9587636065908</v>
      </c>
      <c r="BB278" s="31">
        <f t="shared" ca="1" si="33"/>
        <v>4852.9587636065908</v>
      </c>
      <c r="BC278" s="31">
        <f t="shared" ca="1" si="33"/>
        <v>4852.9587636065908</v>
      </c>
      <c r="BD278" s="31">
        <f t="shared" ca="1" si="33"/>
        <v>4852.9587636065908</v>
      </c>
      <c r="BE278" s="31">
        <f t="shared" ca="1" si="33"/>
        <v>4852.9587636065908</v>
      </c>
      <c r="BF278" s="31">
        <f t="shared" ca="1" si="33"/>
        <v>4852.9587636065908</v>
      </c>
      <c r="BG278" s="31">
        <f t="shared" ca="1" si="33"/>
        <v>4852.9587636065908</v>
      </c>
      <c r="BH278" s="31">
        <f t="shared" ca="1" si="33"/>
        <v>4852.9587636065908</v>
      </c>
      <c r="BI278" s="31">
        <f t="shared" ca="1" si="33"/>
        <v>4852.9587636065908</v>
      </c>
      <c r="BJ278" s="31">
        <f t="shared" ca="1" si="33"/>
        <v>4852.9587636065908</v>
      </c>
    </row>
    <row r="279" spans="1:62">
      <c r="A279" s="4" t="s">
        <v>913</v>
      </c>
      <c r="B279" s="31">
        <f t="shared" ref="B279:AD279" ca="1" si="34">B278*Probability_Weighting_for_50__POE_MDs</f>
        <v>3.7417826035696811</v>
      </c>
      <c r="C279" s="31">
        <f t="shared" ca="1" si="34"/>
        <v>76.837959209634661</v>
      </c>
      <c r="D279" s="31">
        <f t="shared" ca="1" si="34"/>
        <v>95.813797844054292</v>
      </c>
      <c r="E279" s="31">
        <f t="shared" ca="1" si="34"/>
        <v>123.61739482739782</v>
      </c>
      <c r="F279" s="31">
        <f t="shared" ca="1" si="34"/>
        <v>166.15744089571811</v>
      </c>
      <c r="G279" s="31">
        <f t="shared" ca="1" si="34"/>
        <v>215.71408060173223</v>
      </c>
      <c r="H279" s="31">
        <f t="shared" ca="1" si="34"/>
        <v>326.3705938479215</v>
      </c>
      <c r="I279" s="31">
        <f t="shared" ca="1" si="34"/>
        <v>767.93168956096576</v>
      </c>
      <c r="J279" s="31">
        <f t="shared" ca="1" si="34"/>
        <v>1118.9496872528644</v>
      </c>
      <c r="K279" s="31">
        <f t="shared" ca="1" si="34"/>
        <v>847.20466990436205</v>
      </c>
      <c r="L279" s="31">
        <f t="shared" ca="1" si="34"/>
        <v>1820.9420776340103</v>
      </c>
      <c r="M279" s="31">
        <f t="shared" ca="1" si="34"/>
        <v>2031.5030855064231</v>
      </c>
      <c r="N279" s="31">
        <f t="shared" ca="1" si="34"/>
        <v>2185.1848110021633</v>
      </c>
      <c r="O279" s="31">
        <f t="shared" ca="1" si="34"/>
        <v>3084.3416607704157</v>
      </c>
      <c r="P279" s="31">
        <f t="shared" ca="1" si="34"/>
        <v>3252.1791768141247</v>
      </c>
      <c r="Q279" s="31">
        <f t="shared" ca="1" si="34"/>
        <v>3252.1791768141247</v>
      </c>
      <c r="R279" s="31">
        <f t="shared" ca="1" si="34"/>
        <v>3252.1791768141247</v>
      </c>
      <c r="S279" s="31">
        <f t="shared" ca="1" si="34"/>
        <v>3252.1791768141247</v>
      </c>
      <c r="T279" s="31">
        <f t="shared" ca="1" si="34"/>
        <v>3252.1791768141247</v>
      </c>
      <c r="U279" s="31">
        <f t="shared" ca="1" si="34"/>
        <v>3252.1791768141247</v>
      </c>
      <c r="V279" s="31">
        <f t="shared" ca="1" si="34"/>
        <v>3252.1791768141247</v>
      </c>
      <c r="W279" s="31">
        <f t="shared" ca="1" si="34"/>
        <v>3252.1791768141247</v>
      </c>
      <c r="X279" s="31">
        <f t="shared" ca="1" si="34"/>
        <v>3252.1791768141247</v>
      </c>
      <c r="Y279" s="31">
        <f t="shared" ca="1" si="34"/>
        <v>3252.1791768141247</v>
      </c>
      <c r="Z279" s="31">
        <f t="shared" ca="1" si="34"/>
        <v>3252.1791768141247</v>
      </c>
      <c r="AA279" s="31">
        <f t="shared" ca="1" si="34"/>
        <v>3252.1791768141247</v>
      </c>
      <c r="AB279" s="31">
        <f t="shared" ca="1" si="34"/>
        <v>3252.1791768141247</v>
      </c>
      <c r="AC279" s="31">
        <f t="shared" ca="1" si="34"/>
        <v>3252.1791768141247</v>
      </c>
      <c r="AD279" s="31">
        <f t="shared" ca="1" si="34"/>
        <v>3252.1791768141247</v>
      </c>
      <c r="AE279" s="31">
        <f ca="1">AE278*Probability_Weighting_for_50__POE_MDs</f>
        <v>3252.1791768141247</v>
      </c>
      <c r="AF279" s="4" t="s">
        <v>914</v>
      </c>
      <c r="AG279" s="31">
        <f t="shared" ref="AG279:BJ279" ca="1" si="35">AG278*Probability_Weighting_for_10__POE_MDs</f>
        <v>31.515174387227983</v>
      </c>
      <c r="AH279" s="31">
        <f t="shared" ca="1" si="35"/>
        <v>143.49170461946179</v>
      </c>
      <c r="AI279" s="31">
        <f t="shared" ca="1" si="35"/>
        <v>163.03805442891149</v>
      </c>
      <c r="AJ279" s="31">
        <f t="shared" ca="1" si="35"/>
        <v>247.87006892656558</v>
      </c>
      <c r="AK279" s="31">
        <f t="shared" ca="1" si="35"/>
        <v>245.33990352183216</v>
      </c>
      <c r="AL279" s="31">
        <f t="shared" ca="1" si="35"/>
        <v>266.52069487668018</v>
      </c>
      <c r="AM279" s="31">
        <f t="shared" ca="1" si="35"/>
        <v>362.99932115927896</v>
      </c>
      <c r="AN279" s="31">
        <f t="shared" ca="1" si="35"/>
        <v>754.8926553007442</v>
      </c>
      <c r="AO279" s="31">
        <f t="shared" ca="1" si="35"/>
        <v>965.20711663585064</v>
      </c>
      <c r="AP279" s="31">
        <f t="shared" ca="1" si="35"/>
        <v>759.41164357785794</v>
      </c>
      <c r="AQ279" s="31">
        <f t="shared" ca="1" si="35"/>
        <v>1386.1176079061502</v>
      </c>
      <c r="AR279" s="31">
        <f t="shared" ca="1" si="35"/>
        <v>1087.8852443857938</v>
      </c>
      <c r="AS279" s="31">
        <f t="shared" ca="1" si="35"/>
        <v>1339.7784036246214</v>
      </c>
      <c r="AT279" s="31">
        <f t="shared" ca="1" si="35"/>
        <v>1540.4667541604408</v>
      </c>
      <c r="AU279" s="31">
        <f t="shared" ca="1" si="35"/>
        <v>1455.8876290819771</v>
      </c>
      <c r="AV279" s="31">
        <f t="shared" ca="1" si="35"/>
        <v>1455.8876290819771</v>
      </c>
      <c r="AW279" s="31">
        <f t="shared" ca="1" si="35"/>
        <v>1455.8876290819771</v>
      </c>
      <c r="AX279" s="31">
        <f t="shared" ca="1" si="35"/>
        <v>1455.8876290819771</v>
      </c>
      <c r="AY279" s="31">
        <f t="shared" ca="1" si="35"/>
        <v>1455.8876290819771</v>
      </c>
      <c r="AZ279" s="31">
        <f t="shared" ca="1" si="35"/>
        <v>1455.8876290819771</v>
      </c>
      <c r="BA279" s="31">
        <f t="shared" ca="1" si="35"/>
        <v>1455.8876290819771</v>
      </c>
      <c r="BB279" s="31">
        <f t="shared" ca="1" si="35"/>
        <v>1455.8876290819771</v>
      </c>
      <c r="BC279" s="31">
        <f t="shared" ca="1" si="35"/>
        <v>1455.8876290819771</v>
      </c>
      <c r="BD279" s="31">
        <f t="shared" ca="1" si="35"/>
        <v>1455.8876290819771</v>
      </c>
      <c r="BE279" s="31">
        <f t="shared" ca="1" si="35"/>
        <v>1455.8876290819771</v>
      </c>
      <c r="BF279" s="31">
        <f t="shared" ca="1" si="35"/>
        <v>1455.8876290819771</v>
      </c>
      <c r="BG279" s="31">
        <f t="shared" ca="1" si="35"/>
        <v>1455.8876290819771</v>
      </c>
      <c r="BH279" s="31">
        <f t="shared" ca="1" si="35"/>
        <v>1455.8876290819771</v>
      </c>
      <c r="BI279" s="31">
        <f t="shared" ca="1" si="35"/>
        <v>1455.8876290819771</v>
      </c>
      <c r="BJ279" s="31">
        <f t="shared" ca="1" si="35"/>
        <v>1455.8876290819771</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2.2493048516064458</v>
      </c>
      <c r="C285" s="9">
        <f ca="1"/>
        <v>3.4259754241965044</v>
      </c>
      <c r="D285" s="9">
        <f ca="1"/>
        <v>3.5518352832026459</v>
      </c>
      <c r="E285" s="9">
        <f ca="1"/>
        <v>3.4918373246013199</v>
      </c>
      <c r="F285" s="9">
        <f ca="1"/>
        <v>3.5510427204412278</v>
      </c>
      <c r="G285" s="9">
        <f ca="1"/>
        <v>3.5699913546750692</v>
      </c>
      <c r="H285" s="9">
        <f ca="1"/>
        <v>3.637444459362686</v>
      </c>
      <c r="I285" s="9">
        <f ca="1"/>
        <v>3.7795553253180483</v>
      </c>
      <c r="J285" s="9">
        <f ca="1"/>
        <v>3.9056262088335516</v>
      </c>
      <c r="K285" s="9">
        <f ca="1"/>
        <v>3.9608682058884592</v>
      </c>
      <c r="L285" s="9">
        <f ca="1"/>
        <v>3.8931689147792197</v>
      </c>
      <c r="M285" s="9">
        <f ca="1"/>
        <v>4.1134565650242756</v>
      </c>
      <c r="N285" s="9">
        <f ca="1"/>
        <v>4.1328091295198579</v>
      </c>
      <c r="O285" s="9">
        <f ca="1"/>
        <v>4.0792768032812416</v>
      </c>
      <c r="P285" s="9">
        <f ca="1"/>
        <v>4.1708176900013276</v>
      </c>
      <c r="Q285" s="9">
        <f ca="1"/>
        <v>4.212207770938126</v>
      </c>
      <c r="R285" s="9">
        <f ca="1"/>
        <v>4.212207770938126</v>
      </c>
      <c r="S285" s="9">
        <f ca="1"/>
        <v>4.212207770938126</v>
      </c>
      <c r="T285" s="9">
        <f ca="1"/>
        <v>4.212207770938126</v>
      </c>
      <c r="U285" s="9">
        <f ca="1"/>
        <v>4.212207770938126</v>
      </c>
      <c r="V285" s="9">
        <f ca="1"/>
        <v>4.212207770938126</v>
      </c>
      <c r="W285" s="9">
        <f ca="1"/>
        <v>4.212207770938126</v>
      </c>
      <c r="X285" s="9">
        <f ca="1"/>
        <v>4.212207770938126</v>
      </c>
      <c r="Y285" s="9">
        <f ca="1"/>
        <v>4.212207770938126</v>
      </c>
      <c r="Z285" s="9">
        <f ca="1"/>
        <v>4.212207770938126</v>
      </c>
      <c r="AA285" s="9">
        <f ca="1"/>
        <v>4.212207770938126</v>
      </c>
      <c r="AB285" s="9">
        <f ca="1"/>
        <v>4.212207770938126</v>
      </c>
      <c r="AC285" s="9">
        <f ca="1"/>
        <v>4.212207770938126</v>
      </c>
      <c r="AD285" s="9">
        <f ca="1"/>
        <v>4.212207770938126</v>
      </c>
      <c r="AE285" s="9">
        <f ca="1"/>
        <v>4.212207770938126</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5.8027174855587678</v>
      </c>
      <c r="AH287" s="23">
        <f ca="1"/>
        <v>7.1033318791833526</v>
      </c>
      <c r="AI287" s="23">
        <f ca="1"/>
        <v>7.1392216377391993</v>
      </c>
      <c r="AJ287" s="23">
        <f ca="1"/>
        <v>7.1005270077089353</v>
      </c>
      <c r="AK287" s="23">
        <f ca="1"/>
        <v>7.1104782269122158</v>
      </c>
      <c r="AL287" s="23">
        <f ca="1"/>
        <v>7.1815016450597691</v>
      </c>
      <c r="AM287" s="23">
        <f ca="1"/>
        <v>7.3254374182355848</v>
      </c>
      <c r="AN287" s="23">
        <f ca="1"/>
        <v>7.5789254042302865</v>
      </c>
      <c r="AO287" s="23">
        <f ca="1"/>
        <v>7.7110083693434843</v>
      </c>
      <c r="AP287" s="23">
        <f ca="1"/>
        <v>7.8065658629379371</v>
      </c>
      <c r="AQ287" s="23">
        <f ca="1"/>
        <v>7.9511871078879466</v>
      </c>
      <c r="AR287" s="23">
        <f ca="1"/>
        <v>8.1358249228691708</v>
      </c>
      <c r="AS287" s="23">
        <f ca="1"/>
        <v>8.3590929311241879</v>
      </c>
      <c r="AT287" s="23">
        <f ca="1"/>
        <v>8.4761018767362586</v>
      </c>
      <c r="AU287" s="23">
        <f ca="1"/>
        <v>8.4381691693722054</v>
      </c>
      <c r="AV287" s="23">
        <f ca="1"/>
        <v>8.4787272888831424</v>
      </c>
      <c r="AW287" s="23">
        <f ca="1"/>
        <v>8.4787272888831424</v>
      </c>
      <c r="AX287" s="23">
        <f ca="1"/>
        <v>8.4787272888831424</v>
      </c>
      <c r="AY287" s="23">
        <f ca="1"/>
        <v>8.4787272888831424</v>
      </c>
      <c r="AZ287" s="23">
        <f ca="1"/>
        <v>8.4787272888831424</v>
      </c>
      <c r="BA287" s="23">
        <f ca="1"/>
        <v>8.4787272888831424</v>
      </c>
      <c r="BB287" s="23">
        <f ca="1"/>
        <v>8.4787272888831424</v>
      </c>
      <c r="BC287" s="23">
        <f ca="1"/>
        <v>8.4787272888831424</v>
      </c>
      <c r="BD287" s="23">
        <f ca="1"/>
        <v>8.4787272888831424</v>
      </c>
      <c r="BE287" s="23">
        <f ca="1"/>
        <v>8.4787272888831424</v>
      </c>
      <c r="BF287" s="23">
        <f ca="1"/>
        <v>8.4787272888831424</v>
      </c>
      <c r="BG287" s="23">
        <f ca="1"/>
        <v>8.4787272888831424</v>
      </c>
      <c r="BH287" s="23">
        <f ca="1"/>
        <v>8.4787272888831424</v>
      </c>
      <c r="BI287" s="23">
        <f ca="1"/>
        <v>8.4787272888831424</v>
      </c>
      <c r="BJ287" s="23">
        <f ca="1"/>
        <v>8.4787272888831424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1.7006137528260354</v>
      </c>
      <c r="C288" s="23">
        <f ca="1"/>
        <v>2.8358939032646835</v>
      </c>
      <c r="D288" s="23">
        <f ca="1"/>
        <v>2.9573265310495027</v>
      </c>
      <c r="E288" s="23">
        <f ca="1"/>
        <v>2.8994390534040031</v>
      </c>
      <c r="F288" s="23">
        <f ca="1"/>
        <v>2.9565618473801973</v>
      </c>
      <c r="G288" s="23">
        <f ca="1"/>
        <v>2.9748439467414913</v>
      </c>
      <c r="H288" s="23">
        <f ca="1"/>
        <v>3.0399243291536635</v>
      </c>
      <c r="I288" s="23">
        <f ca="1"/>
        <v>3.1770363204271796</v>
      </c>
      <c r="J288" s="23">
        <f ca="1"/>
        <v>3.2986725497486682</v>
      </c>
      <c r="K288" s="23">
        <f ca="1"/>
        <v>3.3519713609775272</v>
      </c>
      <c r="L288" s="23">
        <f ca="1"/>
        <v>3.2866534519676041</v>
      </c>
      <c r="M288" s="23">
        <f ca="1"/>
        <v>3.4991922903949964</v>
      </c>
      <c r="N288" s="23">
        <f ca="1"/>
        <v>3.5178641114158591</v>
      </c>
      <c r="O288" s="23">
        <f ca="1"/>
        <v>3.4662148318288519</v>
      </c>
      <c r="P288" s="23">
        <f ca="1"/>
        <v>3.5545356873577805</v>
      </c>
      <c r="Q288" s="23">
        <f ca="1"/>
        <v>3.5944698357993148</v>
      </c>
      <c r="R288" s="23">
        <f ca="1"/>
        <v>3.5944698357993148</v>
      </c>
      <c r="S288" s="23">
        <f ca="1"/>
        <v>3.5944698357993148</v>
      </c>
      <c r="T288" s="23">
        <f ca="1"/>
        <v>3.5944698357993148</v>
      </c>
      <c r="U288" s="23">
        <f ca="1"/>
        <v>3.5944698357993148</v>
      </c>
      <c r="V288" s="23">
        <f ca="1"/>
        <v>3.5944698357993148</v>
      </c>
      <c r="W288" s="23">
        <f ca="1"/>
        <v>3.5944698357993148</v>
      </c>
      <c r="X288" s="23">
        <f ca="1"/>
        <v>3.5944698357993148</v>
      </c>
      <c r="Y288" s="23">
        <f ca="1"/>
        <v>3.5944698357993148</v>
      </c>
      <c r="Z288" s="23">
        <f ca="1"/>
        <v>3.5944698357993148</v>
      </c>
      <c r="AA288" s="23">
        <f ca="1"/>
        <v>3.5944698357993148</v>
      </c>
      <c r="AB288" s="23">
        <f ca="1"/>
        <v>3.5944698357993148</v>
      </c>
      <c r="AC288" s="23">
        <f ca="1"/>
        <v>3.5944698357993148</v>
      </c>
      <c r="AD288" s="23">
        <f ca="1"/>
        <v>3.5944698357993148</v>
      </c>
      <c r="AE288" s="23">
        <f ca="1"/>
        <v>3.5944698357993148</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25.342298389003748</v>
      </c>
      <c r="C289" s="23">
        <f ca="1"/>
        <v>49.407872411322977</v>
      </c>
      <c r="D289" s="23">
        <f ca="1"/>
        <v>51.981991135719959</v>
      </c>
      <c r="E289" s="23">
        <f ca="1"/>
        <v>50.754897208547163</v>
      </c>
      <c r="F289" s="23">
        <f ca="1"/>
        <v>51.965781435021711</v>
      </c>
      <c r="G289" s="23">
        <f ca="1"/>
        <v>52.353323853774086</v>
      </c>
      <c r="H289" s="23">
        <f ca="1"/>
        <v>53.732892376782104</v>
      </c>
      <c r="I289" s="23">
        <f ca="1"/>
        <v>56.639380941798841</v>
      </c>
      <c r="J289" s="23">
        <f ca="1"/>
        <v>59.21781559460338</v>
      </c>
      <c r="K289" s="23">
        <f ca="1"/>
        <v>60.347639353465034</v>
      </c>
      <c r="L289" s="23">
        <f ca="1"/>
        <v>58.963035761431804</v>
      </c>
      <c r="M289" s="23">
        <f ca="1"/>
        <v>63.468416346845828</v>
      </c>
      <c r="N289" s="23">
        <f ca="1"/>
        <v>63.864220052860979</v>
      </c>
      <c r="O289" s="23">
        <f ca="1"/>
        <v>62.769362928282277</v>
      </c>
      <c r="P289" s="23">
        <f ca="1"/>
        <v>64.641581063713119</v>
      </c>
      <c r="Q289" s="23">
        <f ca="1"/>
        <v>65.488101814531063</v>
      </c>
      <c r="R289" s="23">
        <f ca="1"/>
        <v>65.488101814531063</v>
      </c>
      <c r="S289" s="23">
        <f ca="1"/>
        <v>65.488101814531063</v>
      </c>
      <c r="T289" s="23">
        <f ca="1"/>
        <v>65.488101814531063</v>
      </c>
      <c r="U289" s="23">
        <f ca="1"/>
        <v>65.488101814531063</v>
      </c>
      <c r="V289" s="23">
        <f ca="1"/>
        <v>65.488101814531063</v>
      </c>
      <c r="W289" s="23">
        <f ca="1"/>
        <v>65.488101814531063</v>
      </c>
      <c r="X289" s="23">
        <f ca="1"/>
        <v>65.488101814531063</v>
      </c>
      <c r="Y289" s="23">
        <f ca="1"/>
        <v>65.488101814531063</v>
      </c>
      <c r="Z289" s="23">
        <f ca="1"/>
        <v>65.488101814531063</v>
      </c>
      <c r="AA289" s="23">
        <f ca="1"/>
        <v>65.488101814531063</v>
      </c>
      <c r="AB289" s="23">
        <f ca="1"/>
        <v>65.488101814531063</v>
      </c>
      <c r="AC289" s="23">
        <f ca="1"/>
        <v>65.488101814531063</v>
      </c>
      <c r="AD289" s="23">
        <f ca="1"/>
        <v>65.488101814531063</v>
      </c>
      <c r="AE289" s="23">
        <f ca="1"/>
        <v>65.488101814531063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4.8205679097714604</v>
      </c>
      <c r="AH289" s="23">
        <f ca="1"/>
        <v>6.0544841293640097</v>
      </c>
      <c r="AI289" s="23">
        <f ca="1"/>
        <v>6.0885333874810996</v>
      </c>
      <c r="AJ289" s="23">
        <f ca="1"/>
        <v>6.0518230974523863</v>
      </c>
      <c r="AK289" s="23">
        <f ca="1"/>
        <v>6.0612639977221621</v>
      </c>
      <c r="AL289" s="23">
        <f ca="1"/>
        <v>6.1286451892980454</v>
      </c>
      <c r="AM289" s="23">
        <f ca="1"/>
        <v>6.2651996407725408</v>
      </c>
      <c r="AN289" s="23">
        <f ca="1"/>
        <v>6.505688242870078</v>
      </c>
      <c r="AO289" s="23">
        <f ca="1"/>
        <v>6.6309977225928556</v>
      </c>
      <c r="AP289" s="23">
        <f ca="1"/>
        <v>6.7216548319004117</v>
      </c>
      <c r="AQ289" s="23">
        <f ca="1"/>
        <v>6.8588596027504236</v>
      </c>
      <c r="AR289" s="23">
        <f ca="1"/>
        <v>7.0340288118351735</v>
      </c>
      <c r="AS289" s="23">
        <f ca="1"/>
        <v>7.2458471786412133</v>
      </c>
      <c r="AT289" s="23">
        <f ca="1"/>
        <v>7.3568556655039501</v>
      </c>
      <c r="AU289" s="23">
        <f ca="1"/>
        <v>7.320868225184209</v>
      </c>
      <c r="AV289" s="23">
        <f ca="1"/>
        <v>7.3593464411304792</v>
      </c>
      <c r="AW289" s="23">
        <f ca="1"/>
        <v>7.3593464411304792</v>
      </c>
      <c r="AX289" s="23">
        <f ca="1"/>
        <v>7.3593464411304792</v>
      </c>
      <c r="AY289" s="23">
        <f ca="1"/>
        <v>7.3593464411304792</v>
      </c>
      <c r="AZ289" s="23">
        <f ca="1"/>
        <v>7.3593464411304792</v>
      </c>
      <c r="BA289" s="23">
        <f ca="1"/>
        <v>7.3593464411304792</v>
      </c>
      <c r="BB289" s="23">
        <f ca="1"/>
        <v>7.3593464411304792</v>
      </c>
      <c r="BC289" s="23">
        <f ca="1"/>
        <v>7.3593464411304792</v>
      </c>
      <c r="BD289" s="23">
        <f ca="1"/>
        <v>7.3593464411304792</v>
      </c>
      <c r="BE289" s="23">
        <f ca="1"/>
        <v>7.3593464411304792</v>
      </c>
      <c r="BF289" s="23">
        <f ca="1"/>
        <v>7.3593464411304792</v>
      </c>
      <c r="BG289" s="23">
        <f ca="1"/>
        <v>7.3593464411304792</v>
      </c>
      <c r="BH289" s="23">
        <f ca="1"/>
        <v>7.3593464411304792</v>
      </c>
      <c r="BI289" s="23">
        <f ca="1"/>
        <v>7.3593464411304792</v>
      </c>
      <c r="BJ289" s="23">
        <f ca="1"/>
        <v>7.3593464411304792</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30.580593513920721</v>
      </c>
      <c r="C290" s="23">
        <f ca="1"/>
        <v>116.43561882314097</v>
      </c>
      <c r="D290" s="23">
        <f ca="1"/>
        <v>125.62212360738307</v>
      </c>
      <c r="E290" s="23">
        <f ca="1"/>
        <v>121.24287562404524</v>
      </c>
      <c r="F290" s="23">
        <f ca="1"/>
        <v>125.56427449125475</v>
      </c>
      <c r="G290" s="23">
        <f ca="1"/>
        <v>126.94733435179002</v>
      </c>
      <c r="H290" s="23">
        <f ca="1"/>
        <v>131.87073307333591</v>
      </c>
      <c r="I290" s="23">
        <f ca="1"/>
        <v>142.24339803816818</v>
      </c>
      <c r="J290" s="23">
        <f ca="1"/>
        <v>151.44530549074454</v>
      </c>
      <c r="K290" s="23">
        <f ca="1"/>
        <v>155.47741607980257</v>
      </c>
      <c r="L290" s="23">
        <f ca="1"/>
        <v>150.53604822371352</v>
      </c>
      <c r="M290" s="23">
        <f ca="1"/>
        <v>166.61483274536923</v>
      </c>
      <c r="N290" s="23">
        <f ca="1"/>
        <v>168.02737545541098</v>
      </c>
      <c r="O290" s="23">
        <f ca="1"/>
        <v>164.12005365332084</v>
      </c>
      <c r="P290" s="23">
        <f ca="1"/>
        <v>170.80161837497542</v>
      </c>
      <c r="Q290" s="23">
        <f ca="1"/>
        <v>173.82267830264882</v>
      </c>
      <c r="R290" s="23">
        <f ca="1"/>
        <v>173.82267830264882</v>
      </c>
      <c r="S290" s="23">
        <f ca="1"/>
        <v>173.82267830264882</v>
      </c>
      <c r="T290" s="23">
        <f ca="1"/>
        <v>173.82267830264882</v>
      </c>
      <c r="U290" s="23">
        <f ca="1"/>
        <v>173.82267830264882</v>
      </c>
      <c r="V290" s="23">
        <f ca="1"/>
        <v>173.82267830264882</v>
      </c>
      <c r="W290" s="23">
        <f ca="1"/>
        <v>173.82267830264882</v>
      </c>
      <c r="X290" s="23">
        <f ca="1"/>
        <v>173.82267830264882</v>
      </c>
      <c r="Y290" s="23">
        <f ca="1"/>
        <v>173.82267830264882</v>
      </c>
      <c r="Z290" s="23">
        <f ca="1"/>
        <v>173.82267830264882</v>
      </c>
      <c r="AA290" s="23">
        <f ca="1"/>
        <v>173.82267830264882</v>
      </c>
      <c r="AB290" s="23">
        <f ca="1"/>
        <v>173.82267830264882</v>
      </c>
      <c r="AC290" s="23">
        <f ca="1"/>
        <v>173.82267830264882</v>
      </c>
      <c r="AD290" s="23">
        <f ca="1"/>
        <v>173.82267830264882</v>
      </c>
      <c r="AE290" s="23">
        <f ca="1"/>
        <v>173.82267830264882</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3.8384183339841478</v>
      </c>
      <c r="AH290" s="23">
        <f ca="1"/>
        <v>5.0056363795446721</v>
      </c>
      <c r="AI290" s="23">
        <f ca="1"/>
        <v>5.0378451372230009</v>
      </c>
      <c r="AJ290" s="23">
        <f ca="1"/>
        <v>5.0031191871958383</v>
      </c>
      <c r="AK290" s="23">
        <f ca="1"/>
        <v>5.0120497685321146</v>
      </c>
      <c r="AL290" s="23">
        <f ca="1"/>
        <v>5.0757887335363288</v>
      </c>
      <c r="AM290" s="23">
        <f ca="1"/>
        <v>5.2049618633094985</v>
      </c>
      <c r="AN290" s="23">
        <f ca="1"/>
        <v>5.432451081509873</v>
      </c>
      <c r="AO290" s="23">
        <f ca="1"/>
        <v>5.5509870758422277</v>
      </c>
      <c r="AP290" s="23">
        <f ca="1"/>
        <v>5.6367438008628881</v>
      </c>
      <c r="AQ290" s="23">
        <f ca="1"/>
        <v>5.7665320976128998</v>
      </c>
      <c r="AR290" s="23">
        <f ca="1"/>
        <v>5.9322327008011779</v>
      </c>
      <c r="AS290" s="23">
        <f ca="1"/>
        <v>6.1326014261582431</v>
      </c>
      <c r="AT290" s="23">
        <f ca="1"/>
        <v>6.2376094542716425</v>
      </c>
      <c r="AU290" s="23">
        <f ca="1"/>
        <v>6.203567280996209</v>
      </c>
      <c r="AV290" s="23">
        <f ca="1"/>
        <v>6.2399655933778169</v>
      </c>
      <c r="AW290" s="23">
        <f ca="1"/>
        <v>6.2399655933778169</v>
      </c>
      <c r="AX290" s="23">
        <f ca="1"/>
        <v>6.2399655933778169</v>
      </c>
      <c r="AY290" s="23">
        <f ca="1"/>
        <v>6.2399655933778169</v>
      </c>
      <c r="AZ290" s="23">
        <f ca="1"/>
        <v>6.2399655933778169</v>
      </c>
      <c r="BA290" s="23">
        <f ca="1"/>
        <v>6.2399655933778169</v>
      </c>
      <c r="BB290" s="23">
        <f ca="1"/>
        <v>6.2399655933778169</v>
      </c>
      <c r="BC290" s="23">
        <f ca="1"/>
        <v>6.2399655933778169</v>
      </c>
      <c r="BD290" s="23">
        <f ca="1"/>
        <v>6.2399655933778169</v>
      </c>
      <c r="BE290" s="23">
        <f ca="1"/>
        <v>6.2399655933778169</v>
      </c>
      <c r="BF290" s="23">
        <f ca="1"/>
        <v>6.2399655933778169</v>
      </c>
      <c r="BG290" s="23">
        <f ca="1"/>
        <v>6.2399655933778169</v>
      </c>
      <c r="BH290" s="23">
        <f ca="1"/>
        <v>6.2399655933778169</v>
      </c>
      <c r="BI290" s="23">
        <f ca="1"/>
        <v>6.2399655933778169</v>
      </c>
      <c r="BJ290" s="23">
        <f ca="1"/>
        <v>6.2399655933778169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80.060720692884985</v>
      </c>
      <c r="D291" s="23">
        <f ca="1"/>
        <v>94.983652216754024</v>
      </c>
      <c r="E291" s="23">
        <f ca="1"/>
        <v>87.869823909224792</v>
      </c>
      <c r="F291" s="23">
        <f ca="1"/>
        <v>94.889679762705896</v>
      </c>
      <c r="G291" s="23">
        <f ca="1"/>
        <v>97.136378379527315</v>
      </c>
      <c r="H291" s="23">
        <f ca="1"/>
        <v>105.13414724939798</v>
      </c>
      <c r="I291" s="23">
        <f ca="1"/>
        <v>121.98392555199472</v>
      </c>
      <c r="J291" s="23">
        <f ca="1"/>
        <v>136.93187779595601</v>
      </c>
      <c r="K291" s="23">
        <f ca="1"/>
        <v>143.48180201962748</v>
      </c>
      <c r="L291" s="23">
        <f ca="1"/>
        <v>135.45484335770527</v>
      </c>
      <c r="M291" s="23">
        <f ca="1"/>
        <v>161.57387404882124</v>
      </c>
      <c r="N291" s="23">
        <f ca="1"/>
        <v>163.86846580396337</v>
      </c>
      <c r="O291" s="23">
        <f ca="1"/>
        <v>157.52125355471634</v>
      </c>
      <c r="P291" s="23">
        <f ca="1"/>
        <v>168.37505869120068</v>
      </c>
      <c r="Q291" s="23">
        <f ca="1"/>
        <v>173.2825911520238</v>
      </c>
      <c r="R291" s="23">
        <f ca="1"/>
        <v>173.2825911520238</v>
      </c>
      <c r="S291" s="23">
        <f ca="1"/>
        <v>173.2825911520238</v>
      </c>
      <c r="T291" s="23">
        <f ca="1"/>
        <v>173.2825911520238</v>
      </c>
      <c r="U291" s="23">
        <f ca="1"/>
        <v>173.2825911520238</v>
      </c>
      <c r="V291" s="23">
        <f ca="1"/>
        <v>173.2825911520238</v>
      </c>
      <c r="W291" s="23">
        <f ca="1"/>
        <v>173.2825911520238</v>
      </c>
      <c r="X291" s="23">
        <f ca="1"/>
        <v>173.2825911520238</v>
      </c>
      <c r="Y291" s="23">
        <f ca="1"/>
        <v>173.2825911520238</v>
      </c>
      <c r="Z291" s="23">
        <f ca="1"/>
        <v>173.2825911520238</v>
      </c>
      <c r="AA291" s="23">
        <f ca="1"/>
        <v>173.2825911520238</v>
      </c>
      <c r="AB291" s="23">
        <f ca="1"/>
        <v>173.2825911520238</v>
      </c>
      <c r="AC291" s="23">
        <f ca="1"/>
        <v>173.2825911520238</v>
      </c>
      <c r="AD291" s="23">
        <f ca="1"/>
        <v>173.2825911520238</v>
      </c>
      <c r="AE291" s="23">
        <f ca="1"/>
        <v>173.2825911520238</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11.425075032787356</v>
      </c>
      <c r="AH291" s="23">
        <f ca="1"/>
        <v>15.827154518901326</v>
      </c>
      <c r="AI291" s="23">
        <f ca="1"/>
        <v>15.948627547859589</v>
      </c>
      <c r="AJ291" s="23">
        <f ca="1"/>
        <v>15.81766110775715</v>
      </c>
      <c r="AK291" s="23">
        <f ca="1"/>
        <v>15.851342157368249</v>
      </c>
      <c r="AL291" s="23">
        <f ca="1"/>
        <v>16.091729111098427</v>
      </c>
      <c r="AM291" s="23">
        <f ca="1"/>
        <v>16.578896343385811</v>
      </c>
      <c r="AN291" s="23">
        <f ca="1"/>
        <v>17.436855680598654</v>
      </c>
      <c r="AO291" s="23">
        <f ca="1"/>
        <v>17.883905716366389</v>
      </c>
      <c r="AP291" s="23">
        <f ca="1"/>
        <v>18.207331079301458</v>
      </c>
      <c r="AQ291" s="23">
        <f ca="1"/>
        <v>18.696818369901493</v>
      </c>
      <c r="AR291" s="23">
        <f ca="1"/>
        <v>19.321746359068719</v>
      </c>
      <c r="AS291" s="23">
        <f ca="1"/>
        <v>20.077422694701081</v>
      </c>
      <c r="AT291" s="23">
        <f ca="1"/>
        <v>20.473452972157322</v>
      </c>
      <c r="AU291" s="23">
        <f ca="1"/>
        <v>20.345065347232847</v>
      </c>
      <c r="AV291" s="23">
        <f ca="1"/>
        <v>20.482338982500625</v>
      </c>
      <c r="AW291" s="23">
        <f ca="1"/>
        <v>20.482338982500625</v>
      </c>
      <c r="AX291" s="23">
        <f ca="1"/>
        <v>20.482338982500625</v>
      </c>
      <c r="AY291" s="23">
        <f ca="1"/>
        <v>20.482338982500625</v>
      </c>
      <c r="AZ291" s="23">
        <f ca="1"/>
        <v>20.482338982500625</v>
      </c>
      <c r="BA291" s="23">
        <f ca="1"/>
        <v>20.482338982500625</v>
      </c>
      <c r="BB291" s="23">
        <f ca="1"/>
        <v>20.482338982500625</v>
      </c>
      <c r="BC291" s="23">
        <f ca="1"/>
        <v>20.482338982500625</v>
      </c>
      <c r="BD291" s="23">
        <f ca="1"/>
        <v>20.482338982500625</v>
      </c>
      <c r="BE291" s="23">
        <f ca="1"/>
        <v>20.482338982500625</v>
      </c>
      <c r="BF291" s="23">
        <f ca="1"/>
        <v>20.482338982500625</v>
      </c>
      <c r="BG291" s="23">
        <f ca="1"/>
        <v>20.482338982500625</v>
      </c>
      <c r="BH291" s="23">
        <f ca="1"/>
        <v>20.482338982500625</v>
      </c>
      <c r="BI291" s="23">
        <f ca="1"/>
        <v>20.482338982500625</v>
      </c>
      <c r="BJ291" s="23">
        <f ca="1"/>
        <v>20.482338982500625</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3.0779516862159362</v>
      </c>
      <c r="D292" s="23">
        <f ca="1"/>
        <v>9.1569755258681891</v>
      </c>
      <c r="E292" s="23">
        <f ca="1"/>
        <v>5.8614062138760419</v>
      </c>
      <c r="F292" s="23">
        <f ca="1"/>
        <v>9.1087543197484653</v>
      </c>
      <c r="G292" s="23">
        <f ca="1"/>
        <v>10.29583671958796</v>
      </c>
      <c r="H292" s="23">
        <f ca="1"/>
        <v>15.098160895495585</v>
      </c>
      <c r="I292" s="23">
        <f ca="1"/>
        <v>28.122669361873832</v>
      </c>
      <c r="J292" s="23">
        <f ca="1"/>
        <v>42.913066119181956</v>
      </c>
      <c r="K292" s="23">
        <f ca="1"/>
        <v>50.334683915662545</v>
      </c>
      <c r="L292" s="23">
        <f ca="1"/>
        <v>41.31814850500816</v>
      </c>
      <c r="M292" s="23">
        <f ca="1"/>
        <v>73.756082415587684</v>
      </c>
      <c r="N292" s="23">
        <f ca="1"/>
        <v>77.029151119724702</v>
      </c>
      <c r="O292" s="23">
        <f ca="1"/>
        <v>68.140557694550409</v>
      </c>
      <c r="P292" s="23">
        <f ca="1"/>
        <v>83.653348012029042</v>
      </c>
      <c r="Q292" s="23">
        <f ca="1"/>
        <v>91.160462427109096</v>
      </c>
      <c r="R292" s="23">
        <f ca="1"/>
        <v>91.160462427109096</v>
      </c>
      <c r="S292" s="23">
        <f ca="1"/>
        <v>91.160462427109096</v>
      </c>
      <c r="T292" s="23">
        <f ca="1"/>
        <v>91.160462427109096</v>
      </c>
      <c r="U292" s="23">
        <f ca="1"/>
        <v>91.160462427109096</v>
      </c>
      <c r="V292" s="23">
        <f ca="1"/>
        <v>91.160462427109096</v>
      </c>
      <c r="W292" s="23">
        <f ca="1"/>
        <v>91.160462427109096</v>
      </c>
      <c r="X292" s="23">
        <f ca="1"/>
        <v>91.160462427109096</v>
      </c>
      <c r="Y292" s="23">
        <f ca="1"/>
        <v>91.160462427109096</v>
      </c>
      <c r="Z292" s="23">
        <f ca="1"/>
        <v>91.160462427109096</v>
      </c>
      <c r="AA292" s="23">
        <f ca="1"/>
        <v>91.160462427109096</v>
      </c>
      <c r="AB292" s="23">
        <f ca="1"/>
        <v>91.160462427109096</v>
      </c>
      <c r="AC292" s="23">
        <f ca="1"/>
        <v>91.160462427109096</v>
      </c>
      <c r="AD292" s="23">
        <f ca="1"/>
        <v>91.160462427109096</v>
      </c>
      <c r="AE292" s="23">
        <f ca="1"/>
        <v>91.160462427109096</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3.7482383648190649</v>
      </c>
      <c r="AH292" s="23">
        <f ca="1"/>
        <v>5.8158817598119876</v>
      </c>
      <c r="AI292" s="23">
        <f ca="1"/>
        <v>5.8729372734135934</v>
      </c>
      <c r="AJ292" s="23">
        <f ca="1"/>
        <v>5.8114227333654798</v>
      </c>
      <c r="AK292" s="23">
        <f ca="1"/>
        <v>5.8272426203040251</v>
      </c>
      <c r="AL292" s="23">
        <f ca="1"/>
        <v>5.940151644025776</v>
      </c>
      <c r="AM292" s="23">
        <f ca="1"/>
        <v>6.1689726167668217</v>
      </c>
      <c r="AN292" s="23">
        <f ca="1"/>
        <v>6.5719535175789128</v>
      </c>
      <c r="AO292" s="23">
        <f ca="1"/>
        <v>6.7819315646819405</v>
      </c>
      <c r="AP292" s="23">
        <f ca="1"/>
        <v>6.9338434775756879</v>
      </c>
      <c r="AQ292" s="23">
        <f ca="1"/>
        <v>7.1637541746757059</v>
      </c>
      <c r="AR292" s="23">
        <f ca="1"/>
        <v>7.457280957466371</v>
      </c>
      <c r="AS292" s="23">
        <f ca="1"/>
        <v>7.8122198423846028</v>
      </c>
      <c r="AT292" s="23">
        <f ca="1"/>
        <v>7.998234063614043</v>
      </c>
      <c r="AU292" s="23">
        <f ca="1"/>
        <v>7.9379307852404253</v>
      </c>
      <c r="AV292" s="23">
        <f ca="1"/>
        <v>8.0024077957449897</v>
      </c>
      <c r="AW292" s="23">
        <f ca="1"/>
        <v>8.0024077957449897</v>
      </c>
      <c r="AX292" s="23">
        <f ca="1"/>
        <v>8.0024077957449897</v>
      </c>
      <c r="AY292" s="23">
        <f ca="1"/>
        <v>8.0024077957449897</v>
      </c>
      <c r="AZ292" s="23">
        <f ca="1"/>
        <v>8.0024077957449897</v>
      </c>
      <c r="BA292" s="23">
        <f ca="1"/>
        <v>8.0024077957449897</v>
      </c>
      <c r="BB292" s="23">
        <f ca="1"/>
        <v>8.0024077957449897</v>
      </c>
      <c r="BC292" s="23">
        <f ca="1"/>
        <v>8.0024077957449897</v>
      </c>
      <c r="BD292" s="23">
        <f ca="1"/>
        <v>8.0024077957449897</v>
      </c>
      <c r="BE292" s="23">
        <f ca="1"/>
        <v>8.0024077957449897</v>
      </c>
      <c r="BF292" s="23">
        <f ca="1"/>
        <v>8.0024077957449897</v>
      </c>
      <c r="BG292" s="23">
        <f ca="1"/>
        <v>8.0024077957449897</v>
      </c>
      <c r="BH292" s="23">
        <f ca="1"/>
        <v>8.0024077957449897</v>
      </c>
      <c r="BI292" s="23">
        <f ca="1"/>
        <v>8.0024077957449897</v>
      </c>
      <c r="BJ292" s="23">
        <f ca="1"/>
        <v>8.0024077957449897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5.3518176397333042</v>
      </c>
      <c r="AH293" s="23">
        <f ca="1"/>
        <v>11.154558780519908</v>
      </c>
      <c r="AI293" s="23">
        <f ca="1"/>
        <v>11.314682318692165</v>
      </c>
      <c r="AJ293" s="23">
        <f ca="1"/>
        <v>11.142044738557125</v>
      </c>
      <c r="AK293" s="23">
        <f ca="1"/>
        <v>11.186442485771767</v>
      </c>
      <c r="AL293" s="23">
        <f ca="1"/>
        <v>11.503316197507003</v>
      </c>
      <c r="AM293" s="23">
        <f ca="1"/>
        <v>12.145491185522184</v>
      </c>
      <c r="AN293" s="23">
        <f ca="1"/>
        <v>13.276437584575467</v>
      </c>
      <c r="AO293" s="23">
        <f ca="1"/>
        <v>13.865730813542028</v>
      </c>
      <c r="AP293" s="23">
        <f ca="1"/>
        <v>14.29206424650191</v>
      </c>
      <c r="AQ293" s="23">
        <f ca="1"/>
        <v>14.937297493201944</v>
      </c>
      <c r="AR293" s="23">
        <f ca="1"/>
        <v>15.761066206195094</v>
      </c>
      <c r="AS293" s="23">
        <f ca="1"/>
        <v>16.757185012255938</v>
      </c>
      <c r="AT293" s="23">
        <f ca="1"/>
        <v>17.279224923448254</v>
      </c>
      <c r="AU293" s="23">
        <f ca="1"/>
        <v>17.109986690593242</v>
      </c>
      <c r="AV293" s="23">
        <f ca="1"/>
        <v>17.290938300718963</v>
      </c>
      <c r="AW293" s="23">
        <f ca="1"/>
        <v>17.290938300718963</v>
      </c>
      <c r="AX293" s="23">
        <f ca="1"/>
        <v>17.290938300718963</v>
      </c>
      <c r="AY293" s="23">
        <f ca="1"/>
        <v>17.290938300718963</v>
      </c>
      <c r="AZ293" s="23">
        <f ca="1"/>
        <v>17.290938300718963</v>
      </c>
      <c r="BA293" s="23">
        <f ca="1"/>
        <v>17.290938300718963</v>
      </c>
      <c r="BB293" s="23">
        <f ca="1"/>
        <v>17.290938300718963</v>
      </c>
      <c r="BC293" s="23">
        <f ca="1"/>
        <v>17.290938300718963</v>
      </c>
      <c r="BD293" s="23">
        <f ca="1"/>
        <v>17.290938300718963</v>
      </c>
      <c r="BE293" s="23">
        <f ca="1"/>
        <v>17.290938300718963</v>
      </c>
      <c r="BF293" s="23">
        <f ca="1"/>
        <v>17.290938300718963</v>
      </c>
      <c r="BG293" s="23">
        <f ca="1"/>
        <v>17.290938300718963</v>
      </c>
      <c r="BH293" s="23">
        <f ca="1"/>
        <v>17.290938300718963</v>
      </c>
      <c r="BI293" s="23">
        <f ca="1"/>
        <v>17.290938300718963</v>
      </c>
      <c r="BJ293" s="23">
        <f ca="1"/>
        <v>17.290938300718963</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0.16363765728308122</v>
      </c>
      <c r="AH294" s="23">
        <f ca="1"/>
        <v>1.6204907605346226</v>
      </c>
      <c r="AI294" s="23">
        <f ca="1"/>
        <v>1.6701842723811822</v>
      </c>
      <c r="AJ294" s="23">
        <f ca="1"/>
        <v>1.616607092339275</v>
      </c>
      <c r="AK294" s="23">
        <f ca="1"/>
        <v>1.630385703543813</v>
      </c>
      <c r="AL294" s="23">
        <f ca="1"/>
        <v>1.7287258209788861</v>
      </c>
      <c r="AM294" s="23">
        <f ca="1"/>
        <v>1.9280215069146331</v>
      </c>
      <c r="AN294" s="23">
        <f ca="1"/>
        <v>2.2790048721380698</v>
      </c>
      <c r="AO294" s="23">
        <f ca="1"/>
        <v>2.4618889776794157</v>
      </c>
      <c r="AP294" s="23">
        <f ca="1"/>
        <v>2.5941993534255841</v>
      </c>
      <c r="AQ294" s="23">
        <f ca="1"/>
        <v>2.7944441541256002</v>
      </c>
      <c r="AR294" s="23">
        <f ca="1"/>
        <v>3.0500965133303684</v>
      </c>
      <c r="AS294" s="23">
        <f ca="1"/>
        <v>3.3592368324527002</v>
      </c>
      <c r="AT294" s="23">
        <f ca="1"/>
        <v>3.521249218684797</v>
      </c>
      <c r="AU294" s="23">
        <f ca="1"/>
        <v>3.4687270084884188</v>
      </c>
      <c r="AV294" s="23">
        <f ca="1"/>
        <v>3.5248844047343226</v>
      </c>
      <c r="AW294" s="23">
        <f ca="1"/>
        <v>3.5248844047343226</v>
      </c>
      <c r="AX294" s="23">
        <f ca="1"/>
        <v>3.5248844047343226</v>
      </c>
      <c r="AY294" s="23">
        <f ca="1"/>
        <v>3.5248844047343226</v>
      </c>
      <c r="AZ294" s="23">
        <f ca="1"/>
        <v>3.5248844047343226</v>
      </c>
      <c r="BA294" s="23">
        <f ca="1"/>
        <v>3.5248844047343226</v>
      </c>
      <c r="BB294" s="23">
        <f ca="1"/>
        <v>3.5248844047343226</v>
      </c>
      <c r="BC294" s="23">
        <f ca="1"/>
        <v>3.5248844047343226</v>
      </c>
      <c r="BD294" s="23">
        <f ca="1"/>
        <v>3.5248844047343226</v>
      </c>
      <c r="BE294" s="23">
        <f ca="1"/>
        <v>3.5248844047343226</v>
      </c>
      <c r="BF294" s="23">
        <f ca="1"/>
        <v>3.5248844047343226</v>
      </c>
      <c r="BG294" s="23">
        <f ca="1"/>
        <v>3.5248844047343226</v>
      </c>
      <c r="BH294" s="23">
        <f ca="1"/>
        <v>3.5248844047343226</v>
      </c>
      <c r="BI294" s="23">
        <f ca="1"/>
        <v>3.5248844047343226</v>
      </c>
      <c r="BJ294" s="23">
        <f ca="1"/>
        <v>3.5248844047343226</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0.50627992871545902</v>
      </c>
      <c r="AI295" s="23">
        <f ca="1"/>
        <v>0.5935489401014814</v>
      </c>
      <c r="AJ295" s="23">
        <f ca="1"/>
        <v>0.49974571872129425</v>
      </c>
      <c r="AK295" s="23">
        <f ca="1"/>
        <v>0.52311572218459823</v>
      </c>
      <c r="AL295" s="23">
        <f ca="1"/>
        <v>0.70503345356460101</v>
      </c>
      <c r="AM295" s="23">
        <f ca="1"/>
        <v>1.1541788104523891</v>
      </c>
      <c r="AN295" s="23">
        <f ca="1"/>
        <v>2.2013290399689334</v>
      </c>
      <c r="AO295" s="23">
        <f ca="1"/>
        <v>2.8731939418914196</v>
      </c>
      <c r="AP295" s="23">
        <f ca="1"/>
        <v>3.4119579018544886</v>
      </c>
      <c r="AQ295" s="23">
        <f ca="1"/>
        <v>4.3100185098755359</v>
      </c>
      <c r="AR295" s="23">
        <f ca="1"/>
        <v>5.5984005859233941</v>
      </c>
      <c r="AS295" s="23">
        <f ca="1"/>
        <v>7.3628446286638995</v>
      </c>
      <c r="AT295" s="23">
        <f ca="1"/>
        <v>8.3379191754311819</v>
      </c>
      <c r="AU295" s="23">
        <f ca="1"/>
        <v>8.021813280730715</v>
      </c>
      <c r="AV295" s="23">
        <f ca="1"/>
        <v>8.3597976099885489</v>
      </c>
      <c r="AW295" s="23">
        <f ca="1"/>
        <v>8.3597976099885489</v>
      </c>
      <c r="AX295" s="23">
        <f ca="1"/>
        <v>8.3597976099885489</v>
      </c>
      <c r="AY295" s="23">
        <f ca="1"/>
        <v>8.3597976099885489</v>
      </c>
      <c r="AZ295" s="23">
        <f ca="1"/>
        <v>8.3597976099885489</v>
      </c>
      <c r="BA295" s="23">
        <f ca="1"/>
        <v>8.3597976099885489</v>
      </c>
      <c r="BB295" s="23">
        <f ca="1"/>
        <v>8.3597976099885489</v>
      </c>
      <c r="BC295" s="23">
        <f ca="1"/>
        <v>8.3597976099885489</v>
      </c>
      <c r="BD295" s="23">
        <f ca="1"/>
        <v>8.3597976099885489</v>
      </c>
      <c r="BE295" s="23">
        <f ca="1"/>
        <v>8.3597976099885489</v>
      </c>
      <c r="BF295" s="23">
        <f ca="1"/>
        <v>8.3597976099885489</v>
      </c>
      <c r="BG295" s="23">
        <f ca="1"/>
        <v>8.3597976099885489</v>
      </c>
      <c r="BH295" s="23">
        <f ca="1"/>
        <v>8.3597976099885489</v>
      </c>
      <c r="BI295" s="23">
        <f ca="1"/>
        <v>8.3597976099885489</v>
      </c>
      <c r="BJ295" s="23">
        <f ca="1"/>
        <v>8.3597976099885489</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f ca="1"/>
        <v>2.7324311777885799E-3</v>
      </c>
      <c r="AT296" s="23">
        <f ca="1"/>
        <v>0.19109798101448291</v>
      </c>
      <c r="AU296" s="23">
        <f ca="1"/>
        <v>9.7720408464089789E-2</v>
      </c>
      <c r="AV296" s="23">
        <f ca="1"/>
        <v>0.19870161919897403</v>
      </c>
      <c r="AW296" s="23">
        <f ca="1"/>
        <v>0.19870161919897403</v>
      </c>
      <c r="AX296" s="23">
        <f ca="1"/>
        <v>0.19870161919897403</v>
      </c>
      <c r="AY296" s="23">
        <f ca="1"/>
        <v>0.19870161919897403</v>
      </c>
      <c r="AZ296" s="23">
        <f ca="1"/>
        <v>0.19870161919897403</v>
      </c>
      <c r="BA296" s="23">
        <f ca="1"/>
        <v>0.19870161919897403</v>
      </c>
      <c r="BB296" s="23">
        <f ca="1"/>
        <v>0.19870161919897403</v>
      </c>
      <c r="BC296" s="23">
        <f ca="1"/>
        <v>0.19870161919897403</v>
      </c>
      <c r="BD296" s="23">
        <f ca="1"/>
        <v>0.19870161919897403</v>
      </c>
      <c r="BE296" s="23">
        <f ca="1"/>
        <v>0.19870161919897403</v>
      </c>
      <c r="BF296" s="23">
        <f ca="1"/>
        <v>0.19870161919897403</v>
      </c>
      <c r="BG296" s="23">
        <f ca="1"/>
        <v>0.19870161919897403</v>
      </c>
      <c r="BH296" s="23">
        <f ca="1"/>
        <v>0.19870161919897403</v>
      </c>
      <c r="BI296" s="23">
        <f ca="1"/>
        <v>0.19870161919897403</v>
      </c>
      <c r="BJ296" s="23">
        <f ca="1"/>
        <v>0.19870161919897403</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59.274082402283376</v>
      </c>
      <c r="C308" s="31">
        <f t="shared" ca="1" si="36"/>
        <v>252.69159261161576</v>
      </c>
      <c r="D308" s="31">
        <f t="shared" ca="1" si="36"/>
        <v>285.37136525697758</v>
      </c>
      <c r="E308" s="31">
        <f t="shared" ca="1" si="36"/>
        <v>269.39907654036153</v>
      </c>
      <c r="F308" s="31">
        <f t="shared" ca="1" si="36"/>
        <v>285.1557336307867</v>
      </c>
      <c r="G308" s="31">
        <f t="shared" ca="1" si="36"/>
        <v>290.34493152003495</v>
      </c>
      <c r="H308" s="31">
        <f t="shared" ca="1" si="36"/>
        <v>309.38816935969265</v>
      </c>
      <c r="I308" s="31">
        <f t="shared" ca="1" si="36"/>
        <v>352.386505884185</v>
      </c>
      <c r="J308" s="31">
        <f t="shared" ca="1" si="36"/>
        <v>393.73524012147743</v>
      </c>
      <c r="K308" s="31">
        <f t="shared" ca="1" si="36"/>
        <v>412.78483712606936</v>
      </c>
      <c r="L308" s="31">
        <f t="shared" ca="1" si="36"/>
        <v>389.51737923245946</v>
      </c>
      <c r="M308" s="31">
        <f t="shared" ca="1" si="36"/>
        <v>468.29559586792283</v>
      </c>
      <c r="N308" s="31">
        <f t="shared" ca="1" si="36"/>
        <v>475.6354868161668</v>
      </c>
      <c r="O308" s="31">
        <f t="shared" ca="1" si="36"/>
        <v>455.49575227132016</v>
      </c>
      <c r="P308" s="31">
        <f t="shared" ca="1" si="36"/>
        <v>490.24498992408456</v>
      </c>
      <c r="Q308" s="31">
        <f t="shared" ca="1" si="36"/>
        <v>506.44490619001976</v>
      </c>
      <c r="R308" s="31">
        <f t="shared" ca="1" si="36"/>
        <v>506.44490619001976</v>
      </c>
      <c r="S308" s="31">
        <f t="shared" ca="1" si="36"/>
        <v>506.44490619001976</v>
      </c>
      <c r="T308" s="31">
        <f t="shared" ca="1" si="36"/>
        <v>506.44490619001976</v>
      </c>
      <c r="U308" s="31">
        <f t="shared" ca="1" si="36"/>
        <v>506.44490619001976</v>
      </c>
      <c r="V308" s="31">
        <f t="shared" ca="1" si="36"/>
        <v>506.44490619001976</v>
      </c>
      <c r="W308" s="31">
        <f t="shared" ca="1" si="36"/>
        <v>506.44490619001976</v>
      </c>
      <c r="X308" s="31">
        <f t="shared" ca="1" si="36"/>
        <v>506.44490619001976</v>
      </c>
      <c r="Y308" s="31">
        <f t="shared" ca="1" si="36"/>
        <v>506.44490619001976</v>
      </c>
      <c r="Z308" s="31">
        <f t="shared" ca="1" si="36"/>
        <v>506.44490619001976</v>
      </c>
      <c r="AA308" s="31">
        <f t="shared" ca="1" si="36"/>
        <v>506.44490619001976</v>
      </c>
      <c r="AB308" s="31">
        <f t="shared" ca="1" si="36"/>
        <v>506.44490619001976</v>
      </c>
      <c r="AC308" s="31">
        <f t="shared" ca="1" si="36"/>
        <v>506.44490619001976</v>
      </c>
      <c r="AD308" s="31">
        <f t="shared" ca="1" si="36"/>
        <v>506.44490619001976</v>
      </c>
      <c r="AE308" s="31">
        <f t="shared" ca="1" si="36"/>
        <v>506.44490619001976</v>
      </c>
      <c r="AF308" s="4" t="s">
        <v>864</v>
      </c>
      <c r="AG308" s="31">
        <f t="shared" ref="AG308:BJ308" ca="1" si="37">PowerFactor*SUM(AG284:AG307)</f>
        <v>34.798967699697819</v>
      </c>
      <c r="AH308" s="31">
        <f t="shared" ca="1" si="37"/>
        <v>52.556939955209579</v>
      </c>
      <c r="AI308" s="31">
        <f t="shared" ca="1" si="37"/>
        <v>53.1289247097424</v>
      </c>
      <c r="AJ308" s="31">
        <f t="shared" ca="1" si="37"/>
        <v>52.51252117626651</v>
      </c>
      <c r="AK308" s="31">
        <f t="shared" ca="1" si="37"/>
        <v>52.670297475515568</v>
      </c>
      <c r="AL308" s="31">
        <f t="shared" ca="1" si="37"/>
        <v>53.81134287711815</v>
      </c>
      <c r="AM308" s="31">
        <f t="shared" ca="1" si="37"/>
        <v>56.203447791505859</v>
      </c>
      <c r="AN308" s="31">
        <f t="shared" ca="1" si="37"/>
        <v>60.669818969235571</v>
      </c>
      <c r="AO308" s="31">
        <f t="shared" ca="1" si="37"/>
        <v>63.122047740120365</v>
      </c>
      <c r="AP308" s="31">
        <f t="shared" ca="1" si="37"/>
        <v>64.948316948816768</v>
      </c>
      <c r="AQ308" s="31">
        <f t="shared" ca="1" si="37"/>
        <v>67.794122394931236</v>
      </c>
      <c r="AR308" s="31">
        <f t="shared" ca="1" si="37"/>
        <v>71.56777028691458</v>
      </c>
      <c r="AS308" s="31">
        <f t="shared" ca="1" si="37"/>
        <v>76.338091147784041</v>
      </c>
      <c r="AT308" s="31">
        <f t="shared" ca="1" si="37"/>
        <v>79.073027877553301</v>
      </c>
      <c r="AU308" s="31">
        <f t="shared" ca="1" si="37"/>
        <v>78.154409714339337</v>
      </c>
      <c r="AV308" s="31">
        <f t="shared" ca="1" si="37"/>
        <v>79.137736955915088</v>
      </c>
      <c r="AW308" s="31">
        <f t="shared" ca="1" si="37"/>
        <v>79.137736955915088</v>
      </c>
      <c r="AX308" s="31">
        <f t="shared" ca="1" si="37"/>
        <v>79.137736955915088</v>
      </c>
      <c r="AY308" s="31">
        <f t="shared" ca="1" si="37"/>
        <v>79.137736955915088</v>
      </c>
      <c r="AZ308" s="31">
        <f t="shared" ca="1" si="37"/>
        <v>79.137736955915088</v>
      </c>
      <c r="BA308" s="31">
        <f t="shared" ca="1" si="37"/>
        <v>79.137736955915088</v>
      </c>
      <c r="BB308" s="31">
        <f t="shared" ca="1" si="37"/>
        <v>79.137736955915088</v>
      </c>
      <c r="BC308" s="31">
        <f t="shared" ca="1" si="37"/>
        <v>79.137736955915088</v>
      </c>
      <c r="BD308" s="31">
        <f t="shared" ca="1" si="37"/>
        <v>79.137736955915088</v>
      </c>
      <c r="BE308" s="31">
        <f t="shared" ca="1" si="37"/>
        <v>79.137736955915088</v>
      </c>
      <c r="BF308" s="31">
        <f t="shared" ca="1" si="37"/>
        <v>79.137736955915088</v>
      </c>
      <c r="BG308" s="31">
        <f t="shared" ca="1" si="37"/>
        <v>79.137736955915088</v>
      </c>
      <c r="BH308" s="31">
        <f t="shared" ca="1" si="37"/>
        <v>79.137736955915088</v>
      </c>
      <c r="BI308" s="31">
        <f t="shared" ca="1" si="37"/>
        <v>79.137736955915088</v>
      </c>
      <c r="BJ308" s="31">
        <f t="shared" ca="1" si="37"/>
        <v>79.137736955915088</v>
      </c>
    </row>
    <row r="309" spans="1:62">
      <c r="A309" s="4" t="s">
        <v>915</v>
      </c>
      <c r="B309" s="31">
        <f t="shared" ref="B309:AE309" ca="1" si="38">B308*Probability_Weighting_for_50__POE_MDs</f>
        <v>41.491857681598361</v>
      </c>
      <c r="C309" s="31">
        <f t="shared" ca="1" si="38"/>
        <v>176.88411482813103</v>
      </c>
      <c r="D309" s="31">
        <f t="shared" ca="1" si="38"/>
        <v>199.75995567988429</v>
      </c>
      <c r="E309" s="31">
        <f t="shared" ca="1" si="38"/>
        <v>188.57935357825306</v>
      </c>
      <c r="F309" s="31">
        <f t="shared" ca="1" si="38"/>
        <v>199.60901354155067</v>
      </c>
      <c r="G309" s="31">
        <f t="shared" ca="1" si="38"/>
        <v>203.24145206402446</v>
      </c>
      <c r="H309" s="31">
        <f t="shared" ca="1" si="38"/>
        <v>216.57171855178484</v>
      </c>
      <c r="I309" s="31">
        <f t="shared" ca="1" si="38"/>
        <v>246.67055411892949</v>
      </c>
      <c r="J309" s="31">
        <f t="shared" ca="1" si="38"/>
        <v>275.61466808503417</v>
      </c>
      <c r="K309" s="31">
        <f t="shared" ca="1" si="38"/>
        <v>288.94938598824854</v>
      </c>
      <c r="L309" s="31">
        <f t="shared" ca="1" si="38"/>
        <v>272.66216546272159</v>
      </c>
      <c r="M309" s="31">
        <f t="shared" ca="1" si="38"/>
        <v>327.80691710754598</v>
      </c>
      <c r="N309" s="31">
        <f t="shared" ca="1" si="38"/>
        <v>332.94484077131676</v>
      </c>
      <c r="O309" s="31">
        <f t="shared" ca="1" si="38"/>
        <v>318.8470265899241</v>
      </c>
      <c r="P309" s="31">
        <f t="shared" ca="1" si="38"/>
        <v>343.17149294685919</v>
      </c>
      <c r="Q309" s="31">
        <f t="shared" ca="1" si="38"/>
        <v>354.51143433301382</v>
      </c>
      <c r="R309" s="31">
        <f t="shared" ca="1" si="38"/>
        <v>354.51143433301382</v>
      </c>
      <c r="S309" s="31">
        <f t="shared" ca="1" si="38"/>
        <v>354.51143433301382</v>
      </c>
      <c r="T309" s="31">
        <f t="shared" ca="1" si="38"/>
        <v>354.51143433301382</v>
      </c>
      <c r="U309" s="31">
        <f t="shared" ca="1" si="38"/>
        <v>354.51143433301382</v>
      </c>
      <c r="V309" s="31">
        <f t="shared" ca="1" si="38"/>
        <v>354.51143433301382</v>
      </c>
      <c r="W309" s="31">
        <f t="shared" ca="1" si="38"/>
        <v>354.51143433301382</v>
      </c>
      <c r="X309" s="31">
        <f t="shared" ca="1" si="38"/>
        <v>354.51143433301382</v>
      </c>
      <c r="Y309" s="31">
        <f t="shared" ca="1" si="38"/>
        <v>354.51143433301382</v>
      </c>
      <c r="Z309" s="31">
        <f t="shared" ca="1" si="38"/>
        <v>354.51143433301382</v>
      </c>
      <c r="AA309" s="31">
        <f t="shared" ca="1" si="38"/>
        <v>354.51143433301382</v>
      </c>
      <c r="AB309" s="31">
        <f t="shared" ca="1" si="38"/>
        <v>354.51143433301382</v>
      </c>
      <c r="AC309" s="31">
        <f t="shared" ca="1" si="38"/>
        <v>354.51143433301382</v>
      </c>
      <c r="AD309" s="31">
        <f t="shared" ca="1" si="38"/>
        <v>354.51143433301382</v>
      </c>
      <c r="AE309" s="31">
        <f t="shared" ca="1" si="38"/>
        <v>354.51143433301382</v>
      </c>
      <c r="AF309" s="31" t="s">
        <v>916</v>
      </c>
      <c r="AG309" s="31">
        <f t="shared" ref="AG309:BJ309" ca="1" si="39">AG308*Probability_Weighting_for_10__POE_MDs</f>
        <v>10.439690309909345</v>
      </c>
      <c r="AH309" s="31">
        <f t="shared" ca="1" si="39"/>
        <v>15.767081986562873</v>
      </c>
      <c r="AI309" s="31">
        <f t="shared" ca="1" si="39"/>
        <v>15.938677412922718</v>
      </c>
      <c r="AJ309" s="31">
        <f t="shared" ca="1" si="39"/>
        <v>15.753756352879952</v>
      </c>
      <c r="AK309" s="31">
        <f t="shared" ca="1" si="39"/>
        <v>15.801089242654669</v>
      </c>
      <c r="AL309" s="31">
        <f t="shared" ca="1" si="39"/>
        <v>16.143402863135446</v>
      </c>
      <c r="AM309" s="31">
        <f t="shared" ca="1" si="39"/>
        <v>16.861034337451756</v>
      </c>
      <c r="AN309" s="31">
        <f t="shared" ca="1" si="39"/>
        <v>18.20094569077067</v>
      </c>
      <c r="AO309" s="31">
        <f t="shared" ca="1" si="39"/>
        <v>18.93661432203611</v>
      </c>
      <c r="AP309" s="31">
        <f t="shared" ca="1" si="39"/>
        <v>19.48449508464503</v>
      </c>
      <c r="AQ309" s="31">
        <f t="shared" ca="1" si="39"/>
        <v>20.338236718479369</v>
      </c>
      <c r="AR309" s="31">
        <f t="shared" ca="1" si="39"/>
        <v>21.470331086074374</v>
      </c>
      <c r="AS309" s="31">
        <f t="shared" ca="1" si="39"/>
        <v>22.901427344335211</v>
      </c>
      <c r="AT309" s="31">
        <f t="shared" ca="1" si="39"/>
        <v>23.721908363265989</v>
      </c>
      <c r="AU309" s="31">
        <f t="shared" ca="1" si="39"/>
        <v>23.446322914301799</v>
      </c>
      <c r="AV309" s="31">
        <f t="shared" ca="1" si="39"/>
        <v>23.741321086774526</v>
      </c>
      <c r="AW309" s="31">
        <f t="shared" ca="1" si="39"/>
        <v>23.741321086774526</v>
      </c>
      <c r="AX309" s="31">
        <f t="shared" ca="1" si="39"/>
        <v>23.741321086774526</v>
      </c>
      <c r="AY309" s="31">
        <f t="shared" ca="1" si="39"/>
        <v>23.741321086774526</v>
      </c>
      <c r="AZ309" s="31">
        <f t="shared" ca="1" si="39"/>
        <v>23.741321086774526</v>
      </c>
      <c r="BA309" s="31">
        <f t="shared" ca="1" si="39"/>
        <v>23.741321086774526</v>
      </c>
      <c r="BB309" s="31">
        <f t="shared" ca="1" si="39"/>
        <v>23.741321086774526</v>
      </c>
      <c r="BC309" s="31">
        <f t="shared" ca="1" si="39"/>
        <v>23.741321086774526</v>
      </c>
      <c r="BD309" s="31">
        <f t="shared" ca="1" si="39"/>
        <v>23.741321086774526</v>
      </c>
      <c r="BE309" s="31">
        <f t="shared" ca="1" si="39"/>
        <v>23.741321086774526</v>
      </c>
      <c r="BF309" s="31">
        <f t="shared" ca="1" si="39"/>
        <v>23.741321086774526</v>
      </c>
      <c r="BG309" s="31">
        <f t="shared" ca="1" si="39"/>
        <v>23.741321086774526</v>
      </c>
      <c r="BH309" s="31">
        <f t="shared" ca="1" si="39"/>
        <v>23.741321086774526</v>
      </c>
      <c r="BI309" s="31">
        <f t="shared" ca="1" si="39"/>
        <v>23.741321086774526</v>
      </c>
      <c r="BJ309" s="31">
        <f t="shared" ca="1" si="39"/>
        <v>23.741321086774526</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2.0940491487682258</v>
      </c>
      <c r="C317" s="23">
        <f ca="1"/>
        <v>3.4361392507124107</v>
      </c>
      <c r="D317" s="23">
        <f ca="1"/>
        <v>3.5784509374829239</v>
      </c>
      <c r="E317" s="23">
        <f ca="1"/>
        <v>3.7543898128097783</v>
      </c>
      <c r="F317" s="23">
        <f ca="1"/>
        <v>3.9879837731929317</v>
      </c>
      <c r="G317" s="23">
        <f ca="1"/>
        <v>4.2094372511684179</v>
      </c>
      <c r="H317" s="23">
        <f ca="1"/>
        <v>4.5964467106994471</v>
      </c>
      <c r="I317" s="23">
        <f ca="1"/>
        <v>5.5698009344387396</v>
      </c>
      <c r="J317" s="23">
        <f ca="1"/>
        <v>6.0933404403594631</v>
      </c>
      <c r="K317" s="23">
        <f ca="1"/>
        <v>5.7114028590563732</v>
      </c>
      <c r="L317" s="23">
        <f ca="1"/>
        <v>6.8938283272084098</v>
      </c>
      <c r="M317" s="23">
        <f ca="1"/>
        <v>7.106865990996611</v>
      </c>
      <c r="N317" s="23">
        <f ca="1"/>
        <v>7.2600048591257442</v>
      </c>
      <c r="O317" s="23">
        <f ca="1"/>
        <v>7.9818565064974569</v>
      </c>
      <c r="P317" s="23">
        <f ca="1"/>
        <v>8.0993517725503281</v>
      </c>
      <c r="Q317" s="23">
        <f ca="1"/>
        <v>8.0993517725503281</v>
      </c>
      <c r="R317" s="23">
        <f ca="1"/>
        <v>8.0993517725503281</v>
      </c>
      <c r="S317" s="23">
        <f ca="1"/>
        <v>8.0993517725503281</v>
      </c>
      <c r="T317" s="23">
        <f ca="1"/>
        <v>8.0993517725503281</v>
      </c>
      <c r="U317" s="23">
        <f ca="1"/>
        <v>8.0993517725503281</v>
      </c>
      <c r="V317" s="23">
        <f ca="1"/>
        <v>8.0993517725503281</v>
      </c>
      <c r="W317" s="23">
        <f ca="1"/>
        <v>8.0993517725503281</v>
      </c>
      <c r="X317" s="23">
        <f ca="1"/>
        <v>8.0993517725503281</v>
      </c>
      <c r="Y317" s="23">
        <f ca="1"/>
        <v>8.0993517725503281</v>
      </c>
      <c r="Z317" s="23">
        <f ca="1"/>
        <v>8.0993517725503281</v>
      </c>
      <c r="AA317" s="23">
        <f ca="1"/>
        <v>8.0993517725503281</v>
      </c>
      <c r="AB317" s="23">
        <f ca="1"/>
        <v>8.0993517725503281</v>
      </c>
      <c r="AC317" s="23">
        <f ca="1"/>
        <v>8.0993517725503281</v>
      </c>
      <c r="AD317" s="23">
        <f ca="1"/>
        <v>8.0993517725503281</v>
      </c>
      <c r="AE317" s="23">
        <f ca="1"/>
        <v>8.0993517725503281</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3.3275010745366775</v>
      </c>
      <c r="AH317" s="23">
        <f ca="1"/>
        <v>4.6076627516622768</v>
      </c>
      <c r="AI317" s="23">
        <f ca="1"/>
        <v>4.7402347167590193</v>
      </c>
      <c r="AJ317" s="23">
        <f ca="1"/>
        <v>5.197758753581919</v>
      </c>
      <c r="AK317" s="23">
        <f ca="1"/>
        <v>5.1866081408800726</v>
      </c>
      <c r="AL317" s="23">
        <f ca="1"/>
        <v>5.2872148349048933</v>
      </c>
      <c r="AM317" s="23">
        <f ca="1"/>
        <v>5.6807014864227741</v>
      </c>
      <c r="AN317" s="23">
        <f ca="1"/>
        <v>6.8112005777611477</v>
      </c>
      <c r="AO317" s="23">
        <f ca="1"/>
        <v>7.2777126823245233</v>
      </c>
      <c r="AP317" s="23">
        <f ca="1"/>
        <v>6.8361227060333567</v>
      </c>
      <c r="AQ317" s="23">
        <f ca="1"/>
        <v>8.0559690588793185</v>
      </c>
      <c r="AR317" s="23">
        <f ca="1"/>
        <v>7.5438114672110181</v>
      </c>
      <c r="AS317" s="23">
        <f ca="1"/>
        <v>8.004646441107953</v>
      </c>
      <c r="AT317" s="23">
        <f ca="1"/>
        <v>8.3367336410961883</v>
      </c>
      <c r="AU317" s="23">
        <f ca="1"/>
        <v>8.2002964745873204</v>
      </c>
      <c r="AV317" s="23">
        <f ca="1"/>
        <v>8.2002964745873204</v>
      </c>
      <c r="AW317" s="23">
        <f ca="1"/>
        <v>8.2002964745873204</v>
      </c>
      <c r="AX317" s="23">
        <f ca="1"/>
        <v>8.2002964745873204</v>
      </c>
      <c r="AY317" s="23">
        <f ca="1"/>
        <v>8.2002964745873204</v>
      </c>
      <c r="AZ317" s="23">
        <f ca="1"/>
        <v>8.2002964745873204</v>
      </c>
      <c r="BA317" s="23">
        <f ca="1"/>
        <v>8.2002964745873204</v>
      </c>
      <c r="BB317" s="23">
        <f ca="1"/>
        <v>8.2002964745873204</v>
      </c>
      <c r="BC317" s="23">
        <f ca="1"/>
        <v>8.2002964745873204</v>
      </c>
      <c r="BD317" s="23">
        <f ca="1"/>
        <v>8.2002964745873204</v>
      </c>
      <c r="BE317" s="23">
        <f ca="1"/>
        <v>8.2002964745873204</v>
      </c>
      <c r="BF317" s="23">
        <f ca="1"/>
        <v>8.2002964745873204</v>
      </c>
      <c r="BG317" s="23">
        <f ca="1"/>
        <v>8.2002964745873204</v>
      </c>
      <c r="BH317" s="23">
        <f ca="1"/>
        <v>8.2002964745873204</v>
      </c>
      <c r="BI317" s="23">
        <f ca="1"/>
        <v>8.2002964745873204</v>
      </c>
      <c r="BJ317" s="23">
        <f ca="1"/>
        <v>8.2002964745873204</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6.5719671541295437</v>
      </c>
      <c r="C320" s="23">
        <f ca="1"/>
        <v>11.751490763642787</v>
      </c>
      <c r="D320" s="23">
        <f ca="1"/>
        <v>12.300713755802349</v>
      </c>
      <c r="E320" s="23">
        <f ca="1"/>
        <v>12.979714038470819</v>
      </c>
      <c r="F320" s="23">
        <f ca="1"/>
        <v>13.881222388090219</v>
      </c>
      <c r="G320" s="23">
        <f ca="1"/>
        <v>14.735877016658934</v>
      </c>
      <c r="H320" s="23">
        <f ca="1"/>
        <v>16.229461262487217</v>
      </c>
      <c r="I320" s="23">
        <f ca="1"/>
        <v>19.985923794305197</v>
      </c>
      <c r="J320" s="23">
        <f ca="1"/>
        <v>22.006417967908789</v>
      </c>
      <c r="K320" s="23">
        <f ca="1"/>
        <v>20.532407603884813</v>
      </c>
      <c r="L320" s="23">
        <f ca="1"/>
        <v>25.095738053838399</v>
      </c>
      <c r="M320" s="23">
        <f ca="1"/>
        <v>25.91791356031748</v>
      </c>
      <c r="N320" s="23">
        <f ca="1"/>
        <v>26.508921855408818</v>
      </c>
      <c r="O320" s="23">
        <f ca="1"/>
        <v>29.294761378933813</v>
      </c>
      <c r="P320" s="23">
        <f ca="1"/>
        <v>29.748210445911727</v>
      </c>
      <c r="Q320" s="23">
        <f ca="1"/>
        <v>29.748210445911727</v>
      </c>
      <c r="R320" s="23">
        <f ca="1"/>
        <v>29.748210445911727</v>
      </c>
      <c r="S320" s="23">
        <f ca="1"/>
        <v>29.748210445911727</v>
      </c>
      <c r="T320" s="23">
        <f ca="1"/>
        <v>29.748210445911727</v>
      </c>
      <c r="U320" s="23">
        <f ca="1"/>
        <v>29.748210445911727</v>
      </c>
      <c r="V320" s="23">
        <f ca="1"/>
        <v>29.748210445911727</v>
      </c>
      <c r="W320" s="23">
        <f ca="1"/>
        <v>29.748210445911727</v>
      </c>
      <c r="X320" s="23">
        <f ca="1"/>
        <v>29.748210445911727</v>
      </c>
      <c r="Y320" s="23">
        <f ca="1"/>
        <v>29.748210445911727</v>
      </c>
      <c r="Z320" s="23">
        <f ca="1"/>
        <v>29.748210445911727</v>
      </c>
      <c r="AA320" s="23">
        <f ca="1"/>
        <v>29.748210445911727</v>
      </c>
      <c r="AB320" s="23">
        <f ca="1"/>
        <v>29.748210445911727</v>
      </c>
      <c r="AC320" s="23">
        <f ca="1"/>
        <v>29.748210445911727</v>
      </c>
      <c r="AD320" s="23">
        <f ca="1"/>
        <v>29.748210445911727</v>
      </c>
      <c r="AE320" s="23">
        <f ca="1"/>
        <v>29.748210445911727</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11.332223832472117</v>
      </c>
      <c r="AH320" s="23">
        <f ca="1"/>
        <v>16.272747289921661</v>
      </c>
      <c r="AI320" s="23">
        <f ca="1"/>
        <v>16.784381808485982</v>
      </c>
      <c r="AJ320" s="23">
        <f ca="1"/>
        <v>18.550102714415559</v>
      </c>
      <c r="AK320" s="30">
        <f ca="1"/>
        <v>18.507069194038589</v>
      </c>
      <c r="AL320" s="23">
        <f ca="1"/>
        <v>18.895340254395677</v>
      </c>
      <c r="AM320" s="23">
        <f ca="1"/>
        <v>20.41392190447473</v>
      </c>
      <c r="AN320" s="23">
        <f ca="1"/>
        <v>24.776853071046958</v>
      </c>
      <c r="AO320" s="23">
        <f ca="1"/>
        <v>26.577261595191036</v>
      </c>
      <c r="AP320" s="23">
        <f ca="1"/>
        <v>24.87303495302212</v>
      </c>
      <c r="AQ320" s="23">
        <f ca="1"/>
        <v>29.580783691643713</v>
      </c>
      <c r="AR320" s="23">
        <f ca="1"/>
        <v>27.604215699677606</v>
      </c>
      <c r="AS320" s="23">
        <f ca="1"/>
        <v>29.382714493410493</v>
      </c>
      <c r="AT320" s="23">
        <f ca="1"/>
        <v>30.664337456179176</v>
      </c>
      <c r="AU320" s="23">
        <f ca="1"/>
        <v>30.137785979401226</v>
      </c>
      <c r="AV320" s="23">
        <f ca="1"/>
        <v>30.137785979401226</v>
      </c>
      <c r="AW320" s="23">
        <f ca="1"/>
        <v>30.137785979401226</v>
      </c>
      <c r="AX320" s="23">
        <f ca="1"/>
        <v>30.137785979401226</v>
      </c>
      <c r="AY320" s="23">
        <f ca="1"/>
        <v>30.137785979401226</v>
      </c>
      <c r="AZ320" s="23">
        <f ca="1"/>
        <v>30.137785979401226</v>
      </c>
      <c r="BA320" s="23">
        <f ca="1"/>
        <v>30.137785979401226</v>
      </c>
      <c r="BB320" s="23">
        <f ca="1"/>
        <v>30.137785979401226</v>
      </c>
      <c r="BC320" s="23">
        <f ca="1"/>
        <v>30.137785979401226</v>
      </c>
      <c r="BD320" s="23">
        <f ca="1"/>
        <v>30.137785979401226</v>
      </c>
      <c r="BE320" s="23">
        <f ca="1"/>
        <v>30.137785979401226</v>
      </c>
      <c r="BF320" s="23">
        <f ca="1"/>
        <v>30.137785979401226</v>
      </c>
      <c r="BG320" s="23">
        <f ca="1"/>
        <v>30.137785979401226</v>
      </c>
      <c r="BH320" s="23">
        <f ca="1"/>
        <v>30.137785979401226</v>
      </c>
      <c r="BI320" s="23">
        <f ca="1"/>
        <v>30.137785979401226</v>
      </c>
      <c r="BJ320" s="23">
        <f ca="1"/>
        <v>30.137785979401226</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28.606426279117112</v>
      </c>
      <c r="C321" s="23">
        <f ca="1"/>
        <v>58.550547146615543</v>
      </c>
      <c r="D321" s="23">
        <f ca="1"/>
        <v>61.725742570038022</v>
      </c>
      <c r="E321" s="23">
        <f ca="1"/>
        <v>65.651212954215111</v>
      </c>
      <c r="F321" s="23">
        <f ca="1"/>
        <v>70.863058100452278</v>
      </c>
      <c r="G321" s="23">
        <f ca="1"/>
        <v>75.804030171865179</v>
      </c>
      <c r="H321" s="23">
        <f ca="1"/>
        <v>84.438814093059975</v>
      </c>
      <c r="I321" s="23">
        <f ca="1"/>
        <v>106.15586310513264</v>
      </c>
      <c r="J321" s="23">
        <f ca="1"/>
        <v>117.83684504627843</v>
      </c>
      <c r="K321" s="23">
        <f ca="1"/>
        <v>109.3152226292648</v>
      </c>
      <c r="L321" s="23">
        <f ca="1"/>
        <v>135.69697679305895</v>
      </c>
      <c r="M321" s="23">
        <f ca="1"/>
        <v>140.45017893989117</v>
      </c>
      <c r="N321" s="23">
        <f ca="1"/>
        <v>143.86694564588791</v>
      </c>
      <c r="O321" s="23">
        <f ca="1"/>
        <v>159.97258039126683</v>
      </c>
      <c r="P321" s="23">
        <f ca="1"/>
        <v>162.59408280973287</v>
      </c>
      <c r="Q321" s="23">
        <f ca="1"/>
        <v>162.59408280973287</v>
      </c>
      <c r="R321" s="23">
        <f ca="1"/>
        <v>162.59408280973287</v>
      </c>
      <c r="S321" s="23">
        <f ca="1"/>
        <v>162.59408280973287</v>
      </c>
      <c r="T321" s="23">
        <f ca="1"/>
        <v>162.59408280973287</v>
      </c>
      <c r="U321" s="23">
        <f ca="1"/>
        <v>162.59408280973287</v>
      </c>
      <c r="V321" s="23">
        <f ca="1"/>
        <v>162.59408280973287</v>
      </c>
      <c r="W321" s="23">
        <f ca="1"/>
        <v>162.59408280973287</v>
      </c>
      <c r="X321" s="23">
        <f ca="1"/>
        <v>162.59408280973287</v>
      </c>
      <c r="Y321" s="23">
        <f ca="1"/>
        <v>162.59408280973287</v>
      </c>
      <c r="Z321" s="23">
        <f ca="1"/>
        <v>162.59408280973287</v>
      </c>
      <c r="AA321" s="23">
        <f ca="1"/>
        <v>162.59408280973287</v>
      </c>
      <c r="AB321" s="23">
        <f ca="1"/>
        <v>162.59408280973287</v>
      </c>
      <c r="AC321" s="23">
        <f ca="1"/>
        <v>162.59408280973287</v>
      </c>
      <c r="AD321" s="23">
        <f ca="1"/>
        <v>162.59408280973287</v>
      </c>
      <c r="AE321" s="23">
        <f ca="1"/>
        <v>162.59408280973287</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56.126660200785146</v>
      </c>
      <c r="AH321" s="23">
        <f ca="1"/>
        <v>84.689061439165314</v>
      </c>
      <c r="AI321" s="23">
        <f ca="1"/>
        <v>87.646948499615277</v>
      </c>
      <c r="AJ321" s="23">
        <f ca="1"/>
        <v>97.855022487020676</v>
      </c>
      <c r="AK321" s="30">
        <f ca="1"/>
        <v>97.606234947341321</v>
      </c>
      <c r="AL321" s="23">
        <f ca="1"/>
        <v>99.850927015030749</v>
      </c>
      <c r="AM321" s="23">
        <f ca="1"/>
        <v>108.63022717955025</v>
      </c>
      <c r="AN321" s="23">
        <f ca="1"/>
        <v>133.85342298629595</v>
      </c>
      <c r="AO321" s="23">
        <f ca="1"/>
        <v>144.26203476650389</v>
      </c>
      <c r="AP321" s="23">
        <f ca="1"/>
        <v>134.40947449146478</v>
      </c>
      <c r="AQ321" s="23">
        <f ca="1"/>
        <v>161.62614688662089</v>
      </c>
      <c r="AR321" s="23">
        <f ca="1"/>
        <v>150.19911318306688</v>
      </c>
      <c r="AS321" s="23">
        <f ca="1"/>
        <v>160.48105933433513</v>
      </c>
      <c r="AT321" s="23">
        <f ca="1"/>
        <v>167.89044208784154</v>
      </c>
      <c r="AU321" s="23">
        <f ca="1"/>
        <v>164.84631636271908</v>
      </c>
      <c r="AV321" s="23">
        <f ca="1"/>
        <v>164.84631636271908</v>
      </c>
      <c r="AW321" s="23">
        <f ca="1"/>
        <v>164.84631636271908</v>
      </c>
      <c r="AX321" s="23">
        <f ca="1"/>
        <v>164.84631636271908</v>
      </c>
      <c r="AY321" s="23">
        <f ca="1"/>
        <v>164.84631636271908</v>
      </c>
      <c r="AZ321" s="23">
        <f ca="1"/>
        <v>164.84631636271908</v>
      </c>
      <c r="BA321" s="23">
        <f ca="1"/>
        <v>164.84631636271908</v>
      </c>
      <c r="BB321" s="23">
        <f ca="1"/>
        <v>164.84631636271908</v>
      </c>
      <c r="BC321" s="23">
        <f ca="1"/>
        <v>164.84631636271908</v>
      </c>
      <c r="BD321" s="23">
        <f ca="1"/>
        <v>164.84631636271908</v>
      </c>
      <c r="BE321" s="23">
        <f ca="1"/>
        <v>164.84631636271908</v>
      </c>
      <c r="BF321" s="23">
        <f ca="1"/>
        <v>164.84631636271908</v>
      </c>
      <c r="BG321" s="23">
        <f ca="1"/>
        <v>164.84631636271908</v>
      </c>
      <c r="BH321" s="23">
        <f ca="1"/>
        <v>164.84631636271908</v>
      </c>
      <c r="BI321" s="23">
        <f ca="1"/>
        <v>164.84631636271908</v>
      </c>
      <c r="BJ321" s="23">
        <f ca="1"/>
        <v>164.84631636271908</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58.042077706578681</v>
      </c>
      <c r="C322" s="23">
        <f ca="1"/>
        <v>183.1464565561493</v>
      </c>
      <c r="D322" s="23">
        <f ca="1"/>
        <v>196.41219419229526</v>
      </c>
      <c r="E322" s="23">
        <f ca="1"/>
        <v>212.81252654060239</v>
      </c>
      <c r="F322" s="23">
        <f ca="1"/>
        <v>234.58723993310244</v>
      </c>
      <c r="G322" s="23">
        <f ca="1"/>
        <v>255.23026514136993</v>
      </c>
      <c r="H322" s="23">
        <f ca="1"/>
        <v>291.30577003735272</v>
      </c>
      <c r="I322" s="23">
        <f ca="1"/>
        <v>382.03803561707076</v>
      </c>
      <c r="J322" s="23">
        <f ca="1"/>
        <v>430.84033629460532</v>
      </c>
      <c r="K322" s="23">
        <f ca="1"/>
        <v>395.23761200730752</v>
      </c>
      <c r="L322" s="23">
        <f ca="1"/>
        <v>505.45867951595187</v>
      </c>
      <c r="M322" s="23">
        <f ca="1"/>
        <v>525.31721551228895</v>
      </c>
      <c r="N322" s="23">
        <f ca="1"/>
        <v>539.59222055648718</v>
      </c>
      <c r="O322" s="23">
        <f ca="1"/>
        <v>606.880401756212</v>
      </c>
      <c r="P322" s="23">
        <f ca="1"/>
        <v>617.83284992345193</v>
      </c>
      <c r="Q322" s="23">
        <f ca="1"/>
        <v>617.83284992345193</v>
      </c>
      <c r="R322" s="23">
        <f ca="1"/>
        <v>617.83284992345193</v>
      </c>
      <c r="S322" s="23">
        <f ca="1"/>
        <v>617.83284992345193</v>
      </c>
      <c r="T322" s="23">
        <f ca="1"/>
        <v>617.83284992345193</v>
      </c>
      <c r="U322" s="23">
        <f ca="1"/>
        <v>617.83284992345193</v>
      </c>
      <c r="V322" s="23">
        <f ca="1"/>
        <v>617.83284992345193</v>
      </c>
      <c r="W322" s="23">
        <f ca="1"/>
        <v>617.83284992345193</v>
      </c>
      <c r="X322" s="23">
        <f ca="1"/>
        <v>617.83284992345193</v>
      </c>
      <c r="Y322" s="23">
        <f ca="1"/>
        <v>617.83284992345193</v>
      </c>
      <c r="Z322" s="23">
        <f ca="1"/>
        <v>617.83284992345193</v>
      </c>
      <c r="AA322" s="23">
        <f ca="1"/>
        <v>617.83284992345193</v>
      </c>
      <c r="AB322" s="23">
        <f ca="1"/>
        <v>617.83284992345193</v>
      </c>
      <c r="AC322" s="23">
        <f ca="1"/>
        <v>617.83284992345193</v>
      </c>
      <c r="AD322" s="23">
        <f ca="1"/>
        <v>617.83284992345193</v>
      </c>
      <c r="AE322" s="23">
        <f ca="1"/>
        <v>617.83284992345193</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173.01963159102436</v>
      </c>
      <c r="AH322" s="23">
        <f ca="1"/>
        <v>292.35128541353623</v>
      </c>
      <c r="AI322" s="23">
        <f ca="1"/>
        <v>304.7091243710467</v>
      </c>
      <c r="AJ322" s="23">
        <f ca="1"/>
        <v>347.35772177338225</v>
      </c>
      <c r="AK322" s="30">
        <f ca="1"/>
        <v>346.31830536323514</v>
      </c>
      <c r="AL322" s="23">
        <f ca="1"/>
        <v>355.69646704243331</v>
      </c>
      <c r="AM322" s="23">
        <f ca="1"/>
        <v>392.37575038744137</v>
      </c>
      <c r="AN322" s="23">
        <f ca="1"/>
        <v>497.75644458003882</v>
      </c>
      <c r="AO322" s="23">
        <f ca="1"/>
        <v>541.24287442752893</v>
      </c>
      <c r="AP322" s="23">
        <f ca="1"/>
        <v>500.07958769285017</v>
      </c>
      <c r="AQ322" s="23">
        <f ca="1"/>
        <v>613.78888339783771</v>
      </c>
      <c r="AR322" s="23">
        <f ca="1"/>
        <v>566.04756015438579</v>
      </c>
      <c r="AS322" s="23">
        <f ca="1"/>
        <v>609.00479013322035</v>
      </c>
      <c r="AT322" s="23">
        <f ca="1"/>
        <v>639.96065726780239</v>
      </c>
      <c r="AU322" s="23">
        <f ca="1"/>
        <v>627.2425193846891</v>
      </c>
      <c r="AV322" s="23">
        <f ca="1"/>
        <v>627.2425193846891</v>
      </c>
      <c r="AW322" s="23">
        <f ca="1"/>
        <v>627.2425193846891</v>
      </c>
      <c r="AX322" s="23">
        <f ca="1"/>
        <v>627.2425193846891</v>
      </c>
      <c r="AY322" s="23">
        <f ca="1"/>
        <v>627.2425193846891</v>
      </c>
      <c r="AZ322" s="23">
        <f ca="1"/>
        <v>627.2425193846891</v>
      </c>
      <c r="BA322" s="23">
        <f ca="1"/>
        <v>627.2425193846891</v>
      </c>
      <c r="BB322" s="23">
        <f ca="1"/>
        <v>627.2425193846891</v>
      </c>
      <c r="BC322" s="23">
        <f ca="1"/>
        <v>627.2425193846891</v>
      </c>
      <c r="BD322" s="23">
        <f ca="1"/>
        <v>627.2425193846891</v>
      </c>
      <c r="BE322" s="23">
        <f ca="1"/>
        <v>627.2425193846891</v>
      </c>
      <c r="BF322" s="23">
        <f ca="1"/>
        <v>627.2425193846891</v>
      </c>
      <c r="BG322" s="23">
        <f ca="1"/>
        <v>627.2425193846891</v>
      </c>
      <c r="BH322" s="23">
        <f ca="1"/>
        <v>627.2425193846891</v>
      </c>
      <c r="BI322" s="23">
        <f ca="1"/>
        <v>627.2425193846891</v>
      </c>
      <c r="BJ322" s="23">
        <f ca="1"/>
        <v>627.2425193846891</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7.0161418393257451</v>
      </c>
      <c r="C323" s="23">
        <f ca="1"/>
        <v>180.84575520966919</v>
      </c>
      <c r="D323" s="23">
        <f ca="1"/>
        <v>201.84924385514631</v>
      </c>
      <c r="E323" s="23">
        <f ca="1"/>
        <v>227.81569997750671</v>
      </c>
      <c r="F323" s="23">
        <f ca="1"/>
        <v>262.29135131646768</v>
      </c>
      <c r="G323" s="23">
        <f ca="1"/>
        <v>294.97521386993492</v>
      </c>
      <c r="H323" s="23">
        <f ca="1"/>
        <v>352.09314264594627</v>
      </c>
      <c r="I323" s="23">
        <f ca="1"/>
        <v>495.74848712445396</v>
      </c>
      <c r="J323" s="23">
        <f ca="1"/>
        <v>573.01660415405956</v>
      </c>
      <c r="K323" s="23">
        <f ca="1"/>
        <v>516.64722343611174</v>
      </c>
      <c r="L323" s="23">
        <f ca="1"/>
        <v>691.15896212769564</v>
      </c>
      <c r="M323" s="23">
        <f ca="1"/>
        <v>722.60075200437598</v>
      </c>
      <c r="N323" s="23">
        <f ca="1"/>
        <v>745.2022020393141</v>
      </c>
      <c r="O323" s="23">
        <f ca="1"/>
        <v>851.73879944286705</v>
      </c>
      <c r="P323" s="23">
        <f ca="1"/>
        <v>869.07968368393676</v>
      </c>
      <c r="Q323" s="23">
        <f ca="1"/>
        <v>869.07968368393676</v>
      </c>
      <c r="R323" s="23">
        <f ca="1"/>
        <v>869.07968368393676</v>
      </c>
      <c r="S323" s="23">
        <f ca="1"/>
        <v>869.07968368393676</v>
      </c>
      <c r="T323" s="23">
        <f ca="1"/>
        <v>869.07968368393676</v>
      </c>
      <c r="U323" s="23">
        <f ca="1"/>
        <v>869.07968368393676</v>
      </c>
      <c r="V323" s="23">
        <f ca="1"/>
        <v>869.07968368393676</v>
      </c>
      <c r="W323" s="23">
        <f ca="1"/>
        <v>869.07968368393676</v>
      </c>
      <c r="X323" s="23">
        <f ca="1"/>
        <v>869.07968368393676</v>
      </c>
      <c r="Y323" s="23">
        <f ca="1"/>
        <v>869.07968368393676</v>
      </c>
      <c r="Z323" s="23">
        <f ca="1"/>
        <v>869.07968368393676</v>
      </c>
      <c r="AA323" s="23">
        <f ca="1"/>
        <v>869.07968368393676</v>
      </c>
      <c r="AB323" s="23">
        <f ca="1"/>
        <v>869.07968368393676</v>
      </c>
      <c r="AC323" s="23">
        <f ca="1"/>
        <v>869.07968368393676</v>
      </c>
      <c r="AD323" s="23">
        <f ca="1"/>
        <v>869.07968368393676</v>
      </c>
      <c r="AE323" s="23">
        <f ca="1"/>
        <v>869.07968368393676</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164.81207061529122</v>
      </c>
      <c r="AH323" s="23">
        <f ca="1"/>
        <v>353.74849502322451</v>
      </c>
      <c r="AI323" s="23">
        <f ca="1"/>
        <v>373.31451821363328</v>
      </c>
      <c r="AJ323" s="23">
        <f ca="1"/>
        <v>440.83954817086197</v>
      </c>
      <c r="AK323" s="30">
        <f ca="1"/>
        <v>439.1938522158207</v>
      </c>
      <c r="AL323" s="23">
        <f ca="1"/>
        <v>454.04218690682046</v>
      </c>
      <c r="AM323" s="23">
        <f ca="1"/>
        <v>512.11607110320256</v>
      </c>
      <c r="AN323" s="23">
        <f ca="1"/>
        <v>678.9641028248509</v>
      </c>
      <c r="AO323" s="23">
        <f ca="1"/>
        <v>747.81566318176669</v>
      </c>
      <c r="AP323" s="23">
        <f ca="1"/>
        <v>682.64230838944763</v>
      </c>
      <c r="AQ323" s="23">
        <f ca="1"/>
        <v>862.67691835470259</v>
      </c>
      <c r="AR323" s="23">
        <f ca="1"/>
        <v>787.08863459943677</v>
      </c>
      <c r="AS323" s="23">
        <f ca="1"/>
        <v>855.10231893789353</v>
      </c>
      <c r="AT323" s="23">
        <f ca="1"/>
        <v>904.11438458439886</v>
      </c>
      <c r="AU323" s="23">
        <f ca="1"/>
        <v>883.97790428105486</v>
      </c>
      <c r="AV323" s="23">
        <f ca="1"/>
        <v>883.97790428105486</v>
      </c>
      <c r="AW323" s="23">
        <f ca="1"/>
        <v>883.97790428105486</v>
      </c>
      <c r="AX323" s="23">
        <f ca="1"/>
        <v>883.97790428105486</v>
      </c>
      <c r="AY323" s="23">
        <f ca="1"/>
        <v>883.97790428105486</v>
      </c>
      <c r="AZ323" s="23">
        <f ca="1"/>
        <v>883.97790428105486</v>
      </c>
      <c r="BA323" s="23">
        <f ca="1"/>
        <v>883.97790428105486</v>
      </c>
      <c r="BB323" s="23">
        <f ca="1"/>
        <v>883.97790428105486</v>
      </c>
      <c r="BC323" s="23">
        <f ca="1"/>
        <v>883.97790428105486</v>
      </c>
      <c r="BD323" s="23">
        <f ca="1"/>
        <v>883.97790428105486</v>
      </c>
      <c r="BE323" s="23">
        <f ca="1"/>
        <v>883.97790428105486</v>
      </c>
      <c r="BF323" s="23">
        <f ca="1"/>
        <v>883.97790428105486</v>
      </c>
      <c r="BG323" s="23">
        <f ca="1"/>
        <v>883.97790428105486</v>
      </c>
      <c r="BH323" s="23">
        <f ca="1"/>
        <v>883.97790428105486</v>
      </c>
      <c r="BI323" s="23">
        <f ca="1"/>
        <v>883.97790428105486</v>
      </c>
      <c r="BJ323" s="23">
        <f ca="1"/>
        <v>883.97790428105486</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f ca="1"/>
        <v>107.12012055144403</v>
      </c>
      <c r="D324" s="23">
        <f ca="1"/>
        <v>145.25833134789013</v>
      </c>
      <c r="E324" s="23">
        <f ca="1"/>
        <v>193.22156746086554</v>
      </c>
      <c r="F324" s="23">
        <f ca="1"/>
        <v>256.90233304270652</v>
      </c>
      <c r="G324" s="23">
        <f ca="1"/>
        <v>317.27344450084928</v>
      </c>
      <c r="H324" s="23">
        <f ca="1"/>
        <v>422.77727957400975</v>
      </c>
      <c r="I324" s="23">
        <f ca="1"/>
        <v>688.12635815621127</v>
      </c>
      <c r="J324" s="23">
        <f ca="1"/>
        <v>830.85006768485403</v>
      </c>
      <c r="K324" s="23">
        <f ca="1"/>
        <v>726.72889288237627</v>
      </c>
      <c r="L324" s="23">
        <f ca="1"/>
        <v>1049.0735242755898</v>
      </c>
      <c r="M324" s="23">
        <f ca="1"/>
        <v>1107.1503748309181</v>
      </c>
      <c r="N324" s="23">
        <f ca="1"/>
        <v>1148.8980310922532</v>
      </c>
      <c r="O324" s="23">
        <f ca="1"/>
        <v>1345.6842213933405</v>
      </c>
      <c r="P324" s="23">
        <f ca="1"/>
        <v>1377.714966033383</v>
      </c>
      <c r="Q324" s="23">
        <f ca="1"/>
        <v>1377.714966033383</v>
      </c>
      <c r="R324" s="23">
        <f ca="1"/>
        <v>1377.714966033383</v>
      </c>
      <c r="S324" s="23">
        <f ca="1"/>
        <v>1377.714966033383</v>
      </c>
      <c r="T324" s="23">
        <f ca="1"/>
        <v>1377.714966033383</v>
      </c>
      <c r="U324" s="23">
        <f ca="1"/>
        <v>1377.714966033383</v>
      </c>
      <c r="V324" s="23">
        <f ca="1"/>
        <v>1377.714966033383</v>
      </c>
      <c r="W324" s="23">
        <f ca="1"/>
        <v>1377.714966033383</v>
      </c>
      <c r="X324" s="23">
        <f ca="1"/>
        <v>1377.714966033383</v>
      </c>
      <c r="Y324" s="23">
        <f ca="1"/>
        <v>1377.714966033383</v>
      </c>
      <c r="Z324" s="23">
        <f ca="1"/>
        <v>1377.714966033383</v>
      </c>
      <c r="AA324" s="23">
        <f ca="1"/>
        <v>1377.714966033383</v>
      </c>
      <c r="AB324" s="23">
        <f ca="1"/>
        <v>1377.714966033383</v>
      </c>
      <c r="AC324" s="23">
        <f ca="1"/>
        <v>1377.714966033383</v>
      </c>
      <c r="AD324" s="23">
        <f ca="1"/>
        <v>1377.714966033383</v>
      </c>
      <c r="AE324" s="23">
        <f ca="1"/>
        <v>1377.714966033383</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81.269219794412862</v>
      </c>
      <c r="AH324" s="23">
        <f ca="1"/>
        <v>425.8349188817154</v>
      </c>
      <c r="AI324" s="23">
        <f ca="1"/>
        <v>461.97576866311556</v>
      </c>
      <c r="AJ324" s="23">
        <f ca="1"/>
        <v>586.70279880202486</v>
      </c>
      <c r="AK324" s="30">
        <f ca="1"/>
        <v>583.66299609310499</v>
      </c>
      <c r="AL324" s="23">
        <f ca="1"/>
        <v>611.08969534358994</v>
      </c>
      <c r="AM324" s="23">
        <f ca="1"/>
        <v>718.35929757899441</v>
      </c>
      <c r="AN324" s="23">
        <f ca="1"/>
        <v>1026.5481202177309</v>
      </c>
      <c r="AO324" s="23">
        <f ca="1"/>
        <v>1153.7254150547342</v>
      </c>
      <c r="AP324" s="23">
        <f ca="1"/>
        <v>1033.3422180004807</v>
      </c>
      <c r="AQ324" s="23">
        <f ca="1"/>
        <v>1365.8882714773406</v>
      </c>
      <c r="AR324" s="23">
        <f ca="1"/>
        <v>1226.2674204823359</v>
      </c>
      <c r="AS324" s="23">
        <f ca="1"/>
        <v>1351.8970553261006</v>
      </c>
      <c r="AT324" s="23">
        <f ca="1"/>
        <v>1442.4283648706357</v>
      </c>
      <c r="AU324" s="23">
        <f ca="1"/>
        <v>1405.2338106841717</v>
      </c>
      <c r="AV324" s="23">
        <f ca="1"/>
        <v>1405.2338106841717</v>
      </c>
      <c r="AW324" s="23">
        <f ca="1"/>
        <v>1405.2338106841717</v>
      </c>
      <c r="AX324" s="23">
        <f ca="1"/>
        <v>1405.2338106841717</v>
      </c>
      <c r="AY324" s="23">
        <f ca="1"/>
        <v>1405.2338106841717</v>
      </c>
      <c r="AZ324" s="23">
        <f ca="1"/>
        <v>1405.2338106841717</v>
      </c>
      <c r="BA324" s="23">
        <f ca="1"/>
        <v>1405.2338106841717</v>
      </c>
      <c r="BB324" s="23">
        <f ca="1"/>
        <v>1405.2338106841717</v>
      </c>
      <c r="BC324" s="23">
        <f ca="1"/>
        <v>1405.2338106841717</v>
      </c>
      <c r="BD324" s="23">
        <f ca="1"/>
        <v>1405.2338106841717</v>
      </c>
      <c r="BE324" s="23">
        <f ca="1"/>
        <v>1405.2338106841717</v>
      </c>
      <c r="BF324" s="23">
        <f ca="1"/>
        <v>1405.2338106841717</v>
      </c>
      <c r="BG324" s="23">
        <f ca="1"/>
        <v>1405.2338106841717</v>
      </c>
      <c r="BH324" s="23">
        <f ca="1"/>
        <v>1405.2338106841717</v>
      </c>
      <c r="BI324" s="23">
        <f ca="1"/>
        <v>1405.2338106841717</v>
      </c>
      <c r="BJ324" s="23">
        <f ca="1"/>
        <v>1405.2338106841717</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f ca="1"/>
        <v>1.3066155025289223</v>
      </c>
      <c r="E325" s="23">
        <f ca="1"/>
        <v>14.812621679955821</v>
      </c>
      <c r="F325" s="23">
        <f ca="1"/>
        <v>54.625132556219405</v>
      </c>
      <c r="G325" s="23">
        <f ca="1"/>
        <v>114.44369486555836</v>
      </c>
      <c r="H325" s="23">
        <f ca="1"/>
        <v>266.63165274122241</v>
      </c>
      <c r="I325" s="23">
        <f ca="1"/>
        <v>698.55147549148705</v>
      </c>
      <c r="J325" s="23">
        <f ca="1"/>
        <v>930.86884267908204</v>
      </c>
      <c r="K325" s="23">
        <f ca="1"/>
        <v>761.38644008123924</v>
      </c>
      <c r="L325" s="23">
        <f ca="1"/>
        <v>1286.0803142780765</v>
      </c>
      <c r="M325" s="23">
        <f ca="1"/>
        <v>1380.614439407814</v>
      </c>
      <c r="N325" s="23">
        <f ca="1"/>
        <v>1448.568850212557</v>
      </c>
      <c r="O325" s="23">
        <f ca="1"/>
        <v>1768.885984489754</v>
      </c>
      <c r="P325" s="23">
        <f ca="1"/>
        <v>1821.0237707651274</v>
      </c>
      <c r="Q325" s="23">
        <f ca="1"/>
        <v>1821.0237707651274</v>
      </c>
      <c r="R325" s="23">
        <f ca="1"/>
        <v>1821.0237707651274</v>
      </c>
      <c r="S325" s="23">
        <f ca="1"/>
        <v>1821.0237707651274</v>
      </c>
      <c r="T325" s="23">
        <f ca="1"/>
        <v>1821.0237707651274</v>
      </c>
      <c r="U325" s="23">
        <f ca="1"/>
        <v>1821.0237707651274</v>
      </c>
      <c r="V325" s="23">
        <f ca="1"/>
        <v>1821.0237707651274</v>
      </c>
      <c r="W325" s="23">
        <f ca="1"/>
        <v>1821.0237707651274</v>
      </c>
      <c r="X325" s="23">
        <f ca="1"/>
        <v>1821.0237707651274</v>
      </c>
      <c r="Y325" s="23">
        <f ca="1"/>
        <v>1821.0237707651274</v>
      </c>
      <c r="Z325" s="23">
        <f ca="1"/>
        <v>1821.0237707651274</v>
      </c>
      <c r="AA325" s="23">
        <f ca="1"/>
        <v>1821.0237707651274</v>
      </c>
      <c r="AB325" s="23">
        <f ca="1"/>
        <v>1821.0237707651274</v>
      </c>
      <c r="AC325" s="23">
        <f ca="1"/>
        <v>1821.0237707651274</v>
      </c>
      <c r="AD325" s="23">
        <f ca="1"/>
        <v>1821.0237707651274</v>
      </c>
      <c r="AE325" s="23">
        <f ca="1"/>
        <v>1821.0237707651274</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f ca="1"/>
        <v>271.60870046596068</v>
      </c>
      <c r="AI325" s="23">
        <f ca="1"/>
        <v>330.43667723916997</v>
      </c>
      <c r="AJ325" s="23">
        <f ca="1"/>
        <v>533.4600946846366</v>
      </c>
      <c r="AK325" s="30">
        <f ca="1"/>
        <v>528.51208033972989</v>
      </c>
      <c r="AL325" s="23">
        <f ca="1"/>
        <v>573.15566886164936</v>
      </c>
      <c r="AM325" s="23">
        <f ca="1"/>
        <v>747.76289882289723</v>
      </c>
      <c r="AN325" s="23">
        <f ca="1"/>
        <v>1249.4147694793783</v>
      </c>
      <c r="AO325" s="23">
        <f ca="1"/>
        <v>1456.4265855269703</v>
      </c>
      <c r="AP325" s="23">
        <f ca="1"/>
        <v>1260.4738073541412</v>
      </c>
      <c r="AQ325" s="23">
        <f ca="1"/>
        <v>1801.7729640780988</v>
      </c>
      <c r="AR325" s="23">
        <f ca="1"/>
        <v>1574.5062498455793</v>
      </c>
      <c r="AS325" s="23">
        <f ca="1"/>
        <v>1778.9988748203057</v>
      </c>
      <c r="AT325" s="23">
        <f ca="1"/>
        <v>1926.3604838402189</v>
      </c>
      <c r="AU325" s="23">
        <f ca="1"/>
        <v>1865.8173482192828</v>
      </c>
      <c r="AV325" s="23">
        <f ca="1"/>
        <v>1865.8173482192828</v>
      </c>
      <c r="AW325" s="23">
        <f ca="1"/>
        <v>1865.8173482192828</v>
      </c>
      <c r="AX325" s="23">
        <f ca="1"/>
        <v>1865.8173482192828</v>
      </c>
      <c r="AY325" s="23">
        <f ca="1"/>
        <v>1865.8173482192828</v>
      </c>
      <c r="AZ325" s="23">
        <f ca="1"/>
        <v>1865.8173482192828</v>
      </c>
      <c r="BA325" s="23">
        <f ca="1"/>
        <v>1865.8173482192828</v>
      </c>
      <c r="BB325" s="23">
        <f ca="1"/>
        <v>1865.8173482192828</v>
      </c>
      <c r="BC325" s="23">
        <f ca="1"/>
        <v>1865.8173482192828</v>
      </c>
      <c r="BD325" s="23">
        <f ca="1"/>
        <v>1865.8173482192828</v>
      </c>
      <c r="BE325" s="23">
        <f ca="1"/>
        <v>1865.8173482192828</v>
      </c>
      <c r="BF325" s="23">
        <f ca="1"/>
        <v>1865.8173482192828</v>
      </c>
      <c r="BG325" s="23">
        <f ca="1"/>
        <v>1865.8173482192828</v>
      </c>
      <c r="BH325" s="23">
        <f ca="1"/>
        <v>1865.8173482192828</v>
      </c>
      <c r="BI325" s="23">
        <f ca="1"/>
        <v>1865.8173482192828</v>
      </c>
      <c r="BJ325" s="23">
        <f ca="1"/>
        <v>1865.8173482192828</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f ca="1"/>
        <v>1.4476606267397352</v>
      </c>
      <c r="I326" s="23">
        <f ca="1"/>
        <v>265.99029014985842</v>
      </c>
      <c r="J326" s="23">
        <f ca="1"/>
        <v>547.22974160387344</v>
      </c>
      <c r="K326" s="23">
        <f ca="1"/>
        <v>339.6879307787018</v>
      </c>
      <c r="L326" s="23">
        <f ca="1"/>
        <v>982.20842323407521</v>
      </c>
      <c r="M326" s="23">
        <f ca="1"/>
        <v>1097.9713768709432</v>
      </c>
      <c r="N326" s="23">
        <f ca="1"/>
        <v>1181.1858065450331</v>
      </c>
      <c r="O326" s="23">
        <f ca="1"/>
        <v>1573.4341878944779</v>
      </c>
      <c r="P326" s="23">
        <f ca="1"/>
        <v>1637.2801707820508</v>
      </c>
      <c r="Q326" s="23">
        <f ca="1"/>
        <v>1637.2801707820508</v>
      </c>
      <c r="R326" s="23">
        <f ca="1"/>
        <v>1637.2801707820508</v>
      </c>
      <c r="S326" s="23">
        <f ca="1"/>
        <v>1637.2801707820508</v>
      </c>
      <c r="T326" s="23">
        <f ca="1"/>
        <v>1637.2801707820508</v>
      </c>
      <c r="U326" s="23">
        <f ca="1"/>
        <v>1637.2801707820508</v>
      </c>
      <c r="V326" s="23">
        <f ca="1"/>
        <v>1637.2801707820508</v>
      </c>
      <c r="W326" s="23">
        <f ca="1"/>
        <v>1637.2801707820508</v>
      </c>
      <c r="X326" s="23">
        <f ca="1"/>
        <v>1637.2801707820508</v>
      </c>
      <c r="Y326" s="23">
        <f ca="1"/>
        <v>1637.2801707820508</v>
      </c>
      <c r="Z326" s="23">
        <f ca="1"/>
        <v>1637.2801707820508</v>
      </c>
      <c r="AA326" s="23">
        <f ca="1"/>
        <v>1637.2801707820508</v>
      </c>
      <c r="AB326" s="23">
        <f ca="1"/>
        <v>1637.2801707820508</v>
      </c>
      <c r="AC326" s="23">
        <f ca="1"/>
        <v>1637.2801707820508</v>
      </c>
      <c r="AD326" s="23">
        <f ca="1"/>
        <v>1637.2801707820508</v>
      </c>
      <c r="AE326" s="23">
        <f ca="1"/>
        <v>1637.2801707820508</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f ca="1"/>
        <v>1.9116545378154002</v>
      </c>
      <c r="AI326" s="23">
        <f ca="1"/>
        <v>12.205895391574211</v>
      </c>
      <c r="AJ326" s="23">
        <f ca="1"/>
        <v>113.28442908869222</v>
      </c>
      <c r="AK326" s="30">
        <f ca="1"/>
        <v>109.65644582864911</v>
      </c>
      <c r="AL326" s="23">
        <f ca="1"/>
        <v>144.42378274205575</v>
      </c>
      <c r="AM326" s="23">
        <f ca="1"/>
        <v>323.04481746405793</v>
      </c>
      <c r="AN326" s="23">
        <f ca="1"/>
        <v>937.30916852814585</v>
      </c>
      <c r="AO326" s="23">
        <f ca="1"/>
        <v>1190.8080952967894</v>
      </c>
      <c r="AP326" s="23">
        <f ca="1"/>
        <v>950.85165265234389</v>
      </c>
      <c r="AQ326" s="23">
        <f ca="1"/>
        <v>1613.7063529789618</v>
      </c>
      <c r="AR326" s="23">
        <f ca="1"/>
        <v>1335.404035516392</v>
      </c>
      <c r="AS326" s="23">
        <f ca="1"/>
        <v>1585.8180551261644</v>
      </c>
      <c r="AT326" s="23">
        <f ca="1"/>
        <v>1766.2715695519307</v>
      </c>
      <c r="AU326" s="23">
        <f ca="1"/>
        <v>1692.1327102532548</v>
      </c>
      <c r="AV326" s="23">
        <f ca="1"/>
        <v>1692.1327102532548</v>
      </c>
      <c r="AW326" s="23">
        <f ca="1"/>
        <v>1692.1327102532548</v>
      </c>
      <c r="AX326" s="23">
        <f ca="1"/>
        <v>1692.1327102532548</v>
      </c>
      <c r="AY326" s="23">
        <f ca="1"/>
        <v>1692.1327102532548</v>
      </c>
      <c r="AZ326" s="23">
        <f ca="1"/>
        <v>1692.1327102532548</v>
      </c>
      <c r="BA326" s="23">
        <f ca="1"/>
        <v>1692.1327102532548</v>
      </c>
      <c r="BB326" s="23">
        <f ca="1"/>
        <v>1692.1327102532548</v>
      </c>
      <c r="BC326" s="23">
        <f ca="1"/>
        <v>1692.1327102532548</v>
      </c>
      <c r="BD326" s="23">
        <f ca="1"/>
        <v>1692.1327102532548</v>
      </c>
      <c r="BE326" s="23">
        <f ca="1"/>
        <v>1692.1327102532548</v>
      </c>
      <c r="BF326" s="23">
        <f ca="1"/>
        <v>1692.1327102532548</v>
      </c>
      <c r="BG326" s="23">
        <f ca="1"/>
        <v>1692.1327102532548</v>
      </c>
      <c r="BH326" s="23">
        <f ca="1"/>
        <v>1692.1327102532548</v>
      </c>
      <c r="BI326" s="23">
        <f ca="1"/>
        <v>1692.1327102532548</v>
      </c>
      <c r="BJ326" s="23">
        <f ca="1"/>
        <v>1692.1327102532548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f ca="1"/>
        <v>43.07290458016557</v>
      </c>
      <c r="K327" s="23">
        <f ca="1"/>
        <v>7.868774263205805E-2</v>
      </c>
      <c r="L327" s="23">
        <f ca="1"/>
        <v>371.85112238739299</v>
      </c>
      <c r="M327" s="23">
        <f ca="1"/>
        <v>509.12002433491608</v>
      </c>
      <c r="N327" s="23">
        <f ca="1"/>
        <v>612.33485191188447</v>
      </c>
      <c r="O327" s="23">
        <f ca="1"/>
        <v>1098.8592348451298</v>
      </c>
      <c r="P327" s="23">
        <f ca="1"/>
        <v>1178.0504537362783</v>
      </c>
      <c r="Q327" s="23">
        <f ca="1"/>
        <v>1178.0504537362783</v>
      </c>
      <c r="R327" s="23">
        <f ca="1"/>
        <v>1178.0504537362783</v>
      </c>
      <c r="S327" s="23">
        <f ca="1"/>
        <v>1178.0504537362783</v>
      </c>
      <c r="T327" s="23">
        <f ca="1"/>
        <v>1178.0504537362783</v>
      </c>
      <c r="U327" s="23">
        <f ca="1"/>
        <v>1178.0504537362783</v>
      </c>
      <c r="V327" s="23">
        <f ca="1"/>
        <v>1178.0504537362783</v>
      </c>
      <c r="W327" s="23">
        <f ca="1"/>
        <v>1178.0504537362783</v>
      </c>
      <c r="X327" s="23">
        <f ca="1"/>
        <v>1178.0504537362783</v>
      </c>
      <c r="Y327" s="23">
        <f ca="1"/>
        <v>1178.0504537362783</v>
      </c>
      <c r="Z327" s="23">
        <f ca="1"/>
        <v>1178.0504537362783</v>
      </c>
      <c r="AA327" s="23">
        <f ca="1"/>
        <v>1178.0504537362783</v>
      </c>
      <c r="AB327" s="23">
        <f ca="1"/>
        <v>1178.0504537362783</v>
      </c>
      <c r="AC327" s="23">
        <f ca="1"/>
        <v>1178.0504537362783</v>
      </c>
      <c r="AD327" s="23">
        <f ca="1"/>
        <v>1178.0504537362783</v>
      </c>
      <c r="AE327" s="23">
        <f ca="1"/>
        <v>1178.0504537362783</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f ca="1"/>
        <v>323.89530042097658</v>
      </c>
      <c r="AO327" s="23">
        <f ca="1"/>
        <v>624.26983576382179</v>
      </c>
      <c r="AP327" s="23">
        <f ca="1"/>
        <v>338.03418093230016</v>
      </c>
      <c r="AQ327" s="23">
        <f ca="1"/>
        <v>1148.8107227256098</v>
      </c>
      <c r="AR327" s="23">
        <f ca="1"/>
        <v>803.61907959746725</v>
      </c>
      <c r="AS327" s="23">
        <f ca="1"/>
        <v>1114.2195362503162</v>
      </c>
      <c r="AT327" s="23">
        <f ca="1"/>
        <v>1338.0446402624525</v>
      </c>
      <c r="AU327" s="23">
        <f ca="1"/>
        <v>1246.0866756493926</v>
      </c>
      <c r="AV327" s="23">
        <f ca="1"/>
        <v>1246.0866756493926</v>
      </c>
      <c r="AW327" s="23">
        <f ca="1"/>
        <v>1246.0866756493926</v>
      </c>
      <c r="AX327" s="23">
        <f ca="1"/>
        <v>1246.0866756493926</v>
      </c>
      <c r="AY327" s="23">
        <f ca="1"/>
        <v>1246.0866756493926</v>
      </c>
      <c r="AZ327" s="23">
        <f ca="1"/>
        <v>1246.0866756493926</v>
      </c>
      <c r="BA327" s="23">
        <f ca="1"/>
        <v>1246.0866756493926</v>
      </c>
      <c r="BB327" s="23">
        <f ca="1"/>
        <v>1246.0866756493926</v>
      </c>
      <c r="BC327" s="23">
        <f ca="1"/>
        <v>1246.0866756493926</v>
      </c>
      <c r="BD327" s="23">
        <f ca="1"/>
        <v>1246.0866756493926</v>
      </c>
      <c r="BE327" s="23">
        <f ca="1"/>
        <v>1246.0866756493926</v>
      </c>
      <c r="BF327" s="23">
        <f ca="1"/>
        <v>1246.0866756493926</v>
      </c>
      <c r="BG327" s="23">
        <f ca="1"/>
        <v>1246.0866756493926</v>
      </c>
      <c r="BH327" s="23">
        <f ca="1"/>
        <v>1246.0866756493926</v>
      </c>
      <c r="BI327" s="23">
        <f ca="1"/>
        <v>1246.0866756493926</v>
      </c>
      <c r="BJ327" s="23">
        <f ca="1"/>
        <v>1246.0866756493926</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f ca="1"/>
        <v>0.48994088496995819</v>
      </c>
      <c r="N328" s="23">
        <f ca="1"/>
        <v>9.8574807199272758</v>
      </c>
      <c r="O328" s="23">
        <f ca="1"/>
        <v>206.44917658832452</v>
      </c>
      <c r="P328" s="23">
        <f ca="1"/>
        <v>260.99478010382569</v>
      </c>
      <c r="Q328" s="23">
        <f ca="1"/>
        <v>260.99478010382569</v>
      </c>
      <c r="R328" s="23">
        <f ca="1"/>
        <v>260.99478010382569</v>
      </c>
      <c r="S328" s="23">
        <f ca="1"/>
        <v>260.99478010382569</v>
      </c>
      <c r="T328" s="23">
        <f ca="1"/>
        <v>260.99478010382569</v>
      </c>
      <c r="U328" s="23">
        <f ca="1"/>
        <v>260.99478010382569</v>
      </c>
      <c r="V328" s="23">
        <f ca="1"/>
        <v>260.99478010382569</v>
      </c>
      <c r="W328" s="23">
        <f ca="1"/>
        <v>260.99478010382569</v>
      </c>
      <c r="X328" s="23">
        <f ca="1"/>
        <v>260.99478010382569</v>
      </c>
      <c r="Y328" s="23">
        <f ca="1"/>
        <v>260.99478010382569</v>
      </c>
      <c r="Z328" s="23">
        <f ca="1"/>
        <v>260.99478010382569</v>
      </c>
      <c r="AA328" s="23">
        <f ca="1"/>
        <v>260.99478010382569</v>
      </c>
      <c r="AB328" s="23">
        <f ca="1"/>
        <v>260.99478010382569</v>
      </c>
      <c r="AC328" s="23">
        <f ca="1"/>
        <v>260.99478010382569</v>
      </c>
      <c r="AD328" s="23">
        <f ca="1"/>
        <v>260.99478010382569</v>
      </c>
      <c r="AE328" s="23">
        <f ca="1"/>
        <v>260.99478010382569</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f ca="1"/>
        <v>11.699366892249857</v>
      </c>
      <c r="AP328" s="23" t="str">
        <f ca="1"/>
        <v/>
      </c>
      <c r="AQ328" s="23">
        <f ca="1"/>
        <v>240.15101751394224</v>
      </c>
      <c r="AR328" s="23">
        <f ca="1"/>
        <v>57.864009167275576</v>
      </c>
      <c r="AS328" s="23">
        <f ca="1"/>
        <v>216.55527149914781</v>
      </c>
      <c r="AT328" s="23">
        <f ca="1"/>
        <v>389.36787601811983</v>
      </c>
      <c r="AU328" s="23">
        <f ca="1"/>
        <v>312.64778044411008</v>
      </c>
      <c r="AV328" s="23">
        <f ca="1"/>
        <v>312.64778044411008</v>
      </c>
      <c r="AW328" s="23">
        <f ca="1"/>
        <v>312.64778044411008</v>
      </c>
      <c r="AX328" s="23">
        <f ca="1"/>
        <v>312.64778044411008</v>
      </c>
      <c r="AY328" s="23">
        <f ca="1"/>
        <v>312.64778044411008</v>
      </c>
      <c r="AZ328" s="23">
        <f ca="1"/>
        <v>312.64778044411008</v>
      </c>
      <c r="BA328" s="23">
        <f ca="1"/>
        <v>312.64778044411008</v>
      </c>
      <c r="BB328" s="23">
        <f ca="1"/>
        <v>312.64778044411008</v>
      </c>
      <c r="BC328" s="23">
        <f ca="1"/>
        <v>312.64778044411008</v>
      </c>
      <c r="BD328" s="23">
        <f ca="1"/>
        <v>312.64778044411008</v>
      </c>
      <c r="BE328" s="23">
        <f ca="1"/>
        <v>312.64778044411008</v>
      </c>
      <c r="BF328" s="23">
        <f ca="1"/>
        <v>312.64778044411008</v>
      </c>
      <c r="BG328" s="23">
        <f ca="1"/>
        <v>312.64778044411008</v>
      </c>
      <c r="BH328" s="23">
        <f ca="1"/>
        <v>312.64778044411008</v>
      </c>
      <c r="BI328" s="23">
        <f ca="1"/>
        <v>312.64778044411008</v>
      </c>
      <c r="BJ328" s="23">
        <f ca="1"/>
        <v>312.64778044411008</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101.30735550664012</v>
      </c>
      <c r="C340" s="31">
        <f t="shared" ca="1" si="40"/>
        <v>539.40200438345096</v>
      </c>
      <c r="D340" s="31">
        <f t="shared" ca="1" si="40"/>
        <v>616.20697923957209</v>
      </c>
      <c r="E340" s="31">
        <f t="shared" ca="1" si="40"/>
        <v>723.73725513978195</v>
      </c>
      <c r="F340" s="31">
        <f t="shared" ca="1" si="40"/>
        <v>888.16693789912915</v>
      </c>
      <c r="G340" s="31">
        <f t="shared" ca="1" si="40"/>
        <v>1065.905243189231</v>
      </c>
      <c r="H340" s="31">
        <f t="shared" ca="1" si="40"/>
        <v>1425.1250254146021</v>
      </c>
      <c r="I340" s="31">
        <f t="shared" ca="1" si="40"/>
        <v>2635.5445720292287</v>
      </c>
      <c r="J340" s="31">
        <f t="shared" ca="1" si="40"/>
        <v>3466.7969494466747</v>
      </c>
      <c r="K340" s="31">
        <f t="shared" ca="1" si="40"/>
        <v>2846.5725618203687</v>
      </c>
      <c r="L340" s="31">
        <f t="shared" ca="1" si="40"/>
        <v>5002.9823933029584</v>
      </c>
      <c r="M340" s="31">
        <f t="shared" ca="1" si="40"/>
        <v>5461.5716915140565</v>
      </c>
      <c r="N340" s="31">
        <f t="shared" ca="1" si="40"/>
        <v>5804.6425622835004</v>
      </c>
      <c r="O340" s="31">
        <f t="shared" ca="1" si="40"/>
        <v>7572.6893926399352</v>
      </c>
      <c r="P340" s="31">
        <f t="shared" ca="1" si="40"/>
        <v>7882.7941368556867</v>
      </c>
      <c r="Q340" s="31">
        <f t="shared" ca="1" si="40"/>
        <v>7882.7941368556867</v>
      </c>
      <c r="R340" s="31">
        <f t="shared" ca="1" si="40"/>
        <v>7882.7941368556867</v>
      </c>
      <c r="S340" s="31">
        <f t="shared" ca="1" si="40"/>
        <v>7882.7941368556867</v>
      </c>
      <c r="T340" s="31">
        <f t="shared" ca="1" si="40"/>
        <v>7882.7941368556867</v>
      </c>
      <c r="U340" s="31">
        <f t="shared" ca="1" si="40"/>
        <v>7882.7941368556867</v>
      </c>
      <c r="V340" s="31">
        <f t="shared" ca="1" si="40"/>
        <v>7882.7941368556867</v>
      </c>
      <c r="W340" s="31">
        <f t="shared" ca="1" si="40"/>
        <v>7882.7941368556867</v>
      </c>
      <c r="X340" s="31">
        <f t="shared" ca="1" si="40"/>
        <v>7882.7941368556867</v>
      </c>
      <c r="Y340" s="31">
        <f t="shared" ca="1" si="40"/>
        <v>7882.7941368556867</v>
      </c>
      <c r="Z340" s="31">
        <f t="shared" ca="1" si="40"/>
        <v>7882.7941368556867</v>
      </c>
      <c r="AA340" s="31">
        <f t="shared" ca="1" si="40"/>
        <v>7882.7941368556867</v>
      </c>
      <c r="AB340" s="31">
        <f t="shared" ca="1" si="40"/>
        <v>7882.7941368556867</v>
      </c>
      <c r="AC340" s="31">
        <f t="shared" ca="1" si="40"/>
        <v>7882.7941368556867</v>
      </c>
      <c r="AD340" s="31">
        <f t="shared" ca="1" si="40"/>
        <v>7882.7941368556867</v>
      </c>
      <c r="AE340" s="31">
        <f t="shared" ca="1" si="40"/>
        <v>7882.7941368556867</v>
      </c>
      <c r="AF340" s="4" t="s">
        <v>864</v>
      </c>
      <c r="AG340" s="31">
        <f t="shared" ref="AG340:BJ340" ca="1" si="41">PowerFactor*SUM(AG316:AG339)</f>
        <v>484.98843403743712</v>
      </c>
      <c r="AH340" s="31">
        <f t="shared" ca="1" si="41"/>
        <v>1436.5142805449716</v>
      </c>
      <c r="AI340" s="31">
        <f t="shared" ca="1" si="41"/>
        <v>1575.895413414366</v>
      </c>
      <c r="AJ340" s="31">
        <f t="shared" ca="1" si="41"/>
        <v>2121.8150017098701</v>
      </c>
      <c r="AK340" s="31">
        <f t="shared" ca="1" si="41"/>
        <v>2107.3571562015718</v>
      </c>
      <c r="AL340" s="31">
        <f t="shared" ca="1" si="41"/>
        <v>2239.8168701708714</v>
      </c>
      <c r="AM340" s="31">
        <f t="shared" ca="1" si="41"/>
        <v>2800.0998490677703</v>
      </c>
      <c r="AN340" s="31">
        <f t="shared" ca="1" si="41"/>
        <v>4830.5360888593641</v>
      </c>
      <c r="AO340" s="31">
        <f t="shared" ca="1" si="41"/>
        <v>5845.0637967360017</v>
      </c>
      <c r="AP340" s="31">
        <f t="shared" ca="1" si="41"/>
        <v>4882.2269633003625</v>
      </c>
      <c r="AQ340" s="31">
        <f t="shared" ca="1" si="41"/>
        <v>7767.5974498620008</v>
      </c>
      <c r="AR340" s="31">
        <f t="shared" ca="1" si="41"/>
        <v>6470.7826884157002</v>
      </c>
      <c r="AS340" s="31">
        <f t="shared" ca="1" si="41"/>
        <v>7632.3696791383827</v>
      </c>
      <c r="AT340" s="31">
        <f t="shared" ca="1" si="41"/>
        <v>8527.3050946848689</v>
      </c>
      <c r="AU340" s="31">
        <f t="shared" ca="1" si="41"/>
        <v>8153.9599162553377</v>
      </c>
      <c r="AV340" s="31">
        <f t="shared" ca="1" si="41"/>
        <v>8153.9599162553377</v>
      </c>
      <c r="AW340" s="31">
        <f t="shared" ca="1" si="41"/>
        <v>8153.9599162553377</v>
      </c>
      <c r="AX340" s="31">
        <f t="shared" ca="1" si="41"/>
        <v>8153.9599162553377</v>
      </c>
      <c r="AY340" s="31">
        <f t="shared" ca="1" si="41"/>
        <v>8153.9599162553377</v>
      </c>
      <c r="AZ340" s="31">
        <f t="shared" ca="1" si="41"/>
        <v>8153.9599162553377</v>
      </c>
      <c r="BA340" s="31">
        <f t="shared" ca="1" si="41"/>
        <v>8153.9599162553377</v>
      </c>
      <c r="BB340" s="31">
        <f t="shared" ca="1" si="41"/>
        <v>8153.9599162553377</v>
      </c>
      <c r="BC340" s="31">
        <f t="shared" ca="1" si="41"/>
        <v>8153.9599162553377</v>
      </c>
      <c r="BD340" s="31">
        <f t="shared" ca="1" si="41"/>
        <v>8153.9599162553377</v>
      </c>
      <c r="BE340" s="31">
        <f t="shared" ca="1" si="41"/>
        <v>8153.9599162553377</v>
      </c>
      <c r="BF340" s="31">
        <f t="shared" ca="1" si="41"/>
        <v>8153.9599162553377</v>
      </c>
      <c r="BG340" s="31">
        <f t="shared" ca="1" si="41"/>
        <v>8153.9599162553377</v>
      </c>
      <c r="BH340" s="31">
        <f t="shared" ca="1" si="41"/>
        <v>8153.9599162553377</v>
      </c>
      <c r="BI340" s="31">
        <f t="shared" ca="1" si="41"/>
        <v>8153.9599162553377</v>
      </c>
      <c r="BJ340" s="31">
        <f t="shared" ca="1" si="41"/>
        <v>8153.9599162553377</v>
      </c>
    </row>
    <row r="341" spans="1:62">
      <c r="A341" s="4" t="s">
        <v>917</v>
      </c>
      <c r="B341" s="31">
        <f t="shared" ref="B341:AD341" ca="1" si="42">B340*Probability_Weighting_for_50__POE_MDs</f>
        <v>70.915148854648081</v>
      </c>
      <c r="C341" s="31">
        <f t="shared" ca="1" si="42"/>
        <v>377.58140306841563</v>
      </c>
      <c r="D341" s="31">
        <f t="shared" ca="1" si="42"/>
        <v>431.34488546770046</v>
      </c>
      <c r="E341" s="31">
        <f t="shared" ca="1" si="42"/>
        <v>506.61607859784732</v>
      </c>
      <c r="F341" s="31">
        <f t="shared" ca="1" si="42"/>
        <v>621.71685652939038</v>
      </c>
      <c r="G341" s="31">
        <f t="shared" ca="1" si="42"/>
        <v>746.13367023246167</v>
      </c>
      <c r="H341" s="31">
        <f t="shared" ca="1" si="42"/>
        <v>997.58751779022134</v>
      </c>
      <c r="I341" s="31">
        <f t="shared" ca="1" si="42"/>
        <v>1844.8812004204599</v>
      </c>
      <c r="J341" s="31">
        <f t="shared" ca="1" si="42"/>
        <v>2426.7578646126722</v>
      </c>
      <c r="K341" s="31">
        <f t="shared" ca="1" si="42"/>
        <v>1992.600793274258</v>
      </c>
      <c r="L341" s="31">
        <f t="shared" ca="1" si="42"/>
        <v>3502.0876753120706</v>
      </c>
      <c r="M341" s="31">
        <f t="shared" ca="1" si="42"/>
        <v>3823.1001840598392</v>
      </c>
      <c r="N341" s="31">
        <f t="shared" ca="1" si="42"/>
        <v>4063.2497935984502</v>
      </c>
      <c r="O341" s="31">
        <f t="shared" ca="1" si="42"/>
        <v>5300.8825748479539</v>
      </c>
      <c r="P341" s="31">
        <f t="shared" ca="1" si="42"/>
        <v>5517.9558957989802</v>
      </c>
      <c r="Q341" s="31">
        <f t="shared" ca="1" si="42"/>
        <v>5517.9558957989802</v>
      </c>
      <c r="R341" s="31">
        <f t="shared" ca="1" si="42"/>
        <v>5517.9558957989802</v>
      </c>
      <c r="S341" s="31">
        <f t="shared" ca="1" si="42"/>
        <v>5517.9558957989802</v>
      </c>
      <c r="T341" s="31">
        <f t="shared" ca="1" si="42"/>
        <v>5517.9558957989802</v>
      </c>
      <c r="U341" s="31">
        <f t="shared" ca="1" si="42"/>
        <v>5517.9558957989802</v>
      </c>
      <c r="V341" s="31">
        <f t="shared" ca="1" si="42"/>
        <v>5517.9558957989802</v>
      </c>
      <c r="W341" s="31">
        <f t="shared" ca="1" si="42"/>
        <v>5517.9558957989802</v>
      </c>
      <c r="X341" s="31">
        <f t="shared" ca="1" si="42"/>
        <v>5517.9558957989802</v>
      </c>
      <c r="Y341" s="31">
        <f t="shared" ca="1" si="42"/>
        <v>5517.9558957989802</v>
      </c>
      <c r="Z341" s="31">
        <f t="shared" ca="1" si="42"/>
        <v>5517.9558957989802</v>
      </c>
      <c r="AA341" s="31">
        <f t="shared" ca="1" si="42"/>
        <v>5517.9558957989802</v>
      </c>
      <c r="AB341" s="31">
        <f t="shared" ca="1" si="42"/>
        <v>5517.9558957989802</v>
      </c>
      <c r="AC341" s="31">
        <f t="shared" ca="1" si="42"/>
        <v>5517.9558957989802</v>
      </c>
      <c r="AD341" s="31">
        <f t="shared" ca="1" si="42"/>
        <v>5517.9558957989802</v>
      </c>
      <c r="AE341" s="31">
        <f ca="1">AE340*Probability_Weighting_for_50__POE_MDs</f>
        <v>5517.9558957989802</v>
      </c>
      <c r="AF341" s="4" t="s">
        <v>918</v>
      </c>
      <c r="AG341" s="31">
        <f t="shared" ref="AG341:BJ341" ca="1" si="43">AG340*Probability_Weighting_for_10__POE_MDs</f>
        <v>145.49653021123112</v>
      </c>
      <c r="AH341" s="31">
        <f t="shared" ca="1" si="43"/>
        <v>430.95428416349148</v>
      </c>
      <c r="AI341" s="31">
        <f t="shared" ca="1" si="43"/>
        <v>472.76862402430976</v>
      </c>
      <c r="AJ341" s="31">
        <f t="shared" ca="1" si="43"/>
        <v>636.54450051296101</v>
      </c>
      <c r="AK341" s="31">
        <f t="shared" ca="1" si="43"/>
        <v>632.20714686047154</v>
      </c>
      <c r="AL341" s="31">
        <f t="shared" ca="1" si="43"/>
        <v>671.9450610512614</v>
      </c>
      <c r="AM341" s="31">
        <f t="shared" ca="1" si="43"/>
        <v>840.02995472033103</v>
      </c>
      <c r="AN341" s="31">
        <f t="shared" ca="1" si="43"/>
        <v>1449.1608266578091</v>
      </c>
      <c r="AO341" s="31">
        <f t="shared" ca="1" si="43"/>
        <v>1753.5191390208004</v>
      </c>
      <c r="AP341" s="31">
        <f t="shared" ca="1" si="43"/>
        <v>1464.6680889901088</v>
      </c>
      <c r="AQ341" s="31">
        <f t="shared" ca="1" si="43"/>
        <v>2330.2792349586002</v>
      </c>
      <c r="AR341" s="31">
        <f t="shared" ca="1" si="43"/>
        <v>1941.2348065247099</v>
      </c>
      <c r="AS341" s="31">
        <f t="shared" ca="1" si="43"/>
        <v>2289.7109037415148</v>
      </c>
      <c r="AT341" s="31">
        <f t="shared" ca="1" si="43"/>
        <v>2558.1915284054608</v>
      </c>
      <c r="AU341" s="31">
        <f t="shared" ca="1" si="43"/>
        <v>2446.1879748766014</v>
      </c>
      <c r="AV341" s="31">
        <f t="shared" ca="1" si="43"/>
        <v>2446.1879748766014</v>
      </c>
      <c r="AW341" s="31">
        <f t="shared" ca="1" si="43"/>
        <v>2446.1879748766014</v>
      </c>
      <c r="AX341" s="31">
        <f t="shared" ca="1" si="43"/>
        <v>2446.1879748766014</v>
      </c>
      <c r="AY341" s="31">
        <f t="shared" ca="1" si="43"/>
        <v>2446.1879748766014</v>
      </c>
      <c r="AZ341" s="31">
        <f t="shared" ca="1" si="43"/>
        <v>2446.1879748766014</v>
      </c>
      <c r="BA341" s="31">
        <f t="shared" ca="1" si="43"/>
        <v>2446.1879748766014</v>
      </c>
      <c r="BB341" s="31">
        <f t="shared" ca="1" si="43"/>
        <v>2446.1879748766014</v>
      </c>
      <c r="BC341" s="31">
        <f t="shared" ca="1" si="43"/>
        <v>2446.1879748766014</v>
      </c>
      <c r="BD341" s="31">
        <f t="shared" ca="1" si="43"/>
        <v>2446.1879748766014</v>
      </c>
      <c r="BE341" s="31">
        <f t="shared" ca="1" si="43"/>
        <v>2446.1879748766014</v>
      </c>
      <c r="BF341" s="31">
        <f t="shared" ca="1" si="43"/>
        <v>2446.1879748766014</v>
      </c>
      <c r="BG341" s="31">
        <f t="shared" ca="1" si="43"/>
        <v>2446.1879748766014</v>
      </c>
      <c r="BH341" s="31">
        <f t="shared" ca="1" si="43"/>
        <v>2446.1879748766014</v>
      </c>
      <c r="BI341" s="31">
        <f t="shared" ca="1" si="43"/>
        <v>2446.1879748766014</v>
      </c>
      <c r="BJ341" s="31">
        <f t="shared" ca="1" si="43"/>
        <v>2446.1879748766014</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3.7913112450490769</v>
      </c>
      <c r="C347" s="9">
        <f ca="1"/>
        <v>5.0724788002493852</v>
      </c>
      <c r="D347" s="9">
        <f ca="1"/>
        <v>5.2012221976002353</v>
      </c>
      <c r="E347" s="9">
        <f ca="1"/>
        <v>5.1381153451551969</v>
      </c>
      <c r="F347" s="9">
        <f ca="1"/>
        <v>5.1981202649624967</v>
      </c>
      <c r="G347" s="9">
        <f ca="1"/>
        <v>5.2227752276265527</v>
      </c>
      <c r="H347" s="9">
        <f ca="1"/>
        <v>5.3017927545289885</v>
      </c>
      <c r="I347" s="9">
        <f ca="1"/>
        <v>5.4642699410434927</v>
      </c>
      <c r="J347" s="9">
        <f ca="1"/>
        <v>5.6009529409373782</v>
      </c>
      <c r="K347" s="9">
        <f ca="1"/>
        <v>5.6638724400985012</v>
      </c>
      <c r="L347" s="9">
        <f ca="1"/>
        <v>5.6077926449695346</v>
      </c>
      <c r="M347" s="9">
        <f ca="1"/>
        <v>5.8429148954126742</v>
      </c>
      <c r="N347" s="9">
        <f ca="1"/>
        <v>5.8802057768224874</v>
      </c>
      <c r="O347" s="9">
        <f ca="1"/>
        <v>5.8360744550743684</v>
      </c>
      <c r="P347" s="9">
        <f ca="1"/>
        <v>5.9245676641113434</v>
      </c>
      <c r="Q347" s="9">
        <f ca="1"/>
        <v>5.9659577450481418</v>
      </c>
      <c r="R347" s="9">
        <f ca="1"/>
        <v>5.9659577450481418</v>
      </c>
      <c r="S347" s="9">
        <f ca="1"/>
        <v>5.9659577450481418</v>
      </c>
      <c r="T347" s="9">
        <f ca="1"/>
        <v>5.9659577450481418</v>
      </c>
      <c r="U347" s="9">
        <f ca="1"/>
        <v>5.9659577450481418</v>
      </c>
      <c r="V347" s="9">
        <f ca="1"/>
        <v>5.9659577450481418</v>
      </c>
      <c r="W347" s="9">
        <f ca="1"/>
        <v>5.9659577450481418</v>
      </c>
      <c r="X347" s="9">
        <f ca="1"/>
        <v>5.9659577450481418</v>
      </c>
      <c r="Y347" s="9">
        <f ca="1"/>
        <v>5.9659577450481418</v>
      </c>
      <c r="Z347" s="9">
        <f ca="1"/>
        <v>5.9659577450481418</v>
      </c>
      <c r="AA347" s="9">
        <f ca="1"/>
        <v>5.9659577450481418</v>
      </c>
      <c r="AB347" s="9">
        <f ca="1"/>
        <v>5.9659577450481418</v>
      </c>
      <c r="AC347" s="9">
        <f ca="1"/>
        <v>5.9659577450481418</v>
      </c>
      <c r="AD347" s="9">
        <f ca="1"/>
        <v>5.9659577450481418</v>
      </c>
      <c r="AE347" s="9">
        <f ca="1"/>
        <v>5.9659577450481418</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7.3137287756156191</v>
      </c>
      <c r="AH349" s="23">
        <f ca="1"/>
        <v>8.716739709988941</v>
      </c>
      <c r="AI349" s="23">
        <f ca="1"/>
        <v>8.7554550463197565</v>
      </c>
      <c r="AJ349" s="23">
        <f ca="1"/>
        <v>8.7137140127742896</v>
      </c>
      <c r="AK349" s="23">
        <f ca="1"/>
        <v>8.7244486851114473</v>
      </c>
      <c r="AL349" s="23">
        <f ca="1"/>
        <v>8.8010637316202676</v>
      </c>
      <c r="AM349" s="23">
        <f ca="1"/>
        <v>8.9563314763131174</v>
      </c>
      <c r="AN349" s="23">
        <f ca="1"/>
        <v>9.2297764095893928</v>
      </c>
      <c r="AO349" s="23">
        <f ca="1"/>
        <v>9.3722581822090483</v>
      </c>
      <c r="AP349" s="23">
        <f ca="1"/>
        <v>9.4753388562593308</v>
      </c>
      <c r="AQ349" s="23">
        <f ca="1"/>
        <v>9.6313460394814729</v>
      </c>
      <c r="AR349" s="23">
        <f ca="1"/>
        <v>9.8305202717422233</v>
      </c>
      <c r="AS349" s="23">
        <f ca="1"/>
        <v>10.071366027727265</v>
      </c>
      <c r="AT349" s="23">
        <f ca="1"/>
        <v>10.197587012915449</v>
      </c>
      <c r="AU349" s="23">
        <f ca="1"/>
        <v>10.156667887721214</v>
      </c>
      <c r="AV349" s="23">
        <f ca="1"/>
        <v>10.197226007232151</v>
      </c>
      <c r="AW349" s="23">
        <f ca="1"/>
        <v>10.197226007232151</v>
      </c>
      <c r="AX349" s="23">
        <f ca="1"/>
        <v>10.197226007232151</v>
      </c>
      <c r="AY349" s="23">
        <f ca="1"/>
        <v>10.197226007232151</v>
      </c>
      <c r="AZ349" s="23">
        <f ca="1"/>
        <v>10.197226007232151</v>
      </c>
      <c r="BA349" s="23">
        <f ca="1"/>
        <v>10.197226007232151</v>
      </c>
      <c r="BB349" s="23">
        <f ca="1"/>
        <v>10.197226007232151</v>
      </c>
      <c r="BC349" s="23">
        <f ca="1"/>
        <v>10.197226007232151</v>
      </c>
      <c r="BD349" s="23">
        <f ca="1"/>
        <v>10.197226007232151</v>
      </c>
      <c r="BE349" s="23">
        <f ca="1"/>
        <v>10.197226007232151</v>
      </c>
      <c r="BF349" s="23">
        <f ca="1"/>
        <v>10.197226007232151</v>
      </c>
      <c r="BG349" s="23">
        <f ca="1"/>
        <v>10.197226007232151</v>
      </c>
      <c r="BH349" s="23">
        <f ca="1"/>
        <v>10.197226007232151</v>
      </c>
      <c r="BI349" s="23">
        <f ca="1"/>
        <v>10.197226007232151</v>
      </c>
      <c r="BJ349" s="23">
        <f ca="1"/>
        <v>10.197226007232151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3.1883787153435494</v>
      </c>
      <c r="C350" s="23">
        <f ca="1"/>
        <v>4.4244800751348041</v>
      </c>
      <c r="D350" s="23">
        <f ca="1"/>
        <v>4.5486948102672784</v>
      </c>
      <c r="E350" s="23">
        <f ca="1"/>
        <v>4.487807796852973</v>
      </c>
      <c r="F350" s="23">
        <f ca="1"/>
        <v>4.5457019908379044</v>
      </c>
      <c r="G350" s="23">
        <f ca="1"/>
        <v>4.5694896935087508</v>
      </c>
      <c r="H350" s="23">
        <f ca="1"/>
        <v>4.6457277094146203</v>
      </c>
      <c r="I350" s="23">
        <f ca="1"/>
        <v>4.8024896180115277</v>
      </c>
      <c r="J350" s="23">
        <f ca="1"/>
        <v>4.9343646731855273</v>
      </c>
      <c r="K350" s="23">
        <f ca="1"/>
        <v>4.9950709236324409</v>
      </c>
      <c r="L350" s="23">
        <f ca="1"/>
        <v>4.9409637846135395</v>
      </c>
      <c r="M350" s="23">
        <f ca="1"/>
        <v>5.1678154031315424</v>
      </c>
      <c r="N350" s="23">
        <f ca="1"/>
        <v>5.2037945449942775</v>
      </c>
      <c r="O350" s="23">
        <f ca="1"/>
        <v>5.1612155812975979</v>
      </c>
      <c r="P350" s="23">
        <f ca="1"/>
        <v>5.2465959638860369</v>
      </c>
      <c r="Q350" s="23">
        <f ca="1"/>
        <v>5.2865301123275712</v>
      </c>
      <c r="R350" s="23">
        <f ca="1"/>
        <v>5.2865301123275712</v>
      </c>
      <c r="S350" s="23">
        <f ca="1"/>
        <v>5.2865301123275712</v>
      </c>
      <c r="T350" s="23">
        <f ca="1"/>
        <v>5.2865301123275712</v>
      </c>
      <c r="U350" s="23">
        <f ca="1"/>
        <v>5.2865301123275712</v>
      </c>
      <c r="V350" s="23">
        <f ca="1"/>
        <v>5.2865301123275712</v>
      </c>
      <c r="W350" s="23">
        <f ca="1"/>
        <v>5.2865301123275712</v>
      </c>
      <c r="X350" s="23">
        <f ca="1"/>
        <v>5.2865301123275712</v>
      </c>
      <c r="Y350" s="23">
        <f ca="1"/>
        <v>5.2865301123275712</v>
      </c>
      <c r="Z350" s="23">
        <f ca="1"/>
        <v>5.2865301123275712</v>
      </c>
      <c r="AA350" s="23">
        <f ca="1"/>
        <v>5.2865301123275712</v>
      </c>
      <c r="AB350" s="23">
        <f ca="1"/>
        <v>5.2865301123275712</v>
      </c>
      <c r="AC350" s="23">
        <f ca="1"/>
        <v>5.2865301123275712</v>
      </c>
      <c r="AD350" s="23">
        <f ca="1"/>
        <v>5.2865301123275712</v>
      </c>
      <c r="AE350" s="23">
        <f ca="1"/>
        <v>5.2865301123275712</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56.879816084036477</v>
      </c>
      <c r="C351" s="23">
        <f ca="1"/>
        <v>83.082589700444757</v>
      </c>
      <c r="D351" s="23">
        <f ca="1"/>
        <v>85.715683304555128</v>
      </c>
      <c r="E351" s="23">
        <f ca="1"/>
        <v>84.425005468116467</v>
      </c>
      <c r="F351" s="23">
        <f ca="1"/>
        <v>85.652241767692843</v>
      </c>
      <c r="G351" s="23">
        <f ca="1"/>
        <v>86.156491506600915</v>
      </c>
      <c r="H351" s="23">
        <f ca="1"/>
        <v>87.772578614605479</v>
      </c>
      <c r="I351" s="23">
        <f ca="1"/>
        <v>91.095604489550425</v>
      </c>
      <c r="J351" s="23">
        <f ca="1"/>
        <v>93.891080919540983</v>
      </c>
      <c r="K351" s="23">
        <f ca="1"/>
        <v>95.177926957660347</v>
      </c>
      <c r="L351" s="23">
        <f ca="1"/>
        <v>94.030968333665967</v>
      </c>
      <c r="M351" s="23">
        <f ca="1"/>
        <v>98.839750038709013</v>
      </c>
      <c r="N351" s="23">
        <f ca="1"/>
        <v>99.602432889653471</v>
      </c>
      <c r="O351" s="23">
        <f ca="1"/>
        <v>98.699847565458199</v>
      </c>
      <c r="P351" s="23">
        <f ca="1"/>
        <v>100.50973380053605</v>
      </c>
      <c r="Q351" s="23">
        <f ca="1"/>
        <v>101.356254551354</v>
      </c>
      <c r="R351" s="23">
        <f ca="1"/>
        <v>101.356254551354</v>
      </c>
      <c r="S351" s="23">
        <f ca="1"/>
        <v>101.356254551354</v>
      </c>
      <c r="T351" s="23">
        <f ca="1"/>
        <v>101.356254551354</v>
      </c>
      <c r="U351" s="23">
        <f ca="1"/>
        <v>101.356254551354</v>
      </c>
      <c r="V351" s="23">
        <f ca="1"/>
        <v>101.356254551354</v>
      </c>
      <c r="W351" s="23">
        <f ca="1"/>
        <v>101.356254551354</v>
      </c>
      <c r="X351" s="23">
        <f ca="1"/>
        <v>101.356254551354</v>
      </c>
      <c r="Y351" s="23">
        <f ca="1"/>
        <v>101.356254551354</v>
      </c>
      <c r="Z351" s="23">
        <f ca="1"/>
        <v>101.356254551354</v>
      </c>
      <c r="AA351" s="23">
        <f ca="1"/>
        <v>101.356254551354</v>
      </c>
      <c r="AB351" s="23">
        <f ca="1"/>
        <v>101.356254551354</v>
      </c>
      <c r="AC351" s="23">
        <f ca="1"/>
        <v>101.356254551354</v>
      </c>
      <c r="AD351" s="23">
        <f ca="1"/>
        <v>101.356254551354</v>
      </c>
      <c r="AE351" s="23">
        <f ca="1"/>
        <v>101.356254551354</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6.2540914413638573</v>
      </c>
      <c r="AH351" s="23">
        <f ca="1"/>
        <v>7.5851530970513643</v>
      </c>
      <c r="AI351" s="23">
        <f ca="1"/>
        <v>7.6218830315190589</v>
      </c>
      <c r="AJ351" s="23">
        <f ca="1"/>
        <v>7.5822825637964426</v>
      </c>
      <c r="AK351" s="23">
        <f ca="1"/>
        <v>7.5924667401163068</v>
      </c>
      <c r="AL351" s="23">
        <f ca="1"/>
        <v>7.6651528098810831</v>
      </c>
      <c r="AM351" s="23">
        <f ca="1"/>
        <v>7.8124581061281493</v>
      </c>
      <c r="AN351" s="23">
        <f ca="1"/>
        <v>8.0718802223133341</v>
      </c>
      <c r="AO351" s="23">
        <f ca="1"/>
        <v>8.2070552373627486</v>
      </c>
      <c r="AP351" s="23">
        <f ca="1"/>
        <v>8.3048497230001992</v>
      </c>
      <c r="AQ351" s="23">
        <f ca="1"/>
        <v>8.4528565378519716</v>
      </c>
      <c r="AR351" s="23">
        <f ca="1"/>
        <v>8.6418167069198635</v>
      </c>
      <c r="AS351" s="23">
        <f ca="1"/>
        <v>8.8703113984954172</v>
      </c>
      <c r="AT351" s="23">
        <f ca="1"/>
        <v>8.99005951264831</v>
      </c>
      <c r="AU351" s="23">
        <f ca="1"/>
        <v>8.9512388041307052</v>
      </c>
      <c r="AV351" s="23">
        <f ca="1"/>
        <v>8.9897170200769754</v>
      </c>
      <c r="AW351" s="23">
        <f ca="1"/>
        <v>8.9897170200769754</v>
      </c>
      <c r="AX351" s="23">
        <f ca="1"/>
        <v>8.9897170200769754</v>
      </c>
      <c r="AY351" s="23">
        <f ca="1"/>
        <v>8.9897170200769754</v>
      </c>
      <c r="AZ351" s="23">
        <f ca="1"/>
        <v>8.9897170200769754</v>
      </c>
      <c r="BA351" s="23">
        <f ca="1"/>
        <v>8.9897170200769754</v>
      </c>
      <c r="BB351" s="23">
        <f ca="1"/>
        <v>8.9897170200769754</v>
      </c>
      <c r="BC351" s="23">
        <f ca="1"/>
        <v>8.9897170200769754</v>
      </c>
      <c r="BD351" s="23">
        <f ca="1"/>
        <v>8.9897170200769754</v>
      </c>
      <c r="BE351" s="23">
        <f ca="1"/>
        <v>8.9897170200769754</v>
      </c>
      <c r="BF351" s="23">
        <f ca="1"/>
        <v>8.9897170200769754</v>
      </c>
      <c r="BG351" s="23">
        <f ca="1"/>
        <v>8.9897170200769754</v>
      </c>
      <c r="BH351" s="23">
        <f ca="1"/>
        <v>8.9897170200769754</v>
      </c>
      <c r="BI351" s="23">
        <f ca="1"/>
        <v>8.9897170200769754</v>
      </c>
      <c r="BJ351" s="23">
        <f ca="1"/>
        <v>8.9897170200769754</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143.10146202858647</v>
      </c>
      <c r="C352" s="23">
        <f ca="1"/>
        <v>236.61381750237791</v>
      </c>
      <c r="D352" s="23">
        <f ca="1"/>
        <v>246.01079160549884</v>
      </c>
      <c r="E352" s="23">
        <f ca="1"/>
        <v>241.40462561673419</v>
      </c>
      <c r="F352" s="23">
        <f ca="1"/>
        <v>245.78438169814646</v>
      </c>
      <c r="G352" s="23">
        <f ca="1"/>
        <v>247.58394618405288</v>
      </c>
      <c r="H352" s="23">
        <f ca="1"/>
        <v>253.35143150193161</v>
      </c>
      <c r="I352" s="23">
        <f ca="1"/>
        <v>265.21063318094275</v>
      </c>
      <c r="J352" s="23">
        <f ca="1"/>
        <v>275.18711847470524</v>
      </c>
      <c r="K352" s="23">
        <f ca="1"/>
        <v>279.77960955669153</v>
      </c>
      <c r="L352" s="23">
        <f ca="1"/>
        <v>275.6863481283084</v>
      </c>
      <c r="M352" s="23">
        <f ca="1"/>
        <v>292.84790937296469</v>
      </c>
      <c r="N352" s="23">
        <f ca="1"/>
        <v>295.56976893315345</v>
      </c>
      <c r="O352" s="23">
        <f ca="1"/>
        <v>292.34862597641245</v>
      </c>
      <c r="P352" s="23">
        <f ca="1"/>
        <v>298.80774085712636</v>
      </c>
      <c r="Q352" s="23">
        <f ca="1"/>
        <v>301.8288007847998</v>
      </c>
      <c r="R352" s="23">
        <f ca="1"/>
        <v>301.8288007847998</v>
      </c>
      <c r="S352" s="23">
        <f ca="1"/>
        <v>301.8288007847998</v>
      </c>
      <c r="T352" s="23">
        <f ca="1"/>
        <v>301.8288007847998</v>
      </c>
      <c r="U352" s="23">
        <f ca="1"/>
        <v>301.8288007847998</v>
      </c>
      <c r="V352" s="23">
        <f ca="1"/>
        <v>301.8288007847998</v>
      </c>
      <c r="W352" s="23">
        <f ca="1"/>
        <v>301.8288007847998</v>
      </c>
      <c r="X352" s="23">
        <f ca="1"/>
        <v>301.8288007847998</v>
      </c>
      <c r="Y352" s="23">
        <f ca="1"/>
        <v>301.8288007847998</v>
      </c>
      <c r="Z352" s="23">
        <f ca="1"/>
        <v>301.8288007847998</v>
      </c>
      <c r="AA352" s="23">
        <f ca="1"/>
        <v>301.8288007847998</v>
      </c>
      <c r="AB352" s="23">
        <f ca="1"/>
        <v>301.8288007847998</v>
      </c>
      <c r="AC352" s="23">
        <f ca="1"/>
        <v>301.8288007847998</v>
      </c>
      <c r="AD352" s="23">
        <f ca="1"/>
        <v>301.8288007847998</v>
      </c>
      <c r="AE352" s="23">
        <f ca="1"/>
        <v>301.8288007847998</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5.1944541071120938</v>
      </c>
      <c r="AH352" s="23">
        <f ca="1"/>
        <v>6.4535664841137903</v>
      </c>
      <c r="AI352" s="23">
        <f ca="1"/>
        <v>6.4883110167183702</v>
      </c>
      <c r="AJ352" s="23">
        <f ca="1"/>
        <v>6.4508511148185947</v>
      </c>
      <c r="AK352" s="23">
        <f ca="1"/>
        <v>6.4604847951211699</v>
      </c>
      <c r="AL352" s="23">
        <f ca="1"/>
        <v>6.5292418881419065</v>
      </c>
      <c r="AM352" s="23">
        <f ca="1"/>
        <v>6.668584735943182</v>
      </c>
      <c r="AN352" s="23">
        <f ca="1"/>
        <v>6.9139840350372781</v>
      </c>
      <c r="AO352" s="23">
        <f ca="1"/>
        <v>7.0418522925164506</v>
      </c>
      <c r="AP352" s="23">
        <f ca="1"/>
        <v>7.134360589741064</v>
      </c>
      <c r="AQ352" s="23">
        <f ca="1"/>
        <v>7.2743670362224755</v>
      </c>
      <c r="AR352" s="23">
        <f ca="1"/>
        <v>7.4531131420975099</v>
      </c>
      <c r="AS352" s="23">
        <f ca="1"/>
        <v>7.66925676926357</v>
      </c>
      <c r="AT352" s="23">
        <f ca="1"/>
        <v>7.7825320123811732</v>
      </c>
      <c r="AU352" s="23">
        <f ca="1"/>
        <v>7.745809720540195</v>
      </c>
      <c r="AV352" s="23">
        <f ca="1"/>
        <v>7.7822080329218029</v>
      </c>
      <c r="AW352" s="23">
        <f ca="1"/>
        <v>7.7822080329218029</v>
      </c>
      <c r="AX352" s="23">
        <f ca="1"/>
        <v>7.7822080329218029</v>
      </c>
      <c r="AY352" s="23">
        <f ca="1"/>
        <v>7.7822080329218029</v>
      </c>
      <c r="AZ352" s="23">
        <f ca="1"/>
        <v>7.7822080329218029</v>
      </c>
      <c r="BA352" s="23">
        <f ca="1"/>
        <v>7.7822080329218029</v>
      </c>
      <c r="BB352" s="23">
        <f ca="1"/>
        <v>7.7822080329218029</v>
      </c>
      <c r="BC352" s="23">
        <f ca="1"/>
        <v>7.7822080329218029</v>
      </c>
      <c r="BD352" s="23">
        <f ca="1"/>
        <v>7.7822080329218029</v>
      </c>
      <c r="BE352" s="23">
        <f ca="1"/>
        <v>7.7822080329218029</v>
      </c>
      <c r="BF352" s="23">
        <f ca="1"/>
        <v>7.7822080329218029</v>
      </c>
      <c r="BG352" s="23">
        <f ca="1"/>
        <v>7.7822080329218029</v>
      </c>
      <c r="BH352" s="23">
        <f ca="1"/>
        <v>7.7822080329218029</v>
      </c>
      <c r="BI352" s="23">
        <f ca="1"/>
        <v>7.7822080329218029</v>
      </c>
      <c r="BJ352" s="23">
        <f ca="1"/>
        <v>7.7822080329218029</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123.37779955226415</v>
      </c>
      <c r="C353" s="23">
        <f ca="1"/>
        <v>275.28306822036137</v>
      </c>
      <c r="D353" s="23">
        <f ca="1"/>
        <v>290.54789465500073</v>
      </c>
      <c r="E353" s="23">
        <f ca="1"/>
        <v>283.06545152213329</v>
      </c>
      <c r="F353" s="23">
        <f ca="1"/>
        <v>290.18010520481306</v>
      </c>
      <c r="G353" s="23">
        <f ca="1"/>
        <v>293.10339085334749</v>
      </c>
      <c r="H353" s="23">
        <f ca="1"/>
        <v>302.47232827677914</v>
      </c>
      <c r="I353" s="23">
        <f ca="1"/>
        <v>321.73689720044672</v>
      </c>
      <c r="J353" s="23">
        <f ca="1"/>
        <v>337.94310515268893</v>
      </c>
      <c r="K353" s="23">
        <f ca="1"/>
        <v>345.40333421151604</v>
      </c>
      <c r="L353" s="23">
        <f ca="1"/>
        <v>338.75407408052183</v>
      </c>
      <c r="M353" s="23">
        <f ca="1"/>
        <v>366.63201126246082</v>
      </c>
      <c r="N353" s="23">
        <f ca="1"/>
        <v>371.05351049293574</v>
      </c>
      <c r="O353" s="23">
        <f ca="1"/>
        <v>365.82095503239839</v>
      </c>
      <c r="P353" s="23">
        <f ca="1"/>
        <v>376.31340361143066</v>
      </c>
      <c r="Q353" s="23">
        <f ca="1"/>
        <v>381.22093607225378</v>
      </c>
      <c r="R353" s="23">
        <f ca="1"/>
        <v>381.22093607225378</v>
      </c>
      <c r="S353" s="23">
        <f ca="1"/>
        <v>381.22093607225378</v>
      </c>
      <c r="T353" s="23">
        <f ca="1"/>
        <v>381.22093607225378</v>
      </c>
      <c r="U353" s="23">
        <f ca="1"/>
        <v>381.22093607225378</v>
      </c>
      <c r="V353" s="23">
        <f ca="1"/>
        <v>381.22093607225378</v>
      </c>
      <c r="W353" s="23">
        <f ca="1"/>
        <v>381.22093607225378</v>
      </c>
      <c r="X353" s="23">
        <f ca="1"/>
        <v>381.22093607225378</v>
      </c>
      <c r="Y353" s="23">
        <f ca="1"/>
        <v>381.22093607225378</v>
      </c>
      <c r="Z353" s="23">
        <f ca="1"/>
        <v>381.22093607225378</v>
      </c>
      <c r="AA353" s="23">
        <f ca="1"/>
        <v>381.22093607225378</v>
      </c>
      <c r="AB353" s="23">
        <f ca="1"/>
        <v>381.22093607225378</v>
      </c>
      <c r="AC353" s="23">
        <f ca="1"/>
        <v>381.22093607225378</v>
      </c>
      <c r="AD353" s="23">
        <f ca="1"/>
        <v>381.22093607225378</v>
      </c>
      <c r="AE353" s="23">
        <f ca="1"/>
        <v>381.22093607225378</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16.539267091441314</v>
      </c>
      <c r="AH353" s="23">
        <f ca="1"/>
        <v>21.287919484704851</v>
      </c>
      <c r="AI353" s="23">
        <f ca="1"/>
        <v>21.41895600767069</v>
      </c>
      <c r="AJ353" s="23">
        <f ca="1"/>
        <v>21.277678663362984</v>
      </c>
      <c r="AK353" s="23">
        <f ca="1"/>
        <v>21.314011400504114</v>
      </c>
      <c r="AL353" s="23">
        <f ca="1"/>
        <v>21.573323865610885</v>
      </c>
      <c r="AM353" s="23">
        <f ca="1"/>
        <v>22.098845463032852</v>
      </c>
      <c r="AN353" s="23">
        <f ca="1"/>
        <v>23.024351391044853</v>
      </c>
      <c r="AO353" s="23">
        <f ca="1"/>
        <v>23.506597390680611</v>
      </c>
      <c r="AP353" s="23">
        <f ca="1"/>
        <v>23.855485825927722</v>
      </c>
      <c r="AQ353" s="23">
        <f ca="1"/>
        <v>24.3835101383719</v>
      </c>
      <c r="AR353" s="23">
        <f ca="1"/>
        <v>25.057638309100586</v>
      </c>
      <c r="AS353" s="23">
        <f ca="1"/>
        <v>25.872808560126895</v>
      </c>
      <c r="AT353" s="23">
        <f ca="1"/>
        <v>26.300018048456131</v>
      </c>
      <c r="AU353" s="23">
        <f ca="1"/>
        <v>26.161522547798722</v>
      </c>
      <c r="AV353" s="23">
        <f ca="1"/>
        <v>26.2987961830665</v>
      </c>
      <c r="AW353" s="23">
        <f ca="1"/>
        <v>26.2987961830665</v>
      </c>
      <c r="AX353" s="23">
        <f ca="1"/>
        <v>26.2987961830665</v>
      </c>
      <c r="AY353" s="23">
        <f ca="1"/>
        <v>26.2987961830665</v>
      </c>
      <c r="AZ353" s="23">
        <f ca="1"/>
        <v>26.2987961830665</v>
      </c>
      <c r="BA353" s="23">
        <f ca="1"/>
        <v>26.2987961830665</v>
      </c>
      <c r="BB353" s="23">
        <f ca="1"/>
        <v>26.2987961830665</v>
      </c>
      <c r="BC353" s="23">
        <f ca="1"/>
        <v>26.2987961830665</v>
      </c>
      <c r="BD353" s="23">
        <f ca="1"/>
        <v>26.2987961830665</v>
      </c>
      <c r="BE353" s="23">
        <f ca="1"/>
        <v>26.2987961830665</v>
      </c>
      <c r="BF353" s="23">
        <f ca="1"/>
        <v>26.2987961830665</v>
      </c>
      <c r="BG353" s="23">
        <f ca="1"/>
        <v>26.2987961830665</v>
      </c>
      <c r="BH353" s="23">
        <f ca="1"/>
        <v>26.2987961830665</v>
      </c>
      <c r="BI353" s="23">
        <f ca="1"/>
        <v>26.2987961830665</v>
      </c>
      <c r="BJ353" s="23">
        <f ca="1"/>
        <v>26.2987961830665</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29.374383193666411</v>
      </c>
      <c r="C354" s="23">
        <f ca="1"/>
        <v>270.82221225811634</v>
      </c>
      <c r="D354" s="23">
        <f ca="1"/>
        <v>297.99742032707371</v>
      </c>
      <c r="E354" s="23">
        <f ca="1"/>
        <v>284.67680054338592</v>
      </c>
      <c r="F354" s="23">
        <f ca="1"/>
        <v>297.34266313889231</v>
      </c>
      <c r="G354" s="23">
        <f ca="1"/>
        <v>302.54684256956386</v>
      </c>
      <c r="H354" s="23">
        <f ca="1"/>
        <v>319.22589391396957</v>
      </c>
      <c r="I354" s="23">
        <f ca="1"/>
        <v>353.52164376091446</v>
      </c>
      <c r="J354" s="23">
        <f ca="1"/>
        <v>382.37274632645529</v>
      </c>
      <c r="K354" s="23">
        <f ca="1"/>
        <v>395.65381950365577</v>
      </c>
      <c r="L354" s="23">
        <f ca="1"/>
        <v>383.81647380319293</v>
      </c>
      <c r="M354" s="23">
        <f ca="1"/>
        <v>433.44617294823894</v>
      </c>
      <c r="N354" s="23">
        <f ca="1"/>
        <v>441.31754718753052</v>
      </c>
      <c r="O354" s="23">
        <f ca="1"/>
        <v>432.00229005170308</v>
      </c>
      <c r="P354" s="23">
        <f ca="1"/>
        <v>450.68147219038724</v>
      </c>
      <c r="Q354" s="23">
        <f ca="1"/>
        <v>459.41810711375592</v>
      </c>
      <c r="R354" s="23">
        <f ca="1"/>
        <v>459.41810711375592</v>
      </c>
      <c r="S354" s="23">
        <f ca="1"/>
        <v>459.41810711375592</v>
      </c>
      <c r="T354" s="23">
        <f ca="1"/>
        <v>459.41810711375592</v>
      </c>
      <c r="U354" s="23">
        <f ca="1"/>
        <v>459.41810711375592</v>
      </c>
      <c r="V354" s="23">
        <f ca="1"/>
        <v>459.41810711375592</v>
      </c>
      <c r="W354" s="23">
        <f ca="1"/>
        <v>459.41810711375592</v>
      </c>
      <c r="X354" s="23">
        <f ca="1"/>
        <v>459.41810711375592</v>
      </c>
      <c r="Y354" s="23">
        <f ca="1"/>
        <v>459.41810711375592</v>
      </c>
      <c r="Z354" s="23">
        <f ca="1"/>
        <v>459.41810711375592</v>
      </c>
      <c r="AA354" s="23">
        <f ca="1"/>
        <v>459.41810711375592</v>
      </c>
      <c r="AB354" s="23">
        <f ca="1"/>
        <v>459.41810711375592</v>
      </c>
      <c r="AC354" s="23">
        <f ca="1"/>
        <v>459.41810711375592</v>
      </c>
      <c r="AD354" s="23">
        <f ca="1"/>
        <v>459.41810711375592</v>
      </c>
      <c r="AE354" s="23">
        <f ca="1"/>
        <v>459.41810711375592</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6.1503588772171316</v>
      </c>
      <c r="AH354" s="23">
        <f ca="1"/>
        <v>8.3807865164772846</v>
      </c>
      <c r="AI354" s="23">
        <f ca="1"/>
        <v>8.4423339742339625</v>
      </c>
      <c r="AJ354" s="23">
        <f ca="1"/>
        <v>8.375976433725798</v>
      </c>
      <c r="AK354" s="23">
        <f ca="1"/>
        <v>8.393041810261785</v>
      </c>
      <c r="AL354" s="23">
        <f ca="1"/>
        <v>8.5148400893270839</v>
      </c>
      <c r="AM354" s="23">
        <f ca="1"/>
        <v>8.7616759911464932</v>
      </c>
      <c r="AN354" s="23">
        <f ca="1"/>
        <v>9.1963833209703161</v>
      </c>
      <c r="AO354" s="23">
        <f ca="1"/>
        <v>9.4228928056477166</v>
      </c>
      <c r="AP354" s="23">
        <f ca="1"/>
        <v>9.5867646464456051</v>
      </c>
      <c r="AQ354" s="23">
        <f ca="1"/>
        <v>9.8347760659269579</v>
      </c>
      <c r="AR354" s="23">
        <f ca="1"/>
        <v>10.151412024905582</v>
      </c>
      <c r="AS354" s="23">
        <f ca="1"/>
        <v>10.534295021599755</v>
      </c>
      <c r="AT354" s="23">
        <f ca="1"/>
        <v>10.734954023693795</v>
      </c>
      <c r="AU354" s="23">
        <f ca="1"/>
        <v>10.669903106718342</v>
      </c>
      <c r="AV354" s="23">
        <f ca="1"/>
        <v>10.734380117222907</v>
      </c>
      <c r="AW354" s="23">
        <f ca="1"/>
        <v>10.734380117222907</v>
      </c>
      <c r="AX354" s="23">
        <f ca="1"/>
        <v>10.734380117222907</v>
      </c>
      <c r="AY354" s="23">
        <f ca="1"/>
        <v>10.734380117222907</v>
      </c>
      <c r="AZ354" s="23">
        <f ca="1"/>
        <v>10.734380117222907</v>
      </c>
      <c r="BA354" s="23">
        <f ca="1"/>
        <v>10.734380117222907</v>
      </c>
      <c r="BB354" s="23">
        <f ca="1"/>
        <v>10.734380117222907</v>
      </c>
      <c r="BC354" s="23">
        <f ca="1"/>
        <v>10.734380117222907</v>
      </c>
      <c r="BD354" s="23">
        <f ca="1"/>
        <v>10.734380117222907</v>
      </c>
      <c r="BE354" s="23">
        <f ca="1"/>
        <v>10.734380117222907</v>
      </c>
      <c r="BF354" s="23">
        <f ca="1"/>
        <v>10.734380117222907</v>
      </c>
      <c r="BG354" s="23">
        <f ca="1"/>
        <v>10.734380117222907</v>
      </c>
      <c r="BH354" s="23">
        <f ca="1"/>
        <v>10.734380117222907</v>
      </c>
      <c r="BI354" s="23">
        <f ca="1"/>
        <v>10.734380117222907</v>
      </c>
      <c r="BJ354" s="23">
        <f ca="1"/>
        <v>10.734380117222907</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57.519512336866036</v>
      </c>
      <c r="D355" s="23">
        <f ca="1"/>
        <v>79.653719651835615</v>
      </c>
      <c r="E355" s="23">
        <f ca="1"/>
        <v>68.373943746394303</v>
      </c>
      <c r="F355" s="23">
        <f ca="1"/>
        <v>79.080079860639117</v>
      </c>
      <c r="G355" s="23">
        <f ca="1"/>
        <v>83.694074801621142</v>
      </c>
      <c r="H355" s="23">
        <f ca="1"/>
        <v>99.318152890283514</v>
      </c>
      <c r="I355" s="23">
        <f ca="1"/>
        <v>135.3947329354059</v>
      </c>
      <c r="J355" s="23">
        <f ca="1"/>
        <v>169.77826556367174</v>
      </c>
      <c r="K355" s="23">
        <f ca="1"/>
        <v>186.68218869474546</v>
      </c>
      <c r="L355" s="23">
        <f ca="1"/>
        <v>171.59412821257925</v>
      </c>
      <c r="M355" s="23">
        <f ca="1"/>
        <v>234.95167476311528</v>
      </c>
      <c r="N355" s="23">
        <f ca="1"/>
        <v>245.00522143465486</v>
      </c>
      <c r="O355" s="23">
        <f ca="1"/>
        <v>233.10750579753591</v>
      </c>
      <c r="P355" s="23">
        <f ca="1"/>
        <v>256.96509707810662</v>
      </c>
      <c r="Q355" s="23">
        <f ca="1"/>
        <v>268.12377970252595</v>
      </c>
      <c r="R355" s="23">
        <f ca="1"/>
        <v>268.12377970252595</v>
      </c>
      <c r="S355" s="23">
        <f ca="1"/>
        <v>268.12377970252595</v>
      </c>
      <c r="T355" s="23">
        <f ca="1"/>
        <v>268.12377970252595</v>
      </c>
      <c r="U355" s="23">
        <f ca="1"/>
        <v>268.12377970252595</v>
      </c>
      <c r="V355" s="23">
        <f ca="1"/>
        <v>268.12377970252595</v>
      </c>
      <c r="W355" s="23">
        <f ca="1"/>
        <v>268.12377970252595</v>
      </c>
      <c r="X355" s="23">
        <f ca="1"/>
        <v>268.12377970252595</v>
      </c>
      <c r="Y355" s="23">
        <f ca="1"/>
        <v>268.12377970252595</v>
      </c>
      <c r="Z355" s="23">
        <f ca="1"/>
        <v>268.12377970252595</v>
      </c>
      <c r="AA355" s="23">
        <f ca="1"/>
        <v>268.12377970252595</v>
      </c>
      <c r="AB355" s="23">
        <f ca="1"/>
        <v>268.12377970252595</v>
      </c>
      <c r="AC355" s="23">
        <f ca="1"/>
        <v>268.12377970252595</v>
      </c>
      <c r="AD355" s="23">
        <f ca="1"/>
        <v>268.12377970252595</v>
      </c>
      <c r="AE355" s="23">
        <f ca="1"/>
        <v>268.12377970252595</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12.093252626140789</v>
      </c>
      <c r="AH355" s="23">
        <f ca="1"/>
        <v>18.352839871806374</v>
      </c>
      <c r="AI355" s="23">
        <f ca="1"/>
        <v>18.525569833897702</v>
      </c>
      <c r="AJ355" s="23">
        <f ca="1"/>
        <v>18.339340607310252</v>
      </c>
      <c r="AK355" s="23">
        <f ca="1"/>
        <v>18.387233760814492</v>
      </c>
      <c r="AL355" s="23">
        <f ca="1"/>
        <v>18.729054737546139</v>
      </c>
      <c r="AM355" s="23">
        <f ca="1"/>
        <v>19.421787752329614</v>
      </c>
      <c r="AN355" s="23">
        <f ca="1"/>
        <v>20.641772839254543</v>
      </c>
      <c r="AO355" s="23">
        <f ca="1"/>
        <v>21.277460747865309</v>
      </c>
      <c r="AP355" s="23">
        <f ca="1"/>
        <v>21.737359139781969</v>
      </c>
      <c r="AQ355" s="23">
        <f ca="1"/>
        <v>22.433391188003835</v>
      </c>
      <c r="AR355" s="23">
        <f ca="1"/>
        <v>23.322014685782566</v>
      </c>
      <c r="AS355" s="23">
        <f ca="1"/>
        <v>24.396557289408133</v>
      </c>
      <c r="AT355" s="23">
        <f ca="1"/>
        <v>24.959697069478491</v>
      </c>
      <c r="AU355" s="23">
        <f ca="1"/>
        <v>24.777134818611916</v>
      </c>
      <c r="AV355" s="23">
        <f ca="1"/>
        <v>24.958086428737634</v>
      </c>
      <c r="AW355" s="23">
        <f ca="1"/>
        <v>24.958086428737634</v>
      </c>
      <c r="AX355" s="23">
        <f ca="1"/>
        <v>24.958086428737634</v>
      </c>
      <c r="AY355" s="23">
        <f ca="1"/>
        <v>24.958086428737634</v>
      </c>
      <c r="AZ355" s="23">
        <f ca="1"/>
        <v>24.958086428737634</v>
      </c>
      <c r="BA355" s="23">
        <f ca="1"/>
        <v>24.958086428737634</v>
      </c>
      <c r="BB355" s="23">
        <f ca="1"/>
        <v>24.958086428737634</v>
      </c>
      <c r="BC355" s="23">
        <f ca="1"/>
        <v>24.958086428737634</v>
      </c>
      <c r="BD355" s="23">
        <f ca="1"/>
        <v>24.958086428737634</v>
      </c>
      <c r="BE355" s="23">
        <f ca="1"/>
        <v>24.958086428737634</v>
      </c>
      <c r="BF355" s="23">
        <f ca="1"/>
        <v>24.958086428737634</v>
      </c>
      <c r="BG355" s="23">
        <f ca="1"/>
        <v>24.958086428737634</v>
      </c>
      <c r="BH355" s="23">
        <f ca="1"/>
        <v>24.958086428737634</v>
      </c>
      <c r="BI355" s="23">
        <f ca="1"/>
        <v>24.958086428737634</v>
      </c>
      <c r="BJ355" s="23">
        <f ca="1"/>
        <v>24.958086428737634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f ca="1"/>
        <v>0.18385148962726935</v>
      </c>
      <c r="L356" s="23" t="str">
        <f ca="1"/>
        <v/>
      </c>
      <c r="M356" s="23">
        <f ca="1"/>
        <v>5.9062710896883628</v>
      </c>
      <c r="N356" s="23">
        <f ca="1"/>
        <v>8.0929402422325456</v>
      </c>
      <c r="O356" s="23">
        <f ca="1"/>
        <v>5.5420517809024252</v>
      </c>
      <c r="P356" s="23">
        <f ca="1"/>
        <v>11.134875265303691</v>
      </c>
      <c r="Q356" s="23">
        <f ca="1"/>
        <v>14.402036471832474</v>
      </c>
      <c r="R356" s="23">
        <f ca="1"/>
        <v>14.402036471832474</v>
      </c>
      <c r="S356" s="23">
        <f ca="1"/>
        <v>14.402036471832474</v>
      </c>
      <c r="T356" s="23">
        <f ca="1"/>
        <v>14.402036471832474</v>
      </c>
      <c r="U356" s="23">
        <f ca="1"/>
        <v>14.402036471832474</v>
      </c>
      <c r="V356" s="23">
        <f ca="1"/>
        <v>14.402036471832474</v>
      </c>
      <c r="W356" s="23">
        <f ca="1"/>
        <v>14.402036471832474</v>
      </c>
      <c r="X356" s="23">
        <f ca="1"/>
        <v>14.402036471832474</v>
      </c>
      <c r="Y356" s="23">
        <f ca="1"/>
        <v>14.402036471832474</v>
      </c>
      <c r="Z356" s="23">
        <f ca="1"/>
        <v>14.402036471832474</v>
      </c>
      <c r="AA356" s="23">
        <f ca="1"/>
        <v>14.402036471832474</v>
      </c>
      <c r="AB356" s="23">
        <f ca="1"/>
        <v>14.402036471832474</v>
      </c>
      <c r="AC356" s="23">
        <f ca="1"/>
        <v>14.402036471832474</v>
      </c>
      <c r="AD356" s="23">
        <f ca="1"/>
        <v>14.402036471832474</v>
      </c>
      <c r="AE356" s="23">
        <f ca="1"/>
        <v>14.402036471832474</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1.9118095402100659</v>
      </c>
      <c r="AH356" s="23">
        <f ca="1"/>
        <v>3.8544400647269761</v>
      </c>
      <c r="AI356" s="23">
        <f ca="1"/>
        <v>3.9080459150311713</v>
      </c>
      <c r="AJ356" s="23">
        <f ca="1"/>
        <v>3.8502506378143857</v>
      </c>
      <c r="AK356" s="23">
        <f ca="1"/>
        <v>3.8651140302812101</v>
      </c>
      <c r="AL356" s="23">
        <f ca="1"/>
        <v>3.9711964023703414</v>
      </c>
      <c r="AM356" s="23">
        <f ca="1"/>
        <v>4.1861825104065975</v>
      </c>
      <c r="AN356" s="23">
        <f ca="1"/>
        <v>4.5647985718660609</v>
      </c>
      <c r="AO356" s="23">
        <f ca="1"/>
        <v>4.7620810262625044</v>
      </c>
      <c r="AP356" s="23">
        <f ca="1"/>
        <v>4.9048081134090502</v>
      </c>
      <c r="AQ356" s="23">
        <f ca="1"/>
        <v>5.1208180594089434</v>
      </c>
      <c r="AR356" s="23">
        <f ca="1"/>
        <v>5.3965977656161277</v>
      </c>
      <c r="AS356" s="23">
        <f ca="1"/>
        <v>5.7300765046723399</v>
      </c>
      <c r="AT356" s="23">
        <f ca="1"/>
        <v>5.9048440226252144</v>
      </c>
      <c r="AU356" s="23">
        <f ca="1"/>
        <v>5.8481867723562742</v>
      </c>
      <c r="AV356" s="23">
        <f ca="1"/>
        <v>5.9043441686021838</v>
      </c>
      <c r="AW356" s="23">
        <f ca="1"/>
        <v>5.9043441686021838</v>
      </c>
      <c r="AX356" s="23">
        <f ca="1"/>
        <v>5.9043441686021838</v>
      </c>
      <c r="AY356" s="23">
        <f ca="1"/>
        <v>5.9043441686021838</v>
      </c>
      <c r="AZ356" s="23">
        <f ca="1"/>
        <v>5.9043441686021838</v>
      </c>
      <c r="BA356" s="23">
        <f ca="1"/>
        <v>5.9043441686021838</v>
      </c>
      <c r="BB356" s="23">
        <f ca="1"/>
        <v>5.9043441686021838</v>
      </c>
      <c r="BC356" s="23">
        <f ca="1"/>
        <v>5.9043441686021838</v>
      </c>
      <c r="BD356" s="23">
        <f ca="1"/>
        <v>5.9043441686021838</v>
      </c>
      <c r="BE356" s="23">
        <f ca="1"/>
        <v>5.9043441686021838</v>
      </c>
      <c r="BF356" s="23">
        <f ca="1"/>
        <v>5.9043441686021838</v>
      </c>
      <c r="BG356" s="23">
        <f ca="1"/>
        <v>5.9043441686021838</v>
      </c>
      <c r="BH356" s="23">
        <f ca="1"/>
        <v>5.9043441686021838</v>
      </c>
      <c r="BI356" s="23">
        <f ca="1"/>
        <v>5.9043441686021838</v>
      </c>
      <c r="BJ356" s="23">
        <f ca="1"/>
        <v>5.9043441686021838</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1.1136554445026499</v>
      </c>
      <c r="AH357" s="23">
        <f ca="1"/>
        <v>10.343234452536873</v>
      </c>
      <c r="AI357" s="23">
        <f ca="1"/>
        <v>10.665862255293646</v>
      </c>
      <c r="AJ357" s="23">
        <f ca="1"/>
        <v>10.318020309081472</v>
      </c>
      <c r="AK357" s="23">
        <f ca="1"/>
        <v>10.407475911891106</v>
      </c>
      <c r="AL357" s="23">
        <f ca="1"/>
        <v>11.045934632797911</v>
      </c>
      <c r="AM357" s="23">
        <f ca="1"/>
        <v>12.339832505238311</v>
      </c>
      <c r="AN357" s="23">
        <f ca="1"/>
        <v>14.618540282540659</v>
      </c>
      <c r="AO357" s="23">
        <f ca="1"/>
        <v>15.805888387704435</v>
      </c>
      <c r="AP357" s="23">
        <f ca="1"/>
        <v>16.664894004790103</v>
      </c>
      <c r="AQ357" s="23">
        <f ca="1"/>
        <v>17.964953864974632</v>
      </c>
      <c r="AR357" s="23">
        <f ca="1"/>
        <v>19.624739133814224</v>
      </c>
      <c r="AS357" s="23">
        <f ca="1"/>
        <v>21.631787100356249</v>
      </c>
      <c r="AT357" s="23">
        <f ca="1"/>
        <v>22.68362864359111</v>
      </c>
      <c r="AU357" s="23">
        <f ca="1"/>
        <v>22.342635933639134</v>
      </c>
      <c r="AV357" s="23">
        <f ca="1"/>
        <v>22.680620262896934</v>
      </c>
      <c r="AW357" s="23">
        <f ca="1"/>
        <v>22.680620262896934</v>
      </c>
      <c r="AX357" s="23">
        <f ca="1"/>
        <v>22.680620262896934</v>
      </c>
      <c r="AY357" s="23">
        <f ca="1"/>
        <v>22.680620262896934</v>
      </c>
      <c r="AZ357" s="23">
        <f ca="1"/>
        <v>22.680620262896934</v>
      </c>
      <c r="BA357" s="23">
        <f ca="1"/>
        <v>22.680620262896934</v>
      </c>
      <c r="BB357" s="23">
        <f ca="1"/>
        <v>22.680620262896934</v>
      </c>
      <c r="BC357" s="23">
        <f ca="1"/>
        <v>22.680620262896934</v>
      </c>
      <c r="BD357" s="23">
        <f ca="1"/>
        <v>22.680620262896934</v>
      </c>
      <c r="BE357" s="23">
        <f ca="1"/>
        <v>22.680620262896934</v>
      </c>
      <c r="BF357" s="23">
        <f ca="1"/>
        <v>22.680620262896934</v>
      </c>
      <c r="BG357" s="23">
        <f ca="1"/>
        <v>22.680620262896934</v>
      </c>
      <c r="BH357" s="23">
        <f ca="1"/>
        <v>22.680620262896934</v>
      </c>
      <c r="BI357" s="23">
        <f ca="1"/>
        <v>22.680620262896934</v>
      </c>
      <c r="BJ357" s="23">
        <f ca="1"/>
        <v>22.680620262896934</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f ca="1"/>
        <v>1.4938735236397427</v>
      </c>
      <c r="AI358" s="23">
        <f ca="1"/>
        <v>1.8164428498372496</v>
      </c>
      <c r="AJ358" s="23">
        <f ca="1"/>
        <v>1.469968962815253</v>
      </c>
      <c r="AK358" s="23">
        <f ca="1"/>
        <v>1.5556346738591507</v>
      </c>
      <c r="AL358" s="23">
        <f ca="1"/>
        <v>2.2360293527761095</v>
      </c>
      <c r="AM358" s="23">
        <f ca="1"/>
        <v>3.9820101078348813</v>
      </c>
      <c r="AN358" s="23">
        <f ca="1"/>
        <v>8.2254078877698849</v>
      </c>
      <c r="AO358" s="23">
        <f ca="1"/>
        <v>11.012343005163412</v>
      </c>
      <c r="AP358" s="23">
        <f ca="1"/>
        <v>13.268971332406579</v>
      </c>
      <c r="AQ358" s="23">
        <f ca="1"/>
        <v>17.06138718447999</v>
      </c>
      <c r="AR358" s="23">
        <f ca="1"/>
        <v>22.550166529665663</v>
      </c>
      <c r="AS358" s="23">
        <f ca="1"/>
        <v>30.131900216052276</v>
      </c>
      <c r="AT358" s="23">
        <f ca="1"/>
        <v>34.508316558225218</v>
      </c>
      <c r="AU358" s="23">
        <f ca="1"/>
        <v>33.059600384704076</v>
      </c>
      <c r="AV358" s="23">
        <f ca="1"/>
        <v>34.495410450247547</v>
      </c>
      <c r="AW358" s="23">
        <f ca="1"/>
        <v>34.495410450247547</v>
      </c>
      <c r="AX358" s="23">
        <f ca="1"/>
        <v>34.495410450247547</v>
      </c>
      <c r="AY358" s="23">
        <f ca="1"/>
        <v>34.495410450247547</v>
      </c>
      <c r="AZ358" s="23">
        <f ca="1"/>
        <v>34.495410450247547</v>
      </c>
      <c r="BA358" s="23">
        <f ca="1"/>
        <v>34.495410450247547</v>
      </c>
      <c r="BB358" s="23">
        <f ca="1"/>
        <v>34.495410450247547</v>
      </c>
      <c r="BC358" s="23">
        <f ca="1"/>
        <v>34.495410450247547</v>
      </c>
      <c r="BD358" s="23">
        <f ca="1"/>
        <v>34.495410450247547</v>
      </c>
      <c r="BE358" s="23">
        <f ca="1"/>
        <v>34.495410450247547</v>
      </c>
      <c r="BF358" s="23">
        <f ca="1"/>
        <v>34.495410450247547</v>
      </c>
      <c r="BG358" s="23">
        <f ca="1"/>
        <v>34.495410450247547</v>
      </c>
      <c r="BH358" s="23">
        <f ca="1"/>
        <v>34.495410450247547</v>
      </c>
      <c r="BI358" s="23">
        <f ca="1"/>
        <v>34.495410450247547</v>
      </c>
      <c r="BJ358" s="23">
        <f ca="1"/>
        <v>34.495410450247547</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356.11601931075666</v>
      </c>
      <c r="C370" s="31">
        <f t="shared" ca="1" si="44"/>
        <v>923.48997730461497</v>
      </c>
      <c r="D370" s="31">
        <f t="shared" ca="1" si="44"/>
        <v>999.57867228631324</v>
      </c>
      <c r="E370" s="31">
        <f t="shared" ca="1" si="44"/>
        <v>961.85603253838462</v>
      </c>
      <c r="F370" s="31">
        <f t="shared" ca="1" si="44"/>
        <v>997.70546098672423</v>
      </c>
      <c r="G370" s="31">
        <f t="shared" ca="1" si="44"/>
        <v>1012.6482407279583</v>
      </c>
      <c r="H370" s="31">
        <f t="shared" ca="1" si="44"/>
        <v>1061.367026604898</v>
      </c>
      <c r="I370" s="31">
        <f t="shared" ca="1" si="44"/>
        <v>1165.4540084150522</v>
      </c>
      <c r="J370" s="31">
        <f t="shared" ca="1" si="44"/>
        <v>1257.0105577106733</v>
      </c>
      <c r="K370" s="31">
        <f t="shared" ca="1" si="44"/>
        <v>1300.404277039851</v>
      </c>
      <c r="L370" s="31">
        <f t="shared" ca="1" si="44"/>
        <v>1261.686441497973</v>
      </c>
      <c r="M370" s="31">
        <f t="shared" ca="1" si="44"/>
        <v>1429.198174575984</v>
      </c>
      <c r="N370" s="31">
        <f t="shared" ca="1" si="44"/>
        <v>1457.0081672869576</v>
      </c>
      <c r="O370" s="31">
        <f t="shared" ca="1" si="44"/>
        <v>1424.1333805783747</v>
      </c>
      <c r="P370" s="31">
        <f t="shared" ca="1" si="44"/>
        <v>1490.5276515665789</v>
      </c>
      <c r="Q370" s="31">
        <f t="shared" ca="1" si="44"/>
        <v>1522.2263785283585</v>
      </c>
      <c r="R370" s="31">
        <f t="shared" ca="1" si="44"/>
        <v>1522.2263785283585</v>
      </c>
      <c r="S370" s="31">
        <f t="shared" ca="1" si="44"/>
        <v>1522.2263785283585</v>
      </c>
      <c r="T370" s="31">
        <f t="shared" ca="1" si="44"/>
        <v>1522.2263785283585</v>
      </c>
      <c r="U370" s="31">
        <f t="shared" ca="1" si="44"/>
        <v>1522.2263785283585</v>
      </c>
      <c r="V370" s="31">
        <f t="shared" ca="1" si="44"/>
        <v>1522.2263785283585</v>
      </c>
      <c r="W370" s="31">
        <f t="shared" ca="1" si="44"/>
        <v>1522.2263785283585</v>
      </c>
      <c r="X370" s="31">
        <f t="shared" ca="1" si="44"/>
        <v>1522.2263785283585</v>
      </c>
      <c r="Y370" s="31">
        <f t="shared" ca="1" si="44"/>
        <v>1522.2263785283585</v>
      </c>
      <c r="Z370" s="31">
        <f t="shared" ca="1" si="44"/>
        <v>1522.2263785283585</v>
      </c>
      <c r="AA370" s="31">
        <f t="shared" ca="1" si="44"/>
        <v>1522.2263785283585</v>
      </c>
      <c r="AB370" s="31">
        <f t="shared" ca="1" si="44"/>
        <v>1522.2263785283585</v>
      </c>
      <c r="AC370" s="31">
        <f t="shared" ca="1" si="44"/>
        <v>1522.2263785283585</v>
      </c>
      <c r="AD370" s="31">
        <f t="shared" ca="1" si="44"/>
        <v>1522.2263785283585</v>
      </c>
      <c r="AE370" s="31">
        <f t="shared" ca="1" si="44"/>
        <v>1522.2263785283585</v>
      </c>
      <c r="AF370" s="4" t="s">
        <v>864</v>
      </c>
      <c r="AG370" s="31">
        <f t="shared" ref="AG370:BJ370" ca="1" si="45">PowerFactor*SUM(AG346:AG369)</f>
        <v>56.004911724567478</v>
      </c>
      <c r="AH370" s="31">
        <f t="shared" ca="1" si="45"/>
        <v>85.603867672995733</v>
      </c>
      <c r="AI370" s="31">
        <f t="shared" ca="1" si="45"/>
        <v>86.766431331216381</v>
      </c>
      <c r="AJ370" s="31">
        <f t="shared" ca="1" si="45"/>
        <v>85.514302472444484</v>
      </c>
      <c r="AK370" s="31">
        <f t="shared" ca="1" si="45"/>
        <v>85.832912689881169</v>
      </c>
      <c r="AL370" s="31">
        <f t="shared" ca="1" si="45"/>
        <v>88.175179134971003</v>
      </c>
      <c r="AM370" s="31">
        <f t="shared" ca="1" si="45"/>
        <v>93.285431561889467</v>
      </c>
      <c r="AN370" s="31">
        <f t="shared" ca="1" si="45"/>
        <v>103.44202601078247</v>
      </c>
      <c r="AO370" s="31">
        <f t="shared" ca="1" si="45"/>
        <v>109.30434478465811</v>
      </c>
      <c r="AP370" s="31">
        <f t="shared" ca="1" si="45"/>
        <v>113.78350390944401</v>
      </c>
      <c r="AQ370" s="31">
        <f t="shared" ca="1" si="45"/>
        <v>120.93583205357497</v>
      </c>
      <c r="AR370" s="31">
        <f t="shared" ca="1" si="45"/>
        <v>130.70773838394788</v>
      </c>
      <c r="AS370" s="31">
        <f t="shared" ca="1" si="45"/>
        <v>143.45927529882488</v>
      </c>
      <c r="AT370" s="31">
        <f t="shared" ca="1" si="45"/>
        <v>150.54102053497476</v>
      </c>
      <c r="AU370" s="31">
        <f t="shared" ca="1" si="45"/>
        <v>148.21557297645836</v>
      </c>
      <c r="AV370" s="31">
        <f t="shared" ca="1" si="45"/>
        <v>150.52038078429459</v>
      </c>
      <c r="AW370" s="31">
        <f t="shared" ca="1" si="45"/>
        <v>150.52038078429459</v>
      </c>
      <c r="AX370" s="31">
        <f t="shared" ca="1" si="45"/>
        <v>150.52038078429459</v>
      </c>
      <c r="AY370" s="31">
        <f t="shared" ca="1" si="45"/>
        <v>150.52038078429459</v>
      </c>
      <c r="AZ370" s="31">
        <f t="shared" ca="1" si="45"/>
        <v>150.52038078429459</v>
      </c>
      <c r="BA370" s="31">
        <f t="shared" ca="1" si="45"/>
        <v>150.52038078429459</v>
      </c>
      <c r="BB370" s="31">
        <f t="shared" ca="1" si="45"/>
        <v>150.52038078429459</v>
      </c>
      <c r="BC370" s="31">
        <f t="shared" ca="1" si="45"/>
        <v>150.52038078429459</v>
      </c>
      <c r="BD370" s="31">
        <f t="shared" ca="1" si="45"/>
        <v>150.52038078429459</v>
      </c>
      <c r="BE370" s="31">
        <f t="shared" ca="1" si="45"/>
        <v>150.52038078429459</v>
      </c>
      <c r="BF370" s="31">
        <f t="shared" ca="1" si="45"/>
        <v>150.52038078429459</v>
      </c>
      <c r="BG370" s="31">
        <f t="shared" ca="1" si="45"/>
        <v>150.52038078429459</v>
      </c>
      <c r="BH370" s="31">
        <f t="shared" ca="1" si="45"/>
        <v>150.52038078429459</v>
      </c>
      <c r="BI370" s="31">
        <f t="shared" ca="1" si="45"/>
        <v>150.52038078429459</v>
      </c>
      <c r="BJ370" s="31">
        <f t="shared" ca="1" si="45"/>
        <v>150.52038078429459</v>
      </c>
    </row>
    <row r="371" spans="1:62">
      <c r="A371" s="4" t="s">
        <v>919</v>
      </c>
      <c r="B371" s="31">
        <f t="shared" ref="B371:AE371" ca="1" si="46">B370*Probability_Weighting_for_50__POE_MDs</f>
        <v>249.28121351752964</v>
      </c>
      <c r="C371" s="31">
        <f t="shared" ca="1" si="46"/>
        <v>646.44298411323041</v>
      </c>
      <c r="D371" s="31">
        <f t="shared" ca="1" si="46"/>
        <v>699.70507060041928</v>
      </c>
      <c r="E371" s="31">
        <f t="shared" ca="1" si="46"/>
        <v>673.29922277686921</v>
      </c>
      <c r="F371" s="31">
        <f t="shared" ca="1" si="46"/>
        <v>698.39382269070688</v>
      </c>
      <c r="G371" s="31">
        <f t="shared" ca="1" si="46"/>
        <v>708.85376850957073</v>
      </c>
      <c r="H371" s="31">
        <f t="shared" ca="1" si="46"/>
        <v>742.95691862342858</v>
      </c>
      <c r="I371" s="31">
        <f t="shared" ca="1" si="46"/>
        <v>815.81780589053642</v>
      </c>
      <c r="J371" s="31">
        <f t="shared" ca="1" si="46"/>
        <v>879.90739039747132</v>
      </c>
      <c r="K371" s="31">
        <f t="shared" ca="1" si="46"/>
        <v>910.28299392789563</v>
      </c>
      <c r="L371" s="31">
        <f t="shared" ca="1" si="46"/>
        <v>883.18050904858103</v>
      </c>
      <c r="M371" s="31">
        <f t="shared" ca="1" si="46"/>
        <v>1000.4387222031887</v>
      </c>
      <c r="N371" s="31">
        <f t="shared" ca="1" si="46"/>
        <v>1019.9057171008702</v>
      </c>
      <c r="O371" s="31">
        <f t="shared" ca="1" si="46"/>
        <v>996.89336640486226</v>
      </c>
      <c r="P371" s="31">
        <f t="shared" ca="1" si="46"/>
        <v>1043.3693560966051</v>
      </c>
      <c r="Q371" s="31">
        <f t="shared" ca="1" si="46"/>
        <v>1065.558464969851</v>
      </c>
      <c r="R371" s="31">
        <f t="shared" ca="1" si="46"/>
        <v>1065.558464969851</v>
      </c>
      <c r="S371" s="31">
        <f t="shared" ca="1" si="46"/>
        <v>1065.558464969851</v>
      </c>
      <c r="T371" s="31">
        <f t="shared" ca="1" si="46"/>
        <v>1065.558464969851</v>
      </c>
      <c r="U371" s="31">
        <f t="shared" ca="1" si="46"/>
        <v>1065.558464969851</v>
      </c>
      <c r="V371" s="31">
        <f t="shared" ca="1" si="46"/>
        <v>1065.558464969851</v>
      </c>
      <c r="W371" s="31">
        <f t="shared" ca="1" si="46"/>
        <v>1065.558464969851</v>
      </c>
      <c r="X371" s="31">
        <f t="shared" ca="1" si="46"/>
        <v>1065.558464969851</v>
      </c>
      <c r="Y371" s="31">
        <f t="shared" ca="1" si="46"/>
        <v>1065.558464969851</v>
      </c>
      <c r="Z371" s="31">
        <f t="shared" ca="1" si="46"/>
        <v>1065.558464969851</v>
      </c>
      <c r="AA371" s="31">
        <f t="shared" ca="1" si="46"/>
        <v>1065.558464969851</v>
      </c>
      <c r="AB371" s="31">
        <f t="shared" ca="1" si="46"/>
        <v>1065.558464969851</v>
      </c>
      <c r="AC371" s="31">
        <f t="shared" ca="1" si="46"/>
        <v>1065.558464969851</v>
      </c>
      <c r="AD371" s="31">
        <f t="shared" ca="1" si="46"/>
        <v>1065.558464969851</v>
      </c>
      <c r="AE371" s="31">
        <f t="shared" ca="1" si="46"/>
        <v>1065.558464969851</v>
      </c>
      <c r="AF371" s="31" t="s">
        <v>920</v>
      </c>
      <c r="AG371" s="31">
        <f t="shared" ref="AG371:BJ371" ca="1" si="47">AG370*Probability_Weighting_for_10__POE_MDs</f>
        <v>16.801473517370244</v>
      </c>
      <c r="AH371" s="31">
        <f t="shared" ca="1" si="47"/>
        <v>25.681160301898718</v>
      </c>
      <c r="AI371" s="31">
        <f t="shared" ca="1" si="47"/>
        <v>26.029929399364914</v>
      </c>
      <c r="AJ371" s="31">
        <f t="shared" ca="1" si="47"/>
        <v>25.654290741733345</v>
      </c>
      <c r="AK371" s="31">
        <f t="shared" ca="1" si="47"/>
        <v>25.749873806964349</v>
      </c>
      <c r="AL371" s="31">
        <f t="shared" ca="1" si="47"/>
        <v>26.4525537404913</v>
      </c>
      <c r="AM371" s="31">
        <f t="shared" ca="1" si="47"/>
        <v>27.985629468566838</v>
      </c>
      <c r="AN371" s="31">
        <f t="shared" ca="1" si="47"/>
        <v>31.03260780323474</v>
      </c>
      <c r="AO371" s="31">
        <f t="shared" ca="1" si="47"/>
        <v>32.791303435397431</v>
      </c>
      <c r="AP371" s="31">
        <f t="shared" ca="1" si="47"/>
        <v>34.135051172833201</v>
      </c>
      <c r="AQ371" s="31">
        <f t="shared" ca="1" si="47"/>
        <v>36.280749616072491</v>
      </c>
      <c r="AR371" s="31">
        <f t="shared" ca="1" si="47"/>
        <v>39.212321515184364</v>
      </c>
      <c r="AS371" s="31">
        <f t="shared" ca="1" si="47"/>
        <v>43.037782589647463</v>
      </c>
      <c r="AT371" s="31">
        <f t="shared" ca="1" si="47"/>
        <v>45.162306160492427</v>
      </c>
      <c r="AU371" s="31">
        <f t="shared" ca="1" si="47"/>
        <v>44.46467189293751</v>
      </c>
      <c r="AV371" s="31">
        <f t="shared" ca="1" si="47"/>
        <v>45.156114235288378</v>
      </c>
      <c r="AW371" s="31">
        <f t="shared" ca="1" si="47"/>
        <v>45.156114235288378</v>
      </c>
      <c r="AX371" s="31">
        <f t="shared" ca="1" si="47"/>
        <v>45.156114235288378</v>
      </c>
      <c r="AY371" s="31">
        <f t="shared" ca="1" si="47"/>
        <v>45.156114235288378</v>
      </c>
      <c r="AZ371" s="31">
        <f t="shared" ca="1" si="47"/>
        <v>45.156114235288378</v>
      </c>
      <c r="BA371" s="31">
        <f t="shared" ca="1" si="47"/>
        <v>45.156114235288378</v>
      </c>
      <c r="BB371" s="31">
        <f t="shared" ca="1" si="47"/>
        <v>45.156114235288378</v>
      </c>
      <c r="BC371" s="31">
        <f t="shared" ca="1" si="47"/>
        <v>45.156114235288378</v>
      </c>
      <c r="BD371" s="31">
        <f t="shared" ca="1" si="47"/>
        <v>45.156114235288378</v>
      </c>
      <c r="BE371" s="31">
        <f t="shared" ca="1" si="47"/>
        <v>45.156114235288378</v>
      </c>
      <c r="BF371" s="31">
        <f t="shared" ca="1" si="47"/>
        <v>45.156114235288378</v>
      </c>
      <c r="BG371" s="31">
        <f t="shared" ca="1" si="47"/>
        <v>45.156114235288378</v>
      </c>
      <c r="BH371" s="31">
        <f t="shared" ca="1" si="47"/>
        <v>45.156114235288378</v>
      </c>
      <c r="BI371" s="31">
        <f t="shared" ca="1" si="47"/>
        <v>45.156114235288378</v>
      </c>
      <c r="BJ371" s="31">
        <f t="shared" ca="1" si="47"/>
        <v>45.156114235288378</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2.0940491487682258</v>
      </c>
      <c r="C379" s="23">
        <f ca="1"/>
        <v>3.4361392507124107</v>
      </c>
      <c r="D379" s="23">
        <f ca="1"/>
        <v>3.5784509374829239</v>
      </c>
      <c r="E379" s="23">
        <f ca="1"/>
        <v>3.7543898128097783</v>
      </c>
      <c r="F379" s="23">
        <f ca="1"/>
        <v>3.9879837731929317</v>
      </c>
      <c r="G379" s="23">
        <f ca="1"/>
        <v>4.2094372511684179</v>
      </c>
      <c r="H379" s="23">
        <f ca="1"/>
        <v>4.5964467106994471</v>
      </c>
      <c r="I379" s="23">
        <f ca="1"/>
        <v>5.5698009344387396</v>
      </c>
      <c r="J379" s="23">
        <f ca="1"/>
        <v>6.0933404403594631</v>
      </c>
      <c r="K379" s="23">
        <f ca="1"/>
        <v>5.7114028590563732</v>
      </c>
      <c r="L379" s="23">
        <f ca="1"/>
        <v>6.8938283272084098</v>
      </c>
      <c r="M379" s="23">
        <f ca="1"/>
        <v>7.106865990996611</v>
      </c>
      <c r="N379" s="23">
        <f ca="1"/>
        <v>7.2600048591257442</v>
      </c>
      <c r="O379" s="23">
        <f ca="1"/>
        <v>7.9818565064974569</v>
      </c>
      <c r="P379" s="23">
        <f ca="1"/>
        <v>8.0993517725503281</v>
      </c>
      <c r="Q379" s="23">
        <f ca="1"/>
        <v>8.0993517725503281</v>
      </c>
      <c r="R379" s="23">
        <f ca="1"/>
        <v>8.0993517725503281</v>
      </c>
      <c r="S379" s="23">
        <f ca="1"/>
        <v>8.0993517725503281</v>
      </c>
      <c r="T379" s="23">
        <f ca="1"/>
        <v>8.0993517725503281</v>
      </c>
      <c r="U379" s="23">
        <f ca="1"/>
        <v>8.0993517725503281</v>
      </c>
      <c r="V379" s="23">
        <f ca="1"/>
        <v>8.0993517725503281</v>
      </c>
      <c r="W379" s="23">
        <f ca="1"/>
        <v>8.0993517725503281</v>
      </c>
      <c r="X379" s="23">
        <f ca="1"/>
        <v>8.0993517725503281</v>
      </c>
      <c r="Y379" s="23">
        <f ca="1"/>
        <v>8.0993517725503281</v>
      </c>
      <c r="Z379" s="23">
        <f ca="1"/>
        <v>8.0993517725503281</v>
      </c>
      <c r="AA379" s="23">
        <f ca="1"/>
        <v>8.0993517725503281</v>
      </c>
      <c r="AB379" s="23">
        <f ca="1"/>
        <v>8.0993517725503281</v>
      </c>
      <c r="AC379" s="23">
        <f ca="1"/>
        <v>8.0993517725503281</v>
      </c>
      <c r="AD379" s="23">
        <f ca="1"/>
        <v>8.0993517725503281</v>
      </c>
      <c r="AE379" s="23">
        <f ca="1"/>
        <v>8.0993517725503281</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3.3275010745366775</v>
      </c>
      <c r="AH379" s="23">
        <f ca="1"/>
        <v>4.6076627516622768</v>
      </c>
      <c r="AI379" s="23">
        <f ca="1"/>
        <v>4.7402347167590193</v>
      </c>
      <c r="AJ379" s="23">
        <f ca="1"/>
        <v>5.197758753581919</v>
      </c>
      <c r="AK379" s="23">
        <f ca="1"/>
        <v>5.1866081408800726</v>
      </c>
      <c r="AL379" s="23">
        <f ca="1"/>
        <v>5.2872148349048933</v>
      </c>
      <c r="AM379" s="23">
        <f ca="1"/>
        <v>5.6807014864227741</v>
      </c>
      <c r="AN379" s="23">
        <f ca="1"/>
        <v>6.8112005777611477</v>
      </c>
      <c r="AO379" s="23">
        <f ca="1"/>
        <v>7.2777126823245233</v>
      </c>
      <c r="AP379" s="23">
        <f ca="1"/>
        <v>6.8361227060333567</v>
      </c>
      <c r="AQ379" s="23">
        <f ca="1"/>
        <v>8.0559690588793185</v>
      </c>
      <c r="AR379" s="23">
        <f ca="1"/>
        <v>7.5438114672110181</v>
      </c>
      <c r="AS379" s="23">
        <f ca="1"/>
        <v>8.004646441107953</v>
      </c>
      <c r="AT379" s="23">
        <f ca="1"/>
        <v>8.3367336410961883</v>
      </c>
      <c r="AU379" s="23">
        <f ca="1"/>
        <v>8.2002964745873204</v>
      </c>
      <c r="AV379" s="23">
        <f ca="1"/>
        <v>8.2002964745873204</v>
      </c>
      <c r="AW379" s="23">
        <f ca="1"/>
        <v>8.2002964745873204</v>
      </c>
      <c r="AX379" s="23">
        <f ca="1"/>
        <v>8.2002964745873204</v>
      </c>
      <c r="AY379" s="23">
        <f ca="1"/>
        <v>8.2002964745873204</v>
      </c>
      <c r="AZ379" s="23">
        <f ca="1"/>
        <v>8.2002964745873204</v>
      </c>
      <c r="BA379" s="23">
        <f ca="1"/>
        <v>8.2002964745873204</v>
      </c>
      <c r="BB379" s="23">
        <f ca="1"/>
        <v>8.2002964745873204</v>
      </c>
      <c r="BC379" s="23">
        <f ca="1"/>
        <v>8.2002964745873204</v>
      </c>
      <c r="BD379" s="23">
        <f ca="1"/>
        <v>8.2002964745873204</v>
      </c>
      <c r="BE379" s="23">
        <f ca="1"/>
        <v>8.2002964745873204</v>
      </c>
      <c r="BF379" s="23">
        <f ca="1"/>
        <v>8.2002964745873204</v>
      </c>
      <c r="BG379" s="23">
        <f ca="1"/>
        <v>8.2002964745873204</v>
      </c>
      <c r="BH379" s="23">
        <f ca="1"/>
        <v>8.2002964745873204</v>
      </c>
      <c r="BI379" s="23">
        <f ca="1"/>
        <v>8.2002964745873204</v>
      </c>
      <c r="BJ379" s="23">
        <f ca="1"/>
        <v>8.2002964745873204</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6.5719671541295437</v>
      </c>
      <c r="C382" s="23">
        <f ca="1"/>
        <v>11.751490763642787</v>
      </c>
      <c r="D382" s="23">
        <f ca="1"/>
        <v>12.300713755802349</v>
      </c>
      <c r="E382" s="23">
        <f ca="1"/>
        <v>12.979714038470819</v>
      </c>
      <c r="F382" s="23">
        <f ca="1"/>
        <v>13.881222388090219</v>
      </c>
      <c r="G382" s="23">
        <f ca="1"/>
        <v>14.735877016658934</v>
      </c>
      <c r="H382" s="23">
        <f ca="1"/>
        <v>16.229461262487217</v>
      </c>
      <c r="I382" s="23">
        <f ca="1"/>
        <v>19.985923794305197</v>
      </c>
      <c r="J382" s="23">
        <f ca="1"/>
        <v>22.006417967908789</v>
      </c>
      <c r="K382" s="23">
        <f ca="1"/>
        <v>20.532407603884813</v>
      </c>
      <c r="L382" s="23">
        <f ca="1"/>
        <v>25.095738053838399</v>
      </c>
      <c r="M382" s="23">
        <f ca="1"/>
        <v>25.91791356031748</v>
      </c>
      <c r="N382" s="23">
        <f ca="1"/>
        <v>26.508921855408818</v>
      </c>
      <c r="O382" s="23">
        <f ca="1"/>
        <v>29.294761378933813</v>
      </c>
      <c r="P382" s="23">
        <f ca="1"/>
        <v>29.748210445911727</v>
      </c>
      <c r="Q382" s="23">
        <f ca="1"/>
        <v>29.748210445911727</v>
      </c>
      <c r="R382" s="23">
        <f ca="1"/>
        <v>29.748210445911727</v>
      </c>
      <c r="S382" s="23">
        <f ca="1"/>
        <v>29.748210445911727</v>
      </c>
      <c r="T382" s="23">
        <f ca="1"/>
        <v>29.748210445911727</v>
      </c>
      <c r="U382" s="23">
        <f ca="1"/>
        <v>29.748210445911727</v>
      </c>
      <c r="V382" s="23">
        <f ca="1"/>
        <v>29.748210445911727</v>
      </c>
      <c r="W382" s="23">
        <f ca="1"/>
        <v>29.748210445911727</v>
      </c>
      <c r="X382" s="23">
        <f ca="1"/>
        <v>29.748210445911727</v>
      </c>
      <c r="Y382" s="23">
        <f ca="1"/>
        <v>29.748210445911727</v>
      </c>
      <c r="Z382" s="23">
        <f ca="1"/>
        <v>29.748210445911727</v>
      </c>
      <c r="AA382" s="23">
        <f ca="1"/>
        <v>29.748210445911727</v>
      </c>
      <c r="AB382" s="23">
        <f ca="1"/>
        <v>29.748210445911727</v>
      </c>
      <c r="AC382" s="23">
        <f ca="1"/>
        <v>29.748210445911727</v>
      </c>
      <c r="AD382" s="23">
        <f ca="1"/>
        <v>29.748210445911727</v>
      </c>
      <c r="AE382" s="23">
        <f ca="1"/>
        <v>29.748210445911727</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11.332223832472117</v>
      </c>
      <c r="AH382" s="23">
        <f ca="1"/>
        <v>16.272747289921661</v>
      </c>
      <c r="AI382" s="23">
        <f ca="1"/>
        <v>16.784381808485982</v>
      </c>
      <c r="AJ382" s="23">
        <f ca="1"/>
        <v>18.550102714415559</v>
      </c>
      <c r="AK382" s="30">
        <f ca="1"/>
        <v>18.507069194038589</v>
      </c>
      <c r="AL382" s="23">
        <f ca="1"/>
        <v>18.895340254395677</v>
      </c>
      <c r="AM382" s="23">
        <f ca="1"/>
        <v>20.41392190447473</v>
      </c>
      <c r="AN382" s="23">
        <f ca="1"/>
        <v>24.776853071046958</v>
      </c>
      <c r="AO382" s="23">
        <f ca="1"/>
        <v>26.577261595191036</v>
      </c>
      <c r="AP382" s="23">
        <f ca="1"/>
        <v>24.87303495302212</v>
      </c>
      <c r="AQ382" s="23">
        <f ca="1"/>
        <v>29.580783691643713</v>
      </c>
      <c r="AR382" s="23">
        <f ca="1"/>
        <v>27.604215699677606</v>
      </c>
      <c r="AS382" s="23">
        <f ca="1"/>
        <v>29.382714493410493</v>
      </c>
      <c r="AT382" s="23">
        <f ca="1"/>
        <v>30.664337456179176</v>
      </c>
      <c r="AU382" s="23">
        <f ca="1"/>
        <v>30.137785979401226</v>
      </c>
      <c r="AV382" s="23">
        <f ca="1"/>
        <v>30.137785979401226</v>
      </c>
      <c r="AW382" s="23">
        <f ca="1"/>
        <v>30.137785979401226</v>
      </c>
      <c r="AX382" s="23">
        <f ca="1"/>
        <v>30.137785979401226</v>
      </c>
      <c r="AY382" s="23">
        <f ca="1"/>
        <v>30.137785979401226</v>
      </c>
      <c r="AZ382" s="23">
        <f ca="1"/>
        <v>30.137785979401226</v>
      </c>
      <c r="BA382" s="23">
        <f ca="1"/>
        <v>30.137785979401226</v>
      </c>
      <c r="BB382" s="23">
        <f ca="1"/>
        <v>30.137785979401226</v>
      </c>
      <c r="BC382" s="23">
        <f ca="1"/>
        <v>30.137785979401226</v>
      </c>
      <c r="BD382" s="23">
        <f ca="1"/>
        <v>30.137785979401226</v>
      </c>
      <c r="BE382" s="23">
        <f ca="1"/>
        <v>30.137785979401226</v>
      </c>
      <c r="BF382" s="23">
        <f ca="1"/>
        <v>30.137785979401226</v>
      </c>
      <c r="BG382" s="23">
        <f ca="1"/>
        <v>30.137785979401226</v>
      </c>
      <c r="BH382" s="23">
        <f ca="1"/>
        <v>30.137785979401226</v>
      </c>
      <c r="BI382" s="23">
        <f ca="1"/>
        <v>30.137785979401226</v>
      </c>
      <c r="BJ382" s="23">
        <f ca="1"/>
        <v>30.137785979401226</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28.606426279117112</v>
      </c>
      <c r="C383" s="23">
        <f ca="1"/>
        <v>58.550547146615543</v>
      </c>
      <c r="D383" s="23">
        <f ca="1"/>
        <v>61.725742570038022</v>
      </c>
      <c r="E383" s="23">
        <f ca="1"/>
        <v>65.651212954215111</v>
      </c>
      <c r="F383" s="23">
        <f ca="1"/>
        <v>70.863058100452278</v>
      </c>
      <c r="G383" s="23">
        <f ca="1"/>
        <v>75.804030171865179</v>
      </c>
      <c r="H383" s="23">
        <f ca="1"/>
        <v>84.438814093059975</v>
      </c>
      <c r="I383" s="23">
        <f ca="1"/>
        <v>106.15586310513264</v>
      </c>
      <c r="J383" s="23">
        <f ca="1"/>
        <v>117.83684504627843</v>
      </c>
      <c r="K383" s="23">
        <f ca="1"/>
        <v>109.3152226292648</v>
      </c>
      <c r="L383" s="23">
        <f ca="1"/>
        <v>135.69697679305895</v>
      </c>
      <c r="M383" s="23">
        <f ca="1"/>
        <v>140.45017893989117</v>
      </c>
      <c r="N383" s="23">
        <f ca="1"/>
        <v>143.86694564588791</v>
      </c>
      <c r="O383" s="23">
        <f ca="1"/>
        <v>159.97258039126683</v>
      </c>
      <c r="P383" s="23">
        <f ca="1"/>
        <v>162.59408280973287</v>
      </c>
      <c r="Q383" s="23">
        <f ca="1"/>
        <v>162.59408280973287</v>
      </c>
      <c r="R383" s="23">
        <f ca="1"/>
        <v>162.59408280973287</v>
      </c>
      <c r="S383" s="23">
        <f ca="1"/>
        <v>162.59408280973287</v>
      </c>
      <c r="T383" s="23">
        <f ca="1"/>
        <v>162.59408280973287</v>
      </c>
      <c r="U383" s="23">
        <f ca="1"/>
        <v>162.59408280973287</v>
      </c>
      <c r="V383" s="23">
        <f ca="1"/>
        <v>162.59408280973287</v>
      </c>
      <c r="W383" s="23">
        <f ca="1"/>
        <v>162.59408280973287</v>
      </c>
      <c r="X383" s="23">
        <f ca="1"/>
        <v>162.59408280973287</v>
      </c>
      <c r="Y383" s="23">
        <f ca="1"/>
        <v>162.59408280973287</v>
      </c>
      <c r="Z383" s="23">
        <f ca="1"/>
        <v>162.59408280973287</v>
      </c>
      <c r="AA383" s="23">
        <f ca="1"/>
        <v>162.59408280973287</v>
      </c>
      <c r="AB383" s="23">
        <f ca="1"/>
        <v>162.59408280973287</v>
      </c>
      <c r="AC383" s="23">
        <f ca="1"/>
        <v>162.59408280973287</v>
      </c>
      <c r="AD383" s="23">
        <f ca="1"/>
        <v>162.59408280973287</v>
      </c>
      <c r="AE383" s="23">
        <f ca="1"/>
        <v>162.59408280973287</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56.126660200785146</v>
      </c>
      <c r="AH383" s="23">
        <f ca="1"/>
        <v>84.689061439165314</v>
      </c>
      <c r="AI383" s="23">
        <f ca="1"/>
        <v>87.646948499615277</v>
      </c>
      <c r="AJ383" s="23">
        <f ca="1"/>
        <v>97.855022487020676</v>
      </c>
      <c r="AK383" s="30">
        <f ca="1"/>
        <v>97.606234947341321</v>
      </c>
      <c r="AL383" s="23">
        <f ca="1"/>
        <v>99.850927015030749</v>
      </c>
      <c r="AM383" s="23">
        <f ca="1"/>
        <v>108.63022717955025</v>
      </c>
      <c r="AN383" s="23">
        <f ca="1"/>
        <v>133.85342298629595</v>
      </c>
      <c r="AO383" s="23">
        <f ca="1"/>
        <v>144.26203476650389</v>
      </c>
      <c r="AP383" s="23">
        <f ca="1"/>
        <v>134.40947449146478</v>
      </c>
      <c r="AQ383" s="23">
        <f ca="1"/>
        <v>161.62614688662089</v>
      </c>
      <c r="AR383" s="23">
        <f ca="1"/>
        <v>150.19911318306688</v>
      </c>
      <c r="AS383" s="23">
        <f ca="1"/>
        <v>160.48105933433513</v>
      </c>
      <c r="AT383" s="23">
        <f ca="1"/>
        <v>167.89044208784154</v>
      </c>
      <c r="AU383" s="23">
        <f ca="1"/>
        <v>164.84631636271908</v>
      </c>
      <c r="AV383" s="23">
        <f ca="1"/>
        <v>164.84631636271908</v>
      </c>
      <c r="AW383" s="23">
        <f ca="1"/>
        <v>164.84631636271908</v>
      </c>
      <c r="AX383" s="23">
        <f ca="1"/>
        <v>164.84631636271908</v>
      </c>
      <c r="AY383" s="23">
        <f ca="1"/>
        <v>164.84631636271908</v>
      </c>
      <c r="AZ383" s="23">
        <f ca="1"/>
        <v>164.84631636271908</v>
      </c>
      <c r="BA383" s="23">
        <f ca="1"/>
        <v>164.84631636271908</v>
      </c>
      <c r="BB383" s="23">
        <f ca="1"/>
        <v>164.84631636271908</v>
      </c>
      <c r="BC383" s="23">
        <f ca="1"/>
        <v>164.84631636271908</v>
      </c>
      <c r="BD383" s="23">
        <f ca="1"/>
        <v>164.84631636271908</v>
      </c>
      <c r="BE383" s="23">
        <f ca="1"/>
        <v>164.84631636271908</v>
      </c>
      <c r="BF383" s="23">
        <f ca="1"/>
        <v>164.84631636271908</v>
      </c>
      <c r="BG383" s="23">
        <f ca="1"/>
        <v>164.84631636271908</v>
      </c>
      <c r="BH383" s="23">
        <f ca="1"/>
        <v>164.84631636271908</v>
      </c>
      <c r="BI383" s="23">
        <f ca="1"/>
        <v>164.84631636271908</v>
      </c>
      <c r="BJ383" s="23">
        <f ca="1"/>
        <v>164.84631636271908</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58.042077706578681</v>
      </c>
      <c r="C384" s="23">
        <f ca="1"/>
        <v>183.1464565561493</v>
      </c>
      <c r="D384" s="23">
        <f ca="1"/>
        <v>196.41219419229526</v>
      </c>
      <c r="E384" s="23">
        <f ca="1"/>
        <v>212.81252654060239</v>
      </c>
      <c r="F384" s="23">
        <f ca="1"/>
        <v>234.58723993310244</v>
      </c>
      <c r="G384" s="23">
        <f ca="1"/>
        <v>255.23026514136993</v>
      </c>
      <c r="H384" s="23">
        <f ca="1"/>
        <v>291.30577003735272</v>
      </c>
      <c r="I384" s="23">
        <f ca="1"/>
        <v>382.03803561707076</v>
      </c>
      <c r="J384" s="23">
        <f ca="1"/>
        <v>430.84033629460532</v>
      </c>
      <c r="K384" s="23">
        <f ca="1"/>
        <v>395.23761200730752</v>
      </c>
      <c r="L384" s="23">
        <f ca="1"/>
        <v>505.45867951595187</v>
      </c>
      <c r="M384" s="23">
        <f ca="1"/>
        <v>525.31721551228895</v>
      </c>
      <c r="N384" s="23">
        <f ca="1"/>
        <v>539.59222055648718</v>
      </c>
      <c r="O384" s="23">
        <f ca="1"/>
        <v>606.880401756212</v>
      </c>
      <c r="P384" s="23">
        <f ca="1"/>
        <v>617.83284992345193</v>
      </c>
      <c r="Q384" s="23">
        <f ca="1"/>
        <v>617.83284992345193</v>
      </c>
      <c r="R384" s="23">
        <f ca="1"/>
        <v>617.83284992345193</v>
      </c>
      <c r="S384" s="23">
        <f ca="1"/>
        <v>617.83284992345193</v>
      </c>
      <c r="T384" s="23">
        <f ca="1"/>
        <v>617.83284992345193</v>
      </c>
      <c r="U384" s="23">
        <f ca="1"/>
        <v>617.83284992345193</v>
      </c>
      <c r="V384" s="23">
        <f ca="1"/>
        <v>617.83284992345193</v>
      </c>
      <c r="W384" s="23">
        <f ca="1"/>
        <v>617.83284992345193</v>
      </c>
      <c r="X384" s="23">
        <f ca="1"/>
        <v>617.83284992345193</v>
      </c>
      <c r="Y384" s="23">
        <f ca="1"/>
        <v>617.83284992345193</v>
      </c>
      <c r="Z384" s="23">
        <f ca="1"/>
        <v>617.83284992345193</v>
      </c>
      <c r="AA384" s="23">
        <f ca="1"/>
        <v>617.83284992345193</v>
      </c>
      <c r="AB384" s="23">
        <f ca="1"/>
        <v>617.83284992345193</v>
      </c>
      <c r="AC384" s="23">
        <f ca="1"/>
        <v>617.83284992345193</v>
      </c>
      <c r="AD384" s="23">
        <f ca="1"/>
        <v>617.83284992345193</v>
      </c>
      <c r="AE384" s="23">
        <f ca="1"/>
        <v>617.83284992345193</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173.01963159102436</v>
      </c>
      <c r="AH384" s="23">
        <f ca="1"/>
        <v>292.35128541353623</v>
      </c>
      <c r="AI384" s="23">
        <f ca="1"/>
        <v>304.7091243710467</v>
      </c>
      <c r="AJ384" s="23">
        <f ca="1"/>
        <v>347.35772177338225</v>
      </c>
      <c r="AK384" s="30">
        <f ca="1"/>
        <v>346.31830536323514</v>
      </c>
      <c r="AL384" s="23">
        <f ca="1"/>
        <v>355.69646704243331</v>
      </c>
      <c r="AM384" s="23">
        <f ca="1"/>
        <v>392.37575038744137</v>
      </c>
      <c r="AN384" s="23">
        <f ca="1"/>
        <v>497.75644458003882</v>
      </c>
      <c r="AO384" s="23">
        <f ca="1"/>
        <v>541.24287442752893</v>
      </c>
      <c r="AP384" s="23">
        <f ca="1"/>
        <v>500.07958769285017</v>
      </c>
      <c r="AQ384" s="23">
        <f ca="1"/>
        <v>613.78888339783771</v>
      </c>
      <c r="AR384" s="23">
        <f ca="1"/>
        <v>566.04756015438579</v>
      </c>
      <c r="AS384" s="23">
        <f ca="1"/>
        <v>609.00479013322035</v>
      </c>
      <c r="AT384" s="23">
        <f ca="1"/>
        <v>639.96065726780239</v>
      </c>
      <c r="AU384" s="23">
        <f ca="1"/>
        <v>627.2425193846891</v>
      </c>
      <c r="AV384" s="23">
        <f ca="1"/>
        <v>627.2425193846891</v>
      </c>
      <c r="AW384" s="23">
        <f ca="1"/>
        <v>627.2425193846891</v>
      </c>
      <c r="AX384" s="23">
        <f ca="1"/>
        <v>627.2425193846891</v>
      </c>
      <c r="AY384" s="23">
        <f ca="1"/>
        <v>627.2425193846891</v>
      </c>
      <c r="AZ384" s="23">
        <f ca="1"/>
        <v>627.2425193846891</v>
      </c>
      <c r="BA384" s="23">
        <f ca="1"/>
        <v>627.2425193846891</v>
      </c>
      <c r="BB384" s="23">
        <f ca="1"/>
        <v>627.2425193846891</v>
      </c>
      <c r="BC384" s="23">
        <f ca="1"/>
        <v>627.2425193846891</v>
      </c>
      <c r="BD384" s="23">
        <f ca="1"/>
        <v>627.2425193846891</v>
      </c>
      <c r="BE384" s="23">
        <f ca="1"/>
        <v>627.2425193846891</v>
      </c>
      <c r="BF384" s="23">
        <f ca="1"/>
        <v>627.2425193846891</v>
      </c>
      <c r="BG384" s="23">
        <f ca="1"/>
        <v>627.2425193846891</v>
      </c>
      <c r="BH384" s="23">
        <f ca="1"/>
        <v>627.2425193846891</v>
      </c>
      <c r="BI384" s="23">
        <f ca="1"/>
        <v>627.2425193846891</v>
      </c>
      <c r="BJ384" s="23">
        <f ca="1"/>
        <v>627.2425193846891</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7.0161418393257451</v>
      </c>
      <c r="C385" s="23">
        <f ca="1"/>
        <v>180.84575520966919</v>
      </c>
      <c r="D385" s="23">
        <f ca="1"/>
        <v>201.84924385514631</v>
      </c>
      <c r="E385" s="23">
        <f ca="1"/>
        <v>227.81569997750671</v>
      </c>
      <c r="F385" s="23">
        <f ca="1"/>
        <v>262.29135131646768</v>
      </c>
      <c r="G385" s="23">
        <f ca="1"/>
        <v>294.97521386993492</v>
      </c>
      <c r="H385" s="23">
        <f ca="1"/>
        <v>352.09314264594627</v>
      </c>
      <c r="I385" s="23">
        <f ca="1"/>
        <v>495.74848712445396</v>
      </c>
      <c r="J385" s="23">
        <f ca="1"/>
        <v>573.01660415405956</v>
      </c>
      <c r="K385" s="23">
        <f ca="1"/>
        <v>516.64722343611174</v>
      </c>
      <c r="L385" s="23">
        <f ca="1"/>
        <v>691.15896212769564</v>
      </c>
      <c r="M385" s="23">
        <f ca="1"/>
        <v>722.60075200437598</v>
      </c>
      <c r="N385" s="23">
        <f ca="1"/>
        <v>745.2022020393141</v>
      </c>
      <c r="O385" s="23">
        <f ca="1"/>
        <v>851.73879944286705</v>
      </c>
      <c r="P385" s="23">
        <f ca="1"/>
        <v>869.07968368393676</v>
      </c>
      <c r="Q385" s="23">
        <f ca="1"/>
        <v>869.07968368393676</v>
      </c>
      <c r="R385" s="23">
        <f ca="1"/>
        <v>869.07968368393676</v>
      </c>
      <c r="S385" s="23">
        <f ca="1"/>
        <v>869.07968368393676</v>
      </c>
      <c r="T385" s="23">
        <f ca="1"/>
        <v>869.07968368393676</v>
      </c>
      <c r="U385" s="23">
        <f ca="1"/>
        <v>869.07968368393676</v>
      </c>
      <c r="V385" s="23">
        <f ca="1"/>
        <v>869.07968368393676</v>
      </c>
      <c r="W385" s="23">
        <f ca="1"/>
        <v>869.07968368393676</v>
      </c>
      <c r="X385" s="23">
        <f ca="1"/>
        <v>869.07968368393676</v>
      </c>
      <c r="Y385" s="23">
        <f ca="1"/>
        <v>869.07968368393676</v>
      </c>
      <c r="Z385" s="23">
        <f ca="1"/>
        <v>869.07968368393676</v>
      </c>
      <c r="AA385" s="23">
        <f ca="1"/>
        <v>869.07968368393676</v>
      </c>
      <c r="AB385" s="23">
        <f ca="1"/>
        <v>869.07968368393676</v>
      </c>
      <c r="AC385" s="23">
        <f ca="1"/>
        <v>869.07968368393676</v>
      </c>
      <c r="AD385" s="23">
        <f ca="1"/>
        <v>869.07968368393676</v>
      </c>
      <c r="AE385" s="23">
        <f ca="1"/>
        <v>869.07968368393676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164.81207061529122</v>
      </c>
      <c r="AH385" s="23">
        <f ca="1"/>
        <v>353.74849502322451</v>
      </c>
      <c r="AI385" s="23">
        <f ca="1"/>
        <v>373.31451821363328</v>
      </c>
      <c r="AJ385" s="23">
        <f ca="1"/>
        <v>440.83954817086197</v>
      </c>
      <c r="AK385" s="30">
        <f ca="1"/>
        <v>439.1938522158207</v>
      </c>
      <c r="AL385" s="23">
        <f ca="1"/>
        <v>454.04218690682046</v>
      </c>
      <c r="AM385" s="23">
        <f ca="1"/>
        <v>512.11607110320256</v>
      </c>
      <c r="AN385" s="23">
        <f ca="1"/>
        <v>678.9641028248509</v>
      </c>
      <c r="AO385" s="23">
        <f ca="1"/>
        <v>747.81566318176669</v>
      </c>
      <c r="AP385" s="23">
        <f ca="1"/>
        <v>682.64230838944763</v>
      </c>
      <c r="AQ385" s="23">
        <f ca="1"/>
        <v>862.67691835470259</v>
      </c>
      <c r="AR385" s="23">
        <f ca="1"/>
        <v>787.08863459943677</v>
      </c>
      <c r="AS385" s="23">
        <f ca="1"/>
        <v>855.10231893789353</v>
      </c>
      <c r="AT385" s="23">
        <f ca="1"/>
        <v>904.11438458439886</v>
      </c>
      <c r="AU385" s="23">
        <f ca="1"/>
        <v>883.97790428105486</v>
      </c>
      <c r="AV385" s="23">
        <f ca="1"/>
        <v>883.97790428105486</v>
      </c>
      <c r="AW385" s="23">
        <f ca="1"/>
        <v>883.97790428105486</v>
      </c>
      <c r="AX385" s="23">
        <f ca="1"/>
        <v>883.97790428105486</v>
      </c>
      <c r="AY385" s="23">
        <f ca="1"/>
        <v>883.97790428105486</v>
      </c>
      <c r="AZ385" s="23">
        <f ca="1"/>
        <v>883.97790428105486</v>
      </c>
      <c r="BA385" s="23">
        <f ca="1"/>
        <v>883.97790428105486</v>
      </c>
      <c r="BB385" s="23">
        <f ca="1"/>
        <v>883.97790428105486</v>
      </c>
      <c r="BC385" s="23">
        <f ca="1"/>
        <v>883.97790428105486</v>
      </c>
      <c r="BD385" s="23">
        <f ca="1"/>
        <v>883.97790428105486</v>
      </c>
      <c r="BE385" s="23">
        <f ca="1"/>
        <v>883.97790428105486</v>
      </c>
      <c r="BF385" s="23">
        <f ca="1"/>
        <v>883.97790428105486</v>
      </c>
      <c r="BG385" s="23">
        <f ca="1"/>
        <v>883.97790428105486</v>
      </c>
      <c r="BH385" s="23">
        <f ca="1"/>
        <v>883.97790428105486</v>
      </c>
      <c r="BI385" s="23">
        <f ca="1"/>
        <v>883.97790428105486</v>
      </c>
      <c r="BJ385" s="23">
        <f ca="1"/>
        <v>883.97790428105486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107.12012055144403</v>
      </c>
      <c r="D386" s="23">
        <f ca="1"/>
        <v>145.25833134789013</v>
      </c>
      <c r="E386" s="23">
        <f ca="1"/>
        <v>193.22156746086554</v>
      </c>
      <c r="F386" s="23">
        <f ca="1"/>
        <v>256.90233304270652</v>
      </c>
      <c r="G386" s="23">
        <f ca="1"/>
        <v>317.27344450084928</v>
      </c>
      <c r="H386" s="23">
        <f ca="1"/>
        <v>422.77727957400975</v>
      </c>
      <c r="I386" s="23">
        <f ca="1"/>
        <v>688.12635815621127</v>
      </c>
      <c r="J386" s="23">
        <f ca="1"/>
        <v>830.85006768485403</v>
      </c>
      <c r="K386" s="23">
        <f ca="1"/>
        <v>726.72889288237627</v>
      </c>
      <c r="L386" s="23">
        <f ca="1"/>
        <v>1049.0735242755898</v>
      </c>
      <c r="M386" s="23">
        <f ca="1"/>
        <v>1107.1503748309181</v>
      </c>
      <c r="N386" s="23">
        <f ca="1"/>
        <v>1148.8980310922532</v>
      </c>
      <c r="O386" s="23">
        <f ca="1"/>
        <v>1345.6842213933405</v>
      </c>
      <c r="P386" s="23">
        <f ca="1"/>
        <v>1377.714966033383</v>
      </c>
      <c r="Q386" s="23">
        <f ca="1"/>
        <v>1377.714966033383</v>
      </c>
      <c r="R386" s="23">
        <f ca="1"/>
        <v>1377.714966033383</v>
      </c>
      <c r="S386" s="23">
        <f ca="1"/>
        <v>1377.714966033383</v>
      </c>
      <c r="T386" s="23">
        <f ca="1"/>
        <v>1377.714966033383</v>
      </c>
      <c r="U386" s="23">
        <f ca="1"/>
        <v>1377.714966033383</v>
      </c>
      <c r="V386" s="23">
        <f ca="1"/>
        <v>1377.714966033383</v>
      </c>
      <c r="W386" s="23">
        <f ca="1"/>
        <v>1377.714966033383</v>
      </c>
      <c r="X386" s="23">
        <f ca="1"/>
        <v>1377.714966033383</v>
      </c>
      <c r="Y386" s="23">
        <f ca="1"/>
        <v>1377.714966033383</v>
      </c>
      <c r="Z386" s="23">
        <f ca="1"/>
        <v>1377.714966033383</v>
      </c>
      <c r="AA386" s="23">
        <f ca="1"/>
        <v>1377.714966033383</v>
      </c>
      <c r="AB386" s="23">
        <f ca="1"/>
        <v>1377.714966033383</v>
      </c>
      <c r="AC386" s="23">
        <f ca="1"/>
        <v>1377.714966033383</v>
      </c>
      <c r="AD386" s="23">
        <f ca="1"/>
        <v>1377.714966033383</v>
      </c>
      <c r="AE386" s="23">
        <f ca="1"/>
        <v>1377.714966033383</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81.269219794412862</v>
      </c>
      <c r="AH386" s="23">
        <f ca="1"/>
        <v>425.8349188817154</v>
      </c>
      <c r="AI386" s="23">
        <f ca="1"/>
        <v>461.97576866311556</v>
      </c>
      <c r="AJ386" s="23">
        <f ca="1"/>
        <v>586.70279880202486</v>
      </c>
      <c r="AK386" s="30">
        <f ca="1"/>
        <v>583.66299609310499</v>
      </c>
      <c r="AL386" s="23">
        <f ca="1"/>
        <v>611.08969534358994</v>
      </c>
      <c r="AM386" s="23">
        <f ca="1"/>
        <v>718.35929757899441</v>
      </c>
      <c r="AN386" s="23">
        <f ca="1"/>
        <v>1026.5481202177309</v>
      </c>
      <c r="AO386" s="23">
        <f ca="1"/>
        <v>1153.7254150547342</v>
      </c>
      <c r="AP386" s="23">
        <f ca="1"/>
        <v>1033.3422180004807</v>
      </c>
      <c r="AQ386" s="23">
        <f ca="1"/>
        <v>1365.8882714773406</v>
      </c>
      <c r="AR386" s="23">
        <f ca="1"/>
        <v>1226.2674204823359</v>
      </c>
      <c r="AS386" s="23">
        <f ca="1"/>
        <v>1351.8970553261006</v>
      </c>
      <c r="AT386" s="23">
        <f ca="1"/>
        <v>1442.4283648706357</v>
      </c>
      <c r="AU386" s="23">
        <f ca="1"/>
        <v>1405.2338106841717</v>
      </c>
      <c r="AV386" s="23">
        <f ca="1"/>
        <v>1405.2338106841717</v>
      </c>
      <c r="AW386" s="23">
        <f ca="1"/>
        <v>1405.2338106841717</v>
      </c>
      <c r="AX386" s="23">
        <f ca="1"/>
        <v>1405.2338106841717</v>
      </c>
      <c r="AY386" s="23">
        <f ca="1"/>
        <v>1405.2338106841717</v>
      </c>
      <c r="AZ386" s="23">
        <f ca="1"/>
        <v>1405.2338106841717</v>
      </c>
      <c r="BA386" s="23">
        <f ca="1"/>
        <v>1405.2338106841717</v>
      </c>
      <c r="BB386" s="23">
        <f ca="1"/>
        <v>1405.2338106841717</v>
      </c>
      <c r="BC386" s="23">
        <f ca="1"/>
        <v>1405.2338106841717</v>
      </c>
      <c r="BD386" s="23">
        <f ca="1"/>
        <v>1405.2338106841717</v>
      </c>
      <c r="BE386" s="23">
        <f ca="1"/>
        <v>1405.2338106841717</v>
      </c>
      <c r="BF386" s="23">
        <f ca="1"/>
        <v>1405.2338106841717</v>
      </c>
      <c r="BG386" s="23">
        <f ca="1"/>
        <v>1405.2338106841717</v>
      </c>
      <c r="BH386" s="23">
        <f ca="1"/>
        <v>1405.2338106841717</v>
      </c>
      <c r="BI386" s="23">
        <f ca="1"/>
        <v>1405.2338106841717</v>
      </c>
      <c r="BJ386" s="23">
        <f ca="1"/>
        <v>1405.2338106841717</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1.3066155025289223</v>
      </c>
      <c r="E387" s="23">
        <f ca="1"/>
        <v>14.812621679955821</v>
      </c>
      <c r="F387" s="23">
        <f ca="1"/>
        <v>54.625132556219405</v>
      </c>
      <c r="G387" s="23">
        <f ca="1"/>
        <v>114.44369486555836</v>
      </c>
      <c r="H387" s="23">
        <f ca="1"/>
        <v>266.63165274122241</v>
      </c>
      <c r="I387" s="23">
        <f ca="1"/>
        <v>698.55147549148705</v>
      </c>
      <c r="J387" s="23">
        <f ca="1"/>
        <v>930.86884267908204</v>
      </c>
      <c r="K387" s="23">
        <f ca="1"/>
        <v>761.38644008123924</v>
      </c>
      <c r="L387" s="23">
        <f ca="1"/>
        <v>1286.0803142780765</v>
      </c>
      <c r="M387" s="23">
        <f ca="1"/>
        <v>1380.614439407814</v>
      </c>
      <c r="N387" s="23">
        <f ca="1"/>
        <v>1448.568850212557</v>
      </c>
      <c r="O387" s="23">
        <f ca="1"/>
        <v>1768.885984489754</v>
      </c>
      <c r="P387" s="23">
        <f ca="1"/>
        <v>1821.0237707651274</v>
      </c>
      <c r="Q387" s="23">
        <f ca="1"/>
        <v>1821.0237707651274</v>
      </c>
      <c r="R387" s="23">
        <f ca="1"/>
        <v>1821.0237707651274</v>
      </c>
      <c r="S387" s="23">
        <f ca="1"/>
        <v>1821.0237707651274</v>
      </c>
      <c r="T387" s="23">
        <f ca="1"/>
        <v>1821.0237707651274</v>
      </c>
      <c r="U387" s="23">
        <f ca="1"/>
        <v>1821.0237707651274</v>
      </c>
      <c r="V387" s="23">
        <f ca="1"/>
        <v>1821.0237707651274</v>
      </c>
      <c r="W387" s="23">
        <f ca="1"/>
        <v>1821.0237707651274</v>
      </c>
      <c r="X387" s="23">
        <f ca="1"/>
        <v>1821.0237707651274</v>
      </c>
      <c r="Y387" s="23">
        <f ca="1"/>
        <v>1821.0237707651274</v>
      </c>
      <c r="Z387" s="23">
        <f ca="1"/>
        <v>1821.0237707651274</v>
      </c>
      <c r="AA387" s="23">
        <f ca="1"/>
        <v>1821.0237707651274</v>
      </c>
      <c r="AB387" s="23">
        <f ca="1"/>
        <v>1821.0237707651274</v>
      </c>
      <c r="AC387" s="23">
        <f ca="1"/>
        <v>1821.0237707651274</v>
      </c>
      <c r="AD387" s="23">
        <f ca="1"/>
        <v>1821.0237707651274</v>
      </c>
      <c r="AE387" s="23">
        <f ca="1"/>
        <v>1821.0237707651274</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f ca="1"/>
        <v>271.60870046596068</v>
      </c>
      <c r="AI387" s="23">
        <f ca="1"/>
        <v>330.43667723916997</v>
      </c>
      <c r="AJ387" s="23">
        <f ca="1"/>
        <v>533.4600946846366</v>
      </c>
      <c r="AK387" s="30">
        <f ca="1"/>
        <v>528.51208033972989</v>
      </c>
      <c r="AL387" s="23">
        <f ca="1"/>
        <v>573.15566886164936</v>
      </c>
      <c r="AM387" s="23">
        <f ca="1"/>
        <v>747.76289882289723</v>
      </c>
      <c r="AN387" s="23">
        <f ca="1"/>
        <v>1249.4147694793783</v>
      </c>
      <c r="AO387" s="23">
        <f ca="1"/>
        <v>1456.4265855269703</v>
      </c>
      <c r="AP387" s="23">
        <f ca="1"/>
        <v>1260.4738073541412</v>
      </c>
      <c r="AQ387" s="23">
        <f ca="1"/>
        <v>1801.7729640780988</v>
      </c>
      <c r="AR387" s="23">
        <f ca="1"/>
        <v>1574.5062498455793</v>
      </c>
      <c r="AS387" s="23">
        <f ca="1"/>
        <v>1778.9988748203057</v>
      </c>
      <c r="AT387" s="23">
        <f ca="1"/>
        <v>1926.3604838402189</v>
      </c>
      <c r="AU387" s="23">
        <f ca="1"/>
        <v>1865.8173482192828</v>
      </c>
      <c r="AV387" s="23">
        <f ca="1"/>
        <v>1865.8173482192828</v>
      </c>
      <c r="AW387" s="23">
        <f ca="1"/>
        <v>1865.8173482192828</v>
      </c>
      <c r="AX387" s="23">
        <f ca="1"/>
        <v>1865.8173482192828</v>
      </c>
      <c r="AY387" s="23">
        <f ca="1"/>
        <v>1865.8173482192828</v>
      </c>
      <c r="AZ387" s="23">
        <f ca="1"/>
        <v>1865.8173482192828</v>
      </c>
      <c r="BA387" s="23">
        <f ca="1"/>
        <v>1865.8173482192828</v>
      </c>
      <c r="BB387" s="23">
        <f ca="1"/>
        <v>1865.8173482192828</v>
      </c>
      <c r="BC387" s="23">
        <f ca="1"/>
        <v>1865.8173482192828</v>
      </c>
      <c r="BD387" s="23">
        <f ca="1"/>
        <v>1865.8173482192828</v>
      </c>
      <c r="BE387" s="23">
        <f ca="1"/>
        <v>1865.8173482192828</v>
      </c>
      <c r="BF387" s="23">
        <f ca="1"/>
        <v>1865.8173482192828</v>
      </c>
      <c r="BG387" s="23">
        <f ca="1"/>
        <v>1865.8173482192828</v>
      </c>
      <c r="BH387" s="23">
        <f ca="1"/>
        <v>1865.8173482192828</v>
      </c>
      <c r="BI387" s="23">
        <f ca="1"/>
        <v>1865.8173482192828</v>
      </c>
      <c r="BJ387" s="23">
        <f ca="1"/>
        <v>1865.8173482192828</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1.4476606267397352</v>
      </c>
      <c r="I388" s="23">
        <f ca="1"/>
        <v>265.99029014985842</v>
      </c>
      <c r="J388" s="23">
        <f ca="1"/>
        <v>547.22974160387344</v>
      </c>
      <c r="K388" s="23">
        <f ca="1"/>
        <v>339.6879307787018</v>
      </c>
      <c r="L388" s="23">
        <f ca="1"/>
        <v>982.20842323407521</v>
      </c>
      <c r="M388" s="23">
        <f ca="1"/>
        <v>1097.9713768709432</v>
      </c>
      <c r="N388" s="23">
        <f ca="1"/>
        <v>1181.1858065450331</v>
      </c>
      <c r="O388" s="23">
        <f ca="1"/>
        <v>1573.4341878944779</v>
      </c>
      <c r="P388" s="23">
        <f ca="1"/>
        <v>1637.2801707820508</v>
      </c>
      <c r="Q388" s="23">
        <f ca="1"/>
        <v>1637.2801707820508</v>
      </c>
      <c r="R388" s="23">
        <f ca="1"/>
        <v>1637.2801707820508</v>
      </c>
      <c r="S388" s="23">
        <f ca="1"/>
        <v>1637.2801707820508</v>
      </c>
      <c r="T388" s="23">
        <f ca="1"/>
        <v>1637.2801707820508</v>
      </c>
      <c r="U388" s="23">
        <f ca="1"/>
        <v>1637.2801707820508</v>
      </c>
      <c r="V388" s="23">
        <f ca="1"/>
        <v>1637.2801707820508</v>
      </c>
      <c r="W388" s="23">
        <f ca="1"/>
        <v>1637.2801707820508</v>
      </c>
      <c r="X388" s="23">
        <f ca="1"/>
        <v>1637.2801707820508</v>
      </c>
      <c r="Y388" s="23">
        <f ca="1"/>
        <v>1637.2801707820508</v>
      </c>
      <c r="Z388" s="23">
        <f ca="1"/>
        <v>1637.2801707820508</v>
      </c>
      <c r="AA388" s="23">
        <f ca="1"/>
        <v>1637.2801707820508</v>
      </c>
      <c r="AB388" s="23">
        <f ca="1"/>
        <v>1637.2801707820508</v>
      </c>
      <c r="AC388" s="23">
        <f ca="1"/>
        <v>1637.2801707820508</v>
      </c>
      <c r="AD388" s="23">
        <f ca="1"/>
        <v>1637.2801707820508</v>
      </c>
      <c r="AE388" s="23">
        <f ca="1"/>
        <v>1637.2801707820508</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f ca="1"/>
        <v>1.9116545378154002</v>
      </c>
      <c r="AI388" s="23">
        <f ca="1"/>
        <v>12.205895391574211</v>
      </c>
      <c r="AJ388" s="23">
        <f ca="1"/>
        <v>113.28442908869222</v>
      </c>
      <c r="AK388" s="30">
        <f ca="1"/>
        <v>109.65644582864911</v>
      </c>
      <c r="AL388" s="23">
        <f ca="1"/>
        <v>144.42378274205575</v>
      </c>
      <c r="AM388" s="23">
        <f ca="1"/>
        <v>323.04481746405793</v>
      </c>
      <c r="AN388" s="23">
        <f ca="1"/>
        <v>937.30916852814585</v>
      </c>
      <c r="AO388" s="23">
        <f ca="1"/>
        <v>1190.8080952967894</v>
      </c>
      <c r="AP388" s="23">
        <f ca="1"/>
        <v>950.85165265234389</v>
      </c>
      <c r="AQ388" s="23">
        <f ca="1"/>
        <v>1613.7063529789618</v>
      </c>
      <c r="AR388" s="23">
        <f ca="1"/>
        <v>1335.404035516392</v>
      </c>
      <c r="AS388" s="23">
        <f ca="1"/>
        <v>1585.8180551261644</v>
      </c>
      <c r="AT388" s="23">
        <f ca="1"/>
        <v>1766.2715695519307</v>
      </c>
      <c r="AU388" s="23">
        <f ca="1"/>
        <v>1692.1327102532548</v>
      </c>
      <c r="AV388" s="23">
        <f ca="1"/>
        <v>1692.1327102532548</v>
      </c>
      <c r="AW388" s="23">
        <f ca="1"/>
        <v>1692.1327102532548</v>
      </c>
      <c r="AX388" s="23">
        <f ca="1"/>
        <v>1692.1327102532548</v>
      </c>
      <c r="AY388" s="23">
        <f ca="1"/>
        <v>1692.1327102532548</v>
      </c>
      <c r="AZ388" s="23">
        <f ca="1"/>
        <v>1692.1327102532548</v>
      </c>
      <c r="BA388" s="23">
        <f ca="1"/>
        <v>1692.1327102532548</v>
      </c>
      <c r="BB388" s="23">
        <f ca="1"/>
        <v>1692.1327102532548</v>
      </c>
      <c r="BC388" s="23">
        <f ca="1"/>
        <v>1692.1327102532548</v>
      </c>
      <c r="BD388" s="23">
        <f ca="1"/>
        <v>1692.1327102532548</v>
      </c>
      <c r="BE388" s="23">
        <f ca="1"/>
        <v>1692.1327102532548</v>
      </c>
      <c r="BF388" s="23">
        <f ca="1"/>
        <v>1692.1327102532548</v>
      </c>
      <c r="BG388" s="23">
        <f ca="1"/>
        <v>1692.1327102532548</v>
      </c>
      <c r="BH388" s="23">
        <f ca="1"/>
        <v>1692.1327102532548</v>
      </c>
      <c r="BI388" s="23">
        <f ca="1"/>
        <v>1692.1327102532548</v>
      </c>
      <c r="BJ388" s="23">
        <f ca="1"/>
        <v>1692.1327102532548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f ca="1"/>
        <v>43.07290458016557</v>
      </c>
      <c r="K389" s="23">
        <f ca="1"/>
        <v>7.868774263205805E-2</v>
      </c>
      <c r="L389" s="23">
        <f ca="1"/>
        <v>371.85112238739299</v>
      </c>
      <c r="M389" s="23">
        <f ca="1"/>
        <v>509.12002433491608</v>
      </c>
      <c r="N389" s="23">
        <f ca="1"/>
        <v>612.33485191188447</v>
      </c>
      <c r="O389" s="23">
        <f ca="1"/>
        <v>1098.8592348451298</v>
      </c>
      <c r="P389" s="23">
        <f ca="1"/>
        <v>1178.0504537362783</v>
      </c>
      <c r="Q389" s="23">
        <f ca="1"/>
        <v>1178.0504537362783</v>
      </c>
      <c r="R389" s="23">
        <f ca="1"/>
        <v>1178.0504537362783</v>
      </c>
      <c r="S389" s="23">
        <f ca="1"/>
        <v>1178.0504537362783</v>
      </c>
      <c r="T389" s="23">
        <f ca="1"/>
        <v>1178.0504537362783</v>
      </c>
      <c r="U389" s="23">
        <f ca="1"/>
        <v>1178.0504537362783</v>
      </c>
      <c r="V389" s="23">
        <f ca="1"/>
        <v>1178.0504537362783</v>
      </c>
      <c r="W389" s="23">
        <f ca="1"/>
        <v>1178.0504537362783</v>
      </c>
      <c r="X389" s="23">
        <f ca="1"/>
        <v>1178.0504537362783</v>
      </c>
      <c r="Y389" s="23">
        <f ca="1"/>
        <v>1178.0504537362783</v>
      </c>
      <c r="Z389" s="23">
        <f ca="1"/>
        <v>1178.0504537362783</v>
      </c>
      <c r="AA389" s="23">
        <f ca="1"/>
        <v>1178.0504537362783</v>
      </c>
      <c r="AB389" s="23">
        <f ca="1"/>
        <v>1178.0504537362783</v>
      </c>
      <c r="AC389" s="23">
        <f ca="1"/>
        <v>1178.0504537362783</v>
      </c>
      <c r="AD389" s="23">
        <f ca="1"/>
        <v>1178.0504537362783</v>
      </c>
      <c r="AE389" s="23">
        <f ca="1"/>
        <v>1178.0504537362783</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323.89530042097658</v>
      </c>
      <c r="AO389" s="23">
        <f ca="1"/>
        <v>624.26983576382179</v>
      </c>
      <c r="AP389" s="23">
        <f ca="1"/>
        <v>338.03418093230016</v>
      </c>
      <c r="AQ389" s="23">
        <f ca="1"/>
        <v>1148.8107227256098</v>
      </c>
      <c r="AR389" s="23">
        <f ca="1"/>
        <v>803.61907959746725</v>
      </c>
      <c r="AS389" s="23">
        <f ca="1"/>
        <v>1114.2195362503162</v>
      </c>
      <c r="AT389" s="23">
        <f ca="1"/>
        <v>1338.0446402624525</v>
      </c>
      <c r="AU389" s="23">
        <f ca="1"/>
        <v>1246.0866756493926</v>
      </c>
      <c r="AV389" s="23">
        <f ca="1"/>
        <v>1246.0866756493926</v>
      </c>
      <c r="AW389" s="23">
        <f ca="1"/>
        <v>1246.0866756493926</v>
      </c>
      <c r="AX389" s="23">
        <f ca="1"/>
        <v>1246.0866756493926</v>
      </c>
      <c r="AY389" s="23">
        <f ca="1"/>
        <v>1246.0866756493926</v>
      </c>
      <c r="AZ389" s="23">
        <f ca="1"/>
        <v>1246.0866756493926</v>
      </c>
      <c r="BA389" s="23">
        <f ca="1"/>
        <v>1246.0866756493926</v>
      </c>
      <c r="BB389" s="23">
        <f ca="1"/>
        <v>1246.0866756493926</v>
      </c>
      <c r="BC389" s="23">
        <f ca="1"/>
        <v>1246.0866756493926</v>
      </c>
      <c r="BD389" s="23">
        <f ca="1"/>
        <v>1246.0866756493926</v>
      </c>
      <c r="BE389" s="23">
        <f ca="1"/>
        <v>1246.0866756493926</v>
      </c>
      <c r="BF389" s="23">
        <f ca="1"/>
        <v>1246.0866756493926</v>
      </c>
      <c r="BG389" s="23">
        <f ca="1"/>
        <v>1246.0866756493926</v>
      </c>
      <c r="BH389" s="23">
        <f ca="1"/>
        <v>1246.0866756493926</v>
      </c>
      <c r="BI389" s="23">
        <f ca="1"/>
        <v>1246.0866756493926</v>
      </c>
      <c r="BJ389" s="23">
        <f ca="1"/>
        <v>1246.0866756493926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f ca="1"/>
        <v>0.48994088496995819</v>
      </c>
      <c r="N390" s="23">
        <f ca="1"/>
        <v>9.8574807199272758</v>
      </c>
      <c r="O390" s="23">
        <f ca="1"/>
        <v>206.44917658832452</v>
      </c>
      <c r="P390" s="23">
        <f ca="1"/>
        <v>260.99478010382569</v>
      </c>
      <c r="Q390" s="23">
        <f ca="1"/>
        <v>260.99478010382569</v>
      </c>
      <c r="R390" s="23">
        <f ca="1"/>
        <v>260.99478010382569</v>
      </c>
      <c r="S390" s="23">
        <f ca="1"/>
        <v>260.99478010382569</v>
      </c>
      <c r="T390" s="23">
        <f ca="1"/>
        <v>260.99478010382569</v>
      </c>
      <c r="U390" s="23">
        <f ca="1"/>
        <v>260.99478010382569</v>
      </c>
      <c r="V390" s="23">
        <f ca="1"/>
        <v>260.99478010382569</v>
      </c>
      <c r="W390" s="23">
        <f ca="1"/>
        <v>260.99478010382569</v>
      </c>
      <c r="X390" s="23">
        <f ca="1"/>
        <v>260.99478010382569</v>
      </c>
      <c r="Y390" s="23">
        <f ca="1"/>
        <v>260.99478010382569</v>
      </c>
      <c r="Z390" s="23">
        <f ca="1"/>
        <v>260.99478010382569</v>
      </c>
      <c r="AA390" s="23">
        <f ca="1"/>
        <v>260.99478010382569</v>
      </c>
      <c r="AB390" s="23">
        <f ca="1"/>
        <v>260.99478010382569</v>
      </c>
      <c r="AC390" s="23">
        <f ca="1"/>
        <v>260.99478010382569</v>
      </c>
      <c r="AD390" s="23">
        <f ca="1"/>
        <v>260.99478010382569</v>
      </c>
      <c r="AE390" s="23">
        <f ca="1"/>
        <v>260.99478010382569</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f ca="1"/>
        <v>11.699366892249857</v>
      </c>
      <c r="AP390" s="23" t="str">
        <f ca="1"/>
        <v/>
      </c>
      <c r="AQ390" s="23">
        <f ca="1"/>
        <v>240.15101751394224</v>
      </c>
      <c r="AR390" s="23">
        <f ca="1"/>
        <v>57.864009167275576</v>
      </c>
      <c r="AS390" s="23">
        <f ca="1"/>
        <v>216.55527149914781</v>
      </c>
      <c r="AT390" s="23">
        <f ca="1"/>
        <v>389.36787601811983</v>
      </c>
      <c r="AU390" s="23">
        <f ca="1"/>
        <v>312.64778044411008</v>
      </c>
      <c r="AV390" s="23">
        <f ca="1"/>
        <v>312.64778044411008</v>
      </c>
      <c r="AW390" s="23">
        <f ca="1"/>
        <v>312.64778044411008</v>
      </c>
      <c r="AX390" s="23">
        <f ca="1"/>
        <v>312.64778044411008</v>
      </c>
      <c r="AY390" s="23">
        <f ca="1"/>
        <v>312.64778044411008</v>
      </c>
      <c r="AZ390" s="23">
        <f ca="1"/>
        <v>312.64778044411008</v>
      </c>
      <c r="BA390" s="23">
        <f ca="1"/>
        <v>312.64778044411008</v>
      </c>
      <c r="BB390" s="23">
        <f ca="1"/>
        <v>312.64778044411008</v>
      </c>
      <c r="BC390" s="23">
        <f ca="1"/>
        <v>312.64778044411008</v>
      </c>
      <c r="BD390" s="23">
        <f ca="1"/>
        <v>312.64778044411008</v>
      </c>
      <c r="BE390" s="23">
        <f ca="1"/>
        <v>312.64778044411008</v>
      </c>
      <c r="BF390" s="23">
        <f ca="1"/>
        <v>312.64778044411008</v>
      </c>
      <c r="BG390" s="23">
        <f ca="1"/>
        <v>312.64778044411008</v>
      </c>
      <c r="BH390" s="23">
        <f ca="1"/>
        <v>312.64778044411008</v>
      </c>
      <c r="BI390" s="23">
        <f ca="1"/>
        <v>312.64778044411008</v>
      </c>
      <c r="BJ390" s="23">
        <f ca="1"/>
        <v>312.64778044411008</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101.30735550664012</v>
      </c>
      <c r="C402" s="31">
        <f t="shared" ca="1" si="48"/>
        <v>539.40200438345096</v>
      </c>
      <c r="D402" s="31">
        <f t="shared" ca="1" si="48"/>
        <v>616.20697923957209</v>
      </c>
      <c r="E402" s="31">
        <f t="shared" ca="1" si="48"/>
        <v>723.73725513978195</v>
      </c>
      <c r="F402" s="31">
        <f t="shared" ca="1" si="48"/>
        <v>888.16693789912915</v>
      </c>
      <c r="G402" s="31">
        <f t="shared" ca="1" si="48"/>
        <v>1065.905243189231</v>
      </c>
      <c r="H402" s="31">
        <f t="shared" ca="1" si="48"/>
        <v>1425.1250254146021</v>
      </c>
      <c r="I402" s="31">
        <f t="shared" ca="1" si="48"/>
        <v>2635.5445720292287</v>
      </c>
      <c r="J402" s="31">
        <f t="shared" ca="1" si="48"/>
        <v>3466.7969494466747</v>
      </c>
      <c r="K402" s="31">
        <f t="shared" ca="1" si="48"/>
        <v>2846.5725618203687</v>
      </c>
      <c r="L402" s="31">
        <f t="shared" ca="1" si="48"/>
        <v>5002.9823933029584</v>
      </c>
      <c r="M402" s="31">
        <f t="shared" ca="1" si="48"/>
        <v>5461.5716915140565</v>
      </c>
      <c r="N402" s="31">
        <f t="shared" ca="1" si="48"/>
        <v>5804.6425622835004</v>
      </c>
      <c r="O402" s="31">
        <f t="shared" ca="1" si="48"/>
        <v>7572.6893926399352</v>
      </c>
      <c r="P402" s="31">
        <f t="shared" ca="1" si="48"/>
        <v>7882.7941368556867</v>
      </c>
      <c r="Q402" s="31">
        <f t="shared" ca="1" si="48"/>
        <v>7882.7941368556867</v>
      </c>
      <c r="R402" s="31">
        <f t="shared" ca="1" si="48"/>
        <v>7882.7941368556867</v>
      </c>
      <c r="S402" s="31">
        <f t="shared" ca="1" si="48"/>
        <v>7882.7941368556867</v>
      </c>
      <c r="T402" s="31">
        <f t="shared" ca="1" si="48"/>
        <v>7882.7941368556867</v>
      </c>
      <c r="U402" s="31">
        <f t="shared" ca="1" si="48"/>
        <v>7882.7941368556867</v>
      </c>
      <c r="V402" s="31">
        <f t="shared" ca="1" si="48"/>
        <v>7882.7941368556867</v>
      </c>
      <c r="W402" s="31">
        <f t="shared" ca="1" si="48"/>
        <v>7882.7941368556867</v>
      </c>
      <c r="X402" s="31">
        <f t="shared" ca="1" si="48"/>
        <v>7882.7941368556867</v>
      </c>
      <c r="Y402" s="31">
        <f t="shared" ca="1" si="48"/>
        <v>7882.7941368556867</v>
      </c>
      <c r="Z402" s="31">
        <f t="shared" ca="1" si="48"/>
        <v>7882.7941368556867</v>
      </c>
      <c r="AA402" s="31">
        <f t="shared" ca="1" si="48"/>
        <v>7882.7941368556867</v>
      </c>
      <c r="AB402" s="31">
        <f t="shared" ca="1" si="48"/>
        <v>7882.7941368556867</v>
      </c>
      <c r="AC402" s="31">
        <f t="shared" ca="1" si="48"/>
        <v>7882.7941368556867</v>
      </c>
      <c r="AD402" s="31">
        <f t="shared" ca="1" si="48"/>
        <v>7882.7941368556867</v>
      </c>
      <c r="AE402" s="31">
        <f t="shared" ca="1" si="48"/>
        <v>7882.7941368556867</v>
      </c>
      <c r="AF402" s="4" t="s">
        <v>864</v>
      </c>
      <c r="AG402" s="31">
        <f t="shared" ref="AG402:BJ402" ca="1" si="49">PowerFactor*SUM(AG378:AG401)</f>
        <v>484.98843403743712</v>
      </c>
      <c r="AH402" s="31">
        <f t="shared" ca="1" si="49"/>
        <v>1436.5142805449716</v>
      </c>
      <c r="AI402" s="31">
        <f t="shared" ca="1" si="49"/>
        <v>1575.895413414366</v>
      </c>
      <c r="AJ402" s="31">
        <f t="shared" ca="1" si="49"/>
        <v>2121.8150017098701</v>
      </c>
      <c r="AK402" s="31">
        <f t="shared" ca="1" si="49"/>
        <v>2107.3571562015718</v>
      </c>
      <c r="AL402" s="31">
        <f t="shared" ca="1" si="49"/>
        <v>2239.8168701708714</v>
      </c>
      <c r="AM402" s="31">
        <f t="shared" ca="1" si="49"/>
        <v>2800.0998490677703</v>
      </c>
      <c r="AN402" s="31">
        <f t="shared" ca="1" si="49"/>
        <v>4830.5360888593641</v>
      </c>
      <c r="AO402" s="31">
        <f t="shared" ca="1" si="49"/>
        <v>5845.0637967360017</v>
      </c>
      <c r="AP402" s="31">
        <f t="shared" ca="1" si="49"/>
        <v>4882.2269633003625</v>
      </c>
      <c r="AQ402" s="31">
        <f t="shared" ca="1" si="49"/>
        <v>7767.5974498620008</v>
      </c>
      <c r="AR402" s="31">
        <f t="shared" ca="1" si="49"/>
        <v>6470.7826884157002</v>
      </c>
      <c r="AS402" s="31">
        <f t="shared" ca="1" si="49"/>
        <v>7632.3696791383827</v>
      </c>
      <c r="AT402" s="31">
        <f t="shared" ca="1" si="49"/>
        <v>8527.3050946848689</v>
      </c>
      <c r="AU402" s="31">
        <f t="shared" ca="1" si="49"/>
        <v>8153.9599162553377</v>
      </c>
      <c r="AV402" s="31">
        <f t="shared" ca="1" si="49"/>
        <v>8153.9599162553377</v>
      </c>
      <c r="AW402" s="31">
        <f t="shared" ca="1" si="49"/>
        <v>8153.9599162553377</v>
      </c>
      <c r="AX402" s="31">
        <f t="shared" ca="1" si="49"/>
        <v>8153.9599162553377</v>
      </c>
      <c r="AY402" s="31">
        <f t="shared" ca="1" si="49"/>
        <v>8153.9599162553377</v>
      </c>
      <c r="AZ402" s="31">
        <f t="shared" ca="1" si="49"/>
        <v>8153.9599162553377</v>
      </c>
      <c r="BA402" s="31">
        <f t="shared" ca="1" si="49"/>
        <v>8153.9599162553377</v>
      </c>
      <c r="BB402" s="31">
        <f t="shared" ca="1" si="49"/>
        <v>8153.9599162553377</v>
      </c>
      <c r="BC402" s="31">
        <f t="shared" ca="1" si="49"/>
        <v>8153.9599162553377</v>
      </c>
      <c r="BD402" s="31">
        <f t="shared" ca="1" si="49"/>
        <v>8153.9599162553377</v>
      </c>
      <c r="BE402" s="31">
        <f t="shared" ca="1" si="49"/>
        <v>8153.9599162553377</v>
      </c>
      <c r="BF402" s="31">
        <f t="shared" ca="1" si="49"/>
        <v>8153.9599162553377</v>
      </c>
      <c r="BG402" s="31">
        <f t="shared" ca="1" si="49"/>
        <v>8153.9599162553377</v>
      </c>
      <c r="BH402" s="31">
        <f t="shared" ca="1" si="49"/>
        <v>8153.9599162553377</v>
      </c>
      <c r="BI402" s="31">
        <f t="shared" ca="1" si="49"/>
        <v>8153.9599162553377</v>
      </c>
      <c r="BJ402" s="31">
        <f t="shared" ca="1" si="49"/>
        <v>8153.9599162553377</v>
      </c>
    </row>
    <row r="403" spans="1:62">
      <c r="A403" s="4" t="s">
        <v>921</v>
      </c>
      <c r="B403" s="31">
        <f t="shared" ref="B403:AD403" ca="1" si="50">B402*Probability_Weighting_for_50__POE_MDs</f>
        <v>70.915148854648081</v>
      </c>
      <c r="C403" s="31">
        <f t="shared" ca="1" si="50"/>
        <v>377.58140306841563</v>
      </c>
      <c r="D403" s="31">
        <f t="shared" ca="1" si="50"/>
        <v>431.34488546770046</v>
      </c>
      <c r="E403" s="31">
        <f t="shared" ca="1" si="50"/>
        <v>506.61607859784732</v>
      </c>
      <c r="F403" s="31">
        <f t="shared" ca="1" si="50"/>
        <v>621.71685652939038</v>
      </c>
      <c r="G403" s="31">
        <f t="shared" ca="1" si="50"/>
        <v>746.13367023246167</v>
      </c>
      <c r="H403" s="31">
        <f t="shared" ca="1" si="50"/>
        <v>997.58751779022134</v>
      </c>
      <c r="I403" s="31">
        <f t="shared" ca="1" si="50"/>
        <v>1844.8812004204599</v>
      </c>
      <c r="J403" s="31">
        <f t="shared" ca="1" si="50"/>
        <v>2426.7578646126722</v>
      </c>
      <c r="K403" s="31">
        <f t="shared" ca="1" si="50"/>
        <v>1992.600793274258</v>
      </c>
      <c r="L403" s="31">
        <f t="shared" ca="1" si="50"/>
        <v>3502.0876753120706</v>
      </c>
      <c r="M403" s="31">
        <f t="shared" ca="1" si="50"/>
        <v>3823.1001840598392</v>
      </c>
      <c r="N403" s="31">
        <f t="shared" ca="1" si="50"/>
        <v>4063.2497935984502</v>
      </c>
      <c r="O403" s="31">
        <f t="shared" ca="1" si="50"/>
        <v>5300.8825748479539</v>
      </c>
      <c r="P403" s="31">
        <f t="shared" ca="1" si="50"/>
        <v>5517.9558957989802</v>
      </c>
      <c r="Q403" s="31">
        <f t="shared" ca="1" si="50"/>
        <v>5517.9558957989802</v>
      </c>
      <c r="R403" s="31">
        <f t="shared" ca="1" si="50"/>
        <v>5517.9558957989802</v>
      </c>
      <c r="S403" s="31">
        <f t="shared" ca="1" si="50"/>
        <v>5517.9558957989802</v>
      </c>
      <c r="T403" s="31">
        <f t="shared" ca="1" si="50"/>
        <v>5517.9558957989802</v>
      </c>
      <c r="U403" s="31">
        <f t="shared" ca="1" si="50"/>
        <v>5517.9558957989802</v>
      </c>
      <c r="V403" s="31">
        <f t="shared" ca="1" si="50"/>
        <v>5517.9558957989802</v>
      </c>
      <c r="W403" s="31">
        <f t="shared" ca="1" si="50"/>
        <v>5517.9558957989802</v>
      </c>
      <c r="X403" s="31">
        <f t="shared" ca="1" si="50"/>
        <v>5517.9558957989802</v>
      </c>
      <c r="Y403" s="31">
        <f t="shared" ca="1" si="50"/>
        <v>5517.9558957989802</v>
      </c>
      <c r="Z403" s="31">
        <f t="shared" ca="1" si="50"/>
        <v>5517.9558957989802</v>
      </c>
      <c r="AA403" s="31">
        <f t="shared" ca="1" si="50"/>
        <v>5517.9558957989802</v>
      </c>
      <c r="AB403" s="31">
        <f t="shared" ca="1" si="50"/>
        <v>5517.9558957989802</v>
      </c>
      <c r="AC403" s="31">
        <f t="shared" ca="1" si="50"/>
        <v>5517.9558957989802</v>
      </c>
      <c r="AD403" s="31">
        <f t="shared" ca="1" si="50"/>
        <v>5517.9558957989802</v>
      </c>
      <c r="AE403" s="31">
        <f ca="1">AE402*Probability_Weighting_for_50__POE_MDs</f>
        <v>5517.9558957989802</v>
      </c>
      <c r="AF403" s="4" t="s">
        <v>922</v>
      </c>
      <c r="AG403" s="31">
        <f t="shared" ref="AG403:BJ403" ca="1" si="51">AG402*Probability_Weighting_for_10__POE_MDs</f>
        <v>145.49653021123112</v>
      </c>
      <c r="AH403" s="31">
        <f t="shared" ca="1" si="51"/>
        <v>430.95428416349148</v>
      </c>
      <c r="AI403" s="31">
        <f t="shared" ca="1" si="51"/>
        <v>472.76862402430976</v>
      </c>
      <c r="AJ403" s="31">
        <f t="shared" ca="1" si="51"/>
        <v>636.54450051296101</v>
      </c>
      <c r="AK403" s="31">
        <f t="shared" ca="1" si="51"/>
        <v>632.20714686047154</v>
      </c>
      <c r="AL403" s="31">
        <f t="shared" ca="1" si="51"/>
        <v>671.9450610512614</v>
      </c>
      <c r="AM403" s="31">
        <f t="shared" ca="1" si="51"/>
        <v>840.02995472033103</v>
      </c>
      <c r="AN403" s="31">
        <f t="shared" ca="1" si="51"/>
        <v>1449.1608266578091</v>
      </c>
      <c r="AO403" s="31">
        <f t="shared" ca="1" si="51"/>
        <v>1753.5191390208004</v>
      </c>
      <c r="AP403" s="31">
        <f t="shared" ca="1" si="51"/>
        <v>1464.6680889901088</v>
      </c>
      <c r="AQ403" s="31">
        <f t="shared" ca="1" si="51"/>
        <v>2330.2792349586002</v>
      </c>
      <c r="AR403" s="31">
        <f t="shared" ca="1" si="51"/>
        <v>1941.2348065247099</v>
      </c>
      <c r="AS403" s="31">
        <f t="shared" ca="1" si="51"/>
        <v>2289.7109037415148</v>
      </c>
      <c r="AT403" s="31">
        <f t="shared" ca="1" si="51"/>
        <v>2558.1915284054608</v>
      </c>
      <c r="AU403" s="31">
        <f t="shared" ca="1" si="51"/>
        <v>2446.1879748766014</v>
      </c>
      <c r="AV403" s="31">
        <f t="shared" ca="1" si="51"/>
        <v>2446.1879748766014</v>
      </c>
      <c r="AW403" s="31">
        <f t="shared" ca="1" si="51"/>
        <v>2446.1879748766014</v>
      </c>
      <c r="AX403" s="31">
        <f t="shared" ca="1" si="51"/>
        <v>2446.1879748766014</v>
      </c>
      <c r="AY403" s="31">
        <f t="shared" ca="1" si="51"/>
        <v>2446.1879748766014</v>
      </c>
      <c r="AZ403" s="31">
        <f t="shared" ca="1" si="51"/>
        <v>2446.1879748766014</v>
      </c>
      <c r="BA403" s="31">
        <f t="shared" ca="1" si="51"/>
        <v>2446.1879748766014</v>
      </c>
      <c r="BB403" s="31">
        <f t="shared" ca="1" si="51"/>
        <v>2446.1879748766014</v>
      </c>
      <c r="BC403" s="31">
        <f t="shared" ca="1" si="51"/>
        <v>2446.1879748766014</v>
      </c>
      <c r="BD403" s="31">
        <f t="shared" ca="1" si="51"/>
        <v>2446.1879748766014</v>
      </c>
      <c r="BE403" s="31">
        <f t="shared" ca="1" si="51"/>
        <v>2446.1879748766014</v>
      </c>
      <c r="BF403" s="31">
        <f t="shared" ca="1" si="51"/>
        <v>2446.1879748766014</v>
      </c>
      <c r="BG403" s="31">
        <f t="shared" ca="1" si="51"/>
        <v>2446.1879748766014</v>
      </c>
      <c r="BH403" s="31">
        <f t="shared" ca="1" si="51"/>
        <v>2446.1879748766014</v>
      </c>
      <c r="BI403" s="31">
        <f t="shared" ca="1" si="51"/>
        <v>2446.1879748766014</v>
      </c>
      <c r="BJ403" s="31">
        <f t="shared" ca="1" si="51"/>
        <v>2446.1879748766014</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3.7913112450490769</v>
      </c>
      <c r="C409" s="9">
        <f ca="1"/>
        <v>5.0724788002493852</v>
      </c>
      <c r="D409" s="9">
        <f ca="1"/>
        <v>5.2012221976002353</v>
      </c>
      <c r="E409" s="9">
        <f ca="1"/>
        <v>5.1381153451551969</v>
      </c>
      <c r="F409" s="9">
        <f ca="1"/>
        <v>5.1981202649624967</v>
      </c>
      <c r="G409" s="9">
        <f ca="1"/>
        <v>5.2227752276265527</v>
      </c>
      <c r="H409" s="9">
        <f ca="1"/>
        <v>5.3017927545289885</v>
      </c>
      <c r="I409" s="9">
        <f ca="1"/>
        <v>5.4642699410434927</v>
      </c>
      <c r="J409" s="9">
        <f ca="1"/>
        <v>5.6009529409373782</v>
      </c>
      <c r="K409" s="9">
        <f ca="1"/>
        <v>5.6638724400985012</v>
      </c>
      <c r="L409" s="9">
        <f ca="1"/>
        <v>5.6077926449695346</v>
      </c>
      <c r="M409" s="9">
        <f ca="1"/>
        <v>5.8429148954126742</v>
      </c>
      <c r="N409" s="9">
        <f ca="1"/>
        <v>5.8802057768224874</v>
      </c>
      <c r="O409" s="9">
        <f ca="1"/>
        <v>5.8360744550743684</v>
      </c>
      <c r="P409" s="9">
        <f ca="1"/>
        <v>5.9245676641113434</v>
      </c>
      <c r="Q409" s="9">
        <f ca="1"/>
        <v>5.9659577450481418</v>
      </c>
      <c r="R409" s="9">
        <f ca="1"/>
        <v>5.9659577450481418</v>
      </c>
      <c r="S409" s="9">
        <f ca="1"/>
        <v>5.9659577450481418</v>
      </c>
      <c r="T409" s="9">
        <f ca="1"/>
        <v>5.9659577450481418</v>
      </c>
      <c r="U409" s="9">
        <f ca="1"/>
        <v>5.9659577450481418</v>
      </c>
      <c r="V409" s="9">
        <f ca="1"/>
        <v>5.9659577450481418</v>
      </c>
      <c r="W409" s="9">
        <f ca="1"/>
        <v>5.9659577450481418</v>
      </c>
      <c r="X409" s="9">
        <f ca="1"/>
        <v>5.9659577450481418</v>
      </c>
      <c r="Y409" s="9">
        <f ca="1"/>
        <v>5.9659577450481418</v>
      </c>
      <c r="Z409" s="9">
        <f ca="1"/>
        <v>5.9659577450481418</v>
      </c>
      <c r="AA409" s="9">
        <f ca="1"/>
        <v>5.9659577450481418</v>
      </c>
      <c r="AB409" s="9">
        <f ca="1"/>
        <v>5.9659577450481418</v>
      </c>
      <c r="AC409" s="9">
        <f ca="1"/>
        <v>5.9659577450481418</v>
      </c>
      <c r="AD409" s="9">
        <f ca="1"/>
        <v>5.9659577450481418</v>
      </c>
      <c r="AE409" s="9">
        <f ca="1"/>
        <v>5.9659577450481418</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7.3137287756156191</v>
      </c>
      <c r="AH411" s="23">
        <f ca="1"/>
        <v>8.716739709988941</v>
      </c>
      <c r="AI411" s="23">
        <f ca="1"/>
        <v>8.7554550463197565</v>
      </c>
      <c r="AJ411" s="23">
        <f ca="1"/>
        <v>8.7137140127742896</v>
      </c>
      <c r="AK411" s="23">
        <f ca="1"/>
        <v>8.7244486851114473</v>
      </c>
      <c r="AL411" s="23">
        <f ca="1"/>
        <v>8.8010637316202676</v>
      </c>
      <c r="AM411" s="23">
        <f ca="1"/>
        <v>8.9563314763131174</v>
      </c>
      <c r="AN411" s="23">
        <f ca="1"/>
        <v>9.2297764095893928</v>
      </c>
      <c r="AO411" s="23">
        <f ca="1"/>
        <v>9.3722581822090483</v>
      </c>
      <c r="AP411" s="23">
        <f ca="1"/>
        <v>9.4753388562593308</v>
      </c>
      <c r="AQ411" s="23">
        <f ca="1"/>
        <v>9.6313460394814729</v>
      </c>
      <c r="AR411" s="23">
        <f ca="1"/>
        <v>9.8305202717422233</v>
      </c>
      <c r="AS411" s="23">
        <f ca="1"/>
        <v>10.071366027727265</v>
      </c>
      <c r="AT411" s="23">
        <f ca="1"/>
        <v>10.197587012915449</v>
      </c>
      <c r="AU411" s="23">
        <f ca="1"/>
        <v>10.156667887721214</v>
      </c>
      <c r="AV411" s="23">
        <f ca="1"/>
        <v>10.197226007232151</v>
      </c>
      <c r="AW411" s="23">
        <f ca="1"/>
        <v>10.197226007232151</v>
      </c>
      <c r="AX411" s="23">
        <f ca="1"/>
        <v>10.197226007232151</v>
      </c>
      <c r="AY411" s="23">
        <f ca="1"/>
        <v>10.197226007232151</v>
      </c>
      <c r="AZ411" s="23">
        <f ca="1"/>
        <v>10.197226007232151</v>
      </c>
      <c r="BA411" s="23">
        <f ca="1"/>
        <v>10.197226007232151</v>
      </c>
      <c r="BB411" s="23">
        <f ca="1"/>
        <v>10.197226007232151</v>
      </c>
      <c r="BC411" s="23">
        <f ca="1"/>
        <v>10.197226007232151</v>
      </c>
      <c r="BD411" s="23">
        <f ca="1"/>
        <v>10.197226007232151</v>
      </c>
      <c r="BE411" s="23">
        <f ca="1"/>
        <v>10.197226007232151</v>
      </c>
      <c r="BF411" s="23">
        <f ca="1"/>
        <v>10.197226007232151</v>
      </c>
      <c r="BG411" s="23">
        <f ca="1"/>
        <v>10.197226007232151</v>
      </c>
      <c r="BH411" s="23">
        <f ca="1"/>
        <v>10.197226007232151</v>
      </c>
      <c r="BI411" s="23">
        <f ca="1"/>
        <v>10.197226007232151</v>
      </c>
      <c r="BJ411" s="23">
        <f ca="1"/>
        <v>10.197226007232151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3.1883787153435494</v>
      </c>
      <c r="C412" s="23">
        <f ca="1"/>
        <v>4.4244800751348041</v>
      </c>
      <c r="D412" s="23">
        <f ca="1"/>
        <v>4.5486948102672784</v>
      </c>
      <c r="E412" s="23">
        <f ca="1"/>
        <v>4.487807796852973</v>
      </c>
      <c r="F412" s="23">
        <f ca="1"/>
        <v>4.5457019908379044</v>
      </c>
      <c r="G412" s="23">
        <f ca="1"/>
        <v>4.5694896935087508</v>
      </c>
      <c r="H412" s="23">
        <f ca="1"/>
        <v>4.6457277094146203</v>
      </c>
      <c r="I412" s="23">
        <f ca="1"/>
        <v>4.8024896180115277</v>
      </c>
      <c r="J412" s="23">
        <f ca="1"/>
        <v>4.9343646731855273</v>
      </c>
      <c r="K412" s="23">
        <f ca="1"/>
        <v>4.9950709236324409</v>
      </c>
      <c r="L412" s="23">
        <f ca="1"/>
        <v>4.9409637846135395</v>
      </c>
      <c r="M412" s="23">
        <f ca="1"/>
        <v>5.1678154031315424</v>
      </c>
      <c r="N412" s="23">
        <f ca="1"/>
        <v>5.2037945449942775</v>
      </c>
      <c r="O412" s="23">
        <f ca="1"/>
        <v>5.1612155812975979</v>
      </c>
      <c r="P412" s="23">
        <f ca="1"/>
        <v>5.2465959638860369</v>
      </c>
      <c r="Q412" s="23">
        <f ca="1"/>
        <v>5.2865301123275712</v>
      </c>
      <c r="R412" s="23">
        <f ca="1"/>
        <v>5.2865301123275712</v>
      </c>
      <c r="S412" s="23">
        <f ca="1"/>
        <v>5.2865301123275712</v>
      </c>
      <c r="T412" s="23">
        <f ca="1"/>
        <v>5.2865301123275712</v>
      </c>
      <c r="U412" s="23">
        <f ca="1"/>
        <v>5.2865301123275712</v>
      </c>
      <c r="V412" s="23">
        <f ca="1"/>
        <v>5.2865301123275712</v>
      </c>
      <c r="W412" s="23">
        <f ca="1"/>
        <v>5.2865301123275712</v>
      </c>
      <c r="X412" s="23">
        <f ca="1"/>
        <v>5.2865301123275712</v>
      </c>
      <c r="Y412" s="23">
        <f ca="1"/>
        <v>5.2865301123275712</v>
      </c>
      <c r="Z412" s="23">
        <f ca="1"/>
        <v>5.2865301123275712</v>
      </c>
      <c r="AA412" s="23">
        <f ca="1"/>
        <v>5.2865301123275712</v>
      </c>
      <c r="AB412" s="23">
        <f ca="1"/>
        <v>5.2865301123275712</v>
      </c>
      <c r="AC412" s="23">
        <f ca="1"/>
        <v>5.2865301123275712</v>
      </c>
      <c r="AD412" s="23">
        <f ca="1"/>
        <v>5.2865301123275712</v>
      </c>
      <c r="AE412" s="23">
        <f ca="1"/>
        <v>5.2865301123275712</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56.879816084036477</v>
      </c>
      <c r="C413" s="23">
        <f ca="1"/>
        <v>83.082589700444757</v>
      </c>
      <c r="D413" s="23">
        <f ca="1"/>
        <v>85.715683304555128</v>
      </c>
      <c r="E413" s="23">
        <f ca="1"/>
        <v>84.425005468116467</v>
      </c>
      <c r="F413" s="23">
        <f ca="1"/>
        <v>85.652241767692843</v>
      </c>
      <c r="G413" s="23">
        <f ca="1"/>
        <v>86.156491506600915</v>
      </c>
      <c r="H413" s="23">
        <f ca="1"/>
        <v>87.772578614605479</v>
      </c>
      <c r="I413" s="23">
        <f ca="1"/>
        <v>91.095604489550425</v>
      </c>
      <c r="J413" s="23">
        <f ca="1"/>
        <v>93.891080919540983</v>
      </c>
      <c r="K413" s="23">
        <f ca="1"/>
        <v>95.177926957660347</v>
      </c>
      <c r="L413" s="23">
        <f ca="1"/>
        <v>94.030968333665967</v>
      </c>
      <c r="M413" s="23">
        <f ca="1"/>
        <v>98.839750038709013</v>
      </c>
      <c r="N413" s="23">
        <f ca="1"/>
        <v>99.602432889653471</v>
      </c>
      <c r="O413" s="23">
        <f ca="1"/>
        <v>98.699847565458199</v>
      </c>
      <c r="P413" s="23">
        <f ca="1"/>
        <v>100.50973380053605</v>
      </c>
      <c r="Q413" s="23">
        <f ca="1"/>
        <v>101.356254551354</v>
      </c>
      <c r="R413" s="23">
        <f ca="1"/>
        <v>101.356254551354</v>
      </c>
      <c r="S413" s="23">
        <f ca="1"/>
        <v>101.356254551354</v>
      </c>
      <c r="T413" s="23">
        <f ca="1"/>
        <v>101.356254551354</v>
      </c>
      <c r="U413" s="23">
        <f ca="1"/>
        <v>101.356254551354</v>
      </c>
      <c r="V413" s="23">
        <f ca="1"/>
        <v>101.356254551354</v>
      </c>
      <c r="W413" s="23">
        <f ca="1"/>
        <v>101.356254551354</v>
      </c>
      <c r="X413" s="23">
        <f ca="1"/>
        <v>101.356254551354</v>
      </c>
      <c r="Y413" s="23">
        <f ca="1"/>
        <v>101.356254551354</v>
      </c>
      <c r="Z413" s="23">
        <f ca="1"/>
        <v>101.356254551354</v>
      </c>
      <c r="AA413" s="23">
        <f ca="1"/>
        <v>101.356254551354</v>
      </c>
      <c r="AB413" s="23">
        <f ca="1"/>
        <v>101.356254551354</v>
      </c>
      <c r="AC413" s="23">
        <f ca="1"/>
        <v>101.356254551354</v>
      </c>
      <c r="AD413" s="23">
        <f ca="1"/>
        <v>101.356254551354</v>
      </c>
      <c r="AE413" s="23">
        <f ca="1"/>
        <v>101.356254551354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6.2540914413638573</v>
      </c>
      <c r="AH413" s="23">
        <f ca="1"/>
        <v>7.5851530970513643</v>
      </c>
      <c r="AI413" s="23">
        <f ca="1"/>
        <v>7.6218830315190589</v>
      </c>
      <c r="AJ413" s="23">
        <f ca="1"/>
        <v>7.5822825637964426</v>
      </c>
      <c r="AK413" s="23">
        <f ca="1"/>
        <v>7.5924667401163068</v>
      </c>
      <c r="AL413" s="23">
        <f ca="1"/>
        <v>7.6651528098810831</v>
      </c>
      <c r="AM413" s="23">
        <f ca="1"/>
        <v>7.8124581061281493</v>
      </c>
      <c r="AN413" s="23">
        <f ca="1"/>
        <v>8.0718802223133341</v>
      </c>
      <c r="AO413" s="23">
        <f ca="1"/>
        <v>8.2070552373627486</v>
      </c>
      <c r="AP413" s="23">
        <f ca="1"/>
        <v>8.3048497230001992</v>
      </c>
      <c r="AQ413" s="23">
        <f ca="1"/>
        <v>8.4528565378519716</v>
      </c>
      <c r="AR413" s="23">
        <f ca="1"/>
        <v>8.6418167069198635</v>
      </c>
      <c r="AS413" s="23">
        <f ca="1"/>
        <v>8.8703113984954172</v>
      </c>
      <c r="AT413" s="23">
        <f ca="1"/>
        <v>8.99005951264831</v>
      </c>
      <c r="AU413" s="23">
        <f ca="1"/>
        <v>8.9512388041307052</v>
      </c>
      <c r="AV413" s="23">
        <f ca="1"/>
        <v>8.9897170200769754</v>
      </c>
      <c r="AW413" s="23">
        <f ca="1"/>
        <v>8.9897170200769754</v>
      </c>
      <c r="AX413" s="23">
        <f ca="1"/>
        <v>8.9897170200769754</v>
      </c>
      <c r="AY413" s="23">
        <f ca="1"/>
        <v>8.9897170200769754</v>
      </c>
      <c r="AZ413" s="23">
        <f ca="1"/>
        <v>8.9897170200769754</v>
      </c>
      <c r="BA413" s="23">
        <f ca="1"/>
        <v>8.9897170200769754</v>
      </c>
      <c r="BB413" s="23">
        <f ca="1"/>
        <v>8.9897170200769754</v>
      </c>
      <c r="BC413" s="23">
        <f ca="1"/>
        <v>8.9897170200769754</v>
      </c>
      <c r="BD413" s="23">
        <f ca="1"/>
        <v>8.9897170200769754</v>
      </c>
      <c r="BE413" s="23">
        <f ca="1"/>
        <v>8.9897170200769754</v>
      </c>
      <c r="BF413" s="23">
        <f ca="1"/>
        <v>8.9897170200769754</v>
      </c>
      <c r="BG413" s="23">
        <f ca="1"/>
        <v>8.9897170200769754</v>
      </c>
      <c r="BH413" s="23">
        <f ca="1"/>
        <v>8.9897170200769754</v>
      </c>
      <c r="BI413" s="23">
        <f ca="1"/>
        <v>8.9897170200769754</v>
      </c>
      <c r="BJ413" s="23">
        <f ca="1"/>
        <v>8.9897170200769754</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143.10146202858647</v>
      </c>
      <c r="C414" s="23">
        <f ca="1"/>
        <v>236.61381750237791</v>
      </c>
      <c r="D414" s="23">
        <f ca="1"/>
        <v>246.01079160549884</v>
      </c>
      <c r="E414" s="23">
        <f ca="1"/>
        <v>241.40462561673419</v>
      </c>
      <c r="F414" s="23">
        <f ca="1"/>
        <v>245.78438169814646</v>
      </c>
      <c r="G414" s="23">
        <f ca="1"/>
        <v>247.58394618405288</v>
      </c>
      <c r="H414" s="23">
        <f ca="1"/>
        <v>253.35143150193161</v>
      </c>
      <c r="I414" s="23">
        <f ca="1"/>
        <v>265.21063318094275</v>
      </c>
      <c r="J414" s="23">
        <f ca="1"/>
        <v>275.18711847470524</v>
      </c>
      <c r="K414" s="23">
        <f ca="1"/>
        <v>279.77960955669153</v>
      </c>
      <c r="L414" s="23">
        <f ca="1"/>
        <v>275.6863481283084</v>
      </c>
      <c r="M414" s="23">
        <f ca="1"/>
        <v>292.84790937296469</v>
      </c>
      <c r="N414" s="23">
        <f ca="1"/>
        <v>295.56976893315345</v>
      </c>
      <c r="O414" s="23">
        <f ca="1"/>
        <v>292.34862597641245</v>
      </c>
      <c r="P414" s="23">
        <f ca="1"/>
        <v>298.80774085712636</v>
      </c>
      <c r="Q414" s="23">
        <f ca="1"/>
        <v>301.8288007847998</v>
      </c>
      <c r="R414" s="23">
        <f ca="1"/>
        <v>301.8288007847998</v>
      </c>
      <c r="S414" s="23">
        <f ca="1"/>
        <v>301.8288007847998</v>
      </c>
      <c r="T414" s="23">
        <f ca="1"/>
        <v>301.8288007847998</v>
      </c>
      <c r="U414" s="23">
        <f ca="1"/>
        <v>301.8288007847998</v>
      </c>
      <c r="V414" s="23">
        <f ca="1"/>
        <v>301.8288007847998</v>
      </c>
      <c r="W414" s="23">
        <f ca="1"/>
        <v>301.8288007847998</v>
      </c>
      <c r="X414" s="23">
        <f ca="1"/>
        <v>301.8288007847998</v>
      </c>
      <c r="Y414" s="23">
        <f ca="1"/>
        <v>301.8288007847998</v>
      </c>
      <c r="Z414" s="23">
        <f ca="1"/>
        <v>301.8288007847998</v>
      </c>
      <c r="AA414" s="23">
        <f ca="1"/>
        <v>301.8288007847998</v>
      </c>
      <c r="AB414" s="23">
        <f ca="1"/>
        <v>301.8288007847998</v>
      </c>
      <c r="AC414" s="23">
        <f ca="1"/>
        <v>301.8288007847998</v>
      </c>
      <c r="AD414" s="23">
        <f ca="1"/>
        <v>301.8288007847998</v>
      </c>
      <c r="AE414" s="23">
        <f ca="1"/>
        <v>301.8288007847998</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5.1944541071120938</v>
      </c>
      <c r="AH414" s="23">
        <f ca="1"/>
        <v>6.4535664841137903</v>
      </c>
      <c r="AI414" s="23">
        <f ca="1"/>
        <v>6.4883110167183702</v>
      </c>
      <c r="AJ414" s="23">
        <f ca="1"/>
        <v>6.4508511148185947</v>
      </c>
      <c r="AK414" s="23">
        <f ca="1"/>
        <v>6.4604847951211699</v>
      </c>
      <c r="AL414" s="23">
        <f ca="1"/>
        <v>6.5292418881419065</v>
      </c>
      <c r="AM414" s="23">
        <f ca="1"/>
        <v>6.668584735943182</v>
      </c>
      <c r="AN414" s="23">
        <f ca="1"/>
        <v>6.9139840350372781</v>
      </c>
      <c r="AO414" s="23">
        <f ca="1"/>
        <v>7.0418522925164506</v>
      </c>
      <c r="AP414" s="23">
        <f ca="1"/>
        <v>7.134360589741064</v>
      </c>
      <c r="AQ414" s="23">
        <f ca="1"/>
        <v>7.2743670362224755</v>
      </c>
      <c r="AR414" s="23">
        <f ca="1"/>
        <v>7.4531131420975099</v>
      </c>
      <c r="AS414" s="23">
        <f ca="1"/>
        <v>7.66925676926357</v>
      </c>
      <c r="AT414" s="23">
        <f ca="1"/>
        <v>7.7825320123811732</v>
      </c>
      <c r="AU414" s="23">
        <f ca="1"/>
        <v>7.745809720540195</v>
      </c>
      <c r="AV414" s="23">
        <f ca="1"/>
        <v>7.7822080329218029</v>
      </c>
      <c r="AW414" s="23">
        <f ca="1"/>
        <v>7.7822080329218029</v>
      </c>
      <c r="AX414" s="23">
        <f ca="1"/>
        <v>7.7822080329218029</v>
      </c>
      <c r="AY414" s="23">
        <f ca="1"/>
        <v>7.7822080329218029</v>
      </c>
      <c r="AZ414" s="23">
        <f ca="1"/>
        <v>7.7822080329218029</v>
      </c>
      <c r="BA414" s="23">
        <f ca="1"/>
        <v>7.7822080329218029</v>
      </c>
      <c r="BB414" s="23">
        <f ca="1"/>
        <v>7.7822080329218029</v>
      </c>
      <c r="BC414" s="23">
        <f ca="1"/>
        <v>7.7822080329218029</v>
      </c>
      <c r="BD414" s="23">
        <f ca="1"/>
        <v>7.7822080329218029</v>
      </c>
      <c r="BE414" s="23">
        <f ca="1"/>
        <v>7.7822080329218029</v>
      </c>
      <c r="BF414" s="23">
        <f ca="1"/>
        <v>7.7822080329218029</v>
      </c>
      <c r="BG414" s="23">
        <f ca="1"/>
        <v>7.7822080329218029</v>
      </c>
      <c r="BH414" s="23">
        <f ca="1"/>
        <v>7.7822080329218029</v>
      </c>
      <c r="BI414" s="23">
        <f ca="1"/>
        <v>7.7822080329218029</v>
      </c>
      <c r="BJ414" s="23">
        <f ca="1"/>
        <v>7.7822080329218029</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123.37779955226415</v>
      </c>
      <c r="C415" s="23">
        <f ca="1"/>
        <v>275.28306822036137</v>
      </c>
      <c r="D415" s="23">
        <f ca="1"/>
        <v>290.54789465500073</v>
      </c>
      <c r="E415" s="23">
        <f ca="1"/>
        <v>283.06545152213329</v>
      </c>
      <c r="F415" s="23">
        <f ca="1"/>
        <v>290.18010520481306</v>
      </c>
      <c r="G415" s="23">
        <f ca="1"/>
        <v>293.10339085334749</v>
      </c>
      <c r="H415" s="23">
        <f ca="1"/>
        <v>302.47232827677914</v>
      </c>
      <c r="I415" s="23">
        <f ca="1"/>
        <v>321.73689720044672</v>
      </c>
      <c r="J415" s="23">
        <f ca="1"/>
        <v>337.94310515268893</v>
      </c>
      <c r="K415" s="23">
        <f ca="1"/>
        <v>345.40333421151604</v>
      </c>
      <c r="L415" s="23">
        <f ca="1"/>
        <v>338.75407408052183</v>
      </c>
      <c r="M415" s="23">
        <f ca="1"/>
        <v>366.63201126246082</v>
      </c>
      <c r="N415" s="23">
        <f ca="1"/>
        <v>371.05351049293574</v>
      </c>
      <c r="O415" s="23">
        <f ca="1"/>
        <v>365.82095503239839</v>
      </c>
      <c r="P415" s="23">
        <f ca="1"/>
        <v>376.31340361143066</v>
      </c>
      <c r="Q415" s="23">
        <f ca="1"/>
        <v>381.22093607225378</v>
      </c>
      <c r="R415" s="23">
        <f ca="1"/>
        <v>381.22093607225378</v>
      </c>
      <c r="S415" s="23">
        <f ca="1"/>
        <v>381.22093607225378</v>
      </c>
      <c r="T415" s="23">
        <f ca="1"/>
        <v>381.22093607225378</v>
      </c>
      <c r="U415" s="23">
        <f ca="1"/>
        <v>381.22093607225378</v>
      </c>
      <c r="V415" s="23">
        <f ca="1"/>
        <v>381.22093607225378</v>
      </c>
      <c r="W415" s="23">
        <f ca="1"/>
        <v>381.22093607225378</v>
      </c>
      <c r="X415" s="23">
        <f ca="1"/>
        <v>381.22093607225378</v>
      </c>
      <c r="Y415" s="23">
        <f ca="1"/>
        <v>381.22093607225378</v>
      </c>
      <c r="Z415" s="23">
        <f ca="1"/>
        <v>381.22093607225378</v>
      </c>
      <c r="AA415" s="23">
        <f ca="1"/>
        <v>381.22093607225378</v>
      </c>
      <c r="AB415" s="23">
        <f ca="1"/>
        <v>381.22093607225378</v>
      </c>
      <c r="AC415" s="23">
        <f ca="1"/>
        <v>381.22093607225378</v>
      </c>
      <c r="AD415" s="23">
        <f ca="1"/>
        <v>381.22093607225378</v>
      </c>
      <c r="AE415" s="23">
        <f ca="1"/>
        <v>381.22093607225378</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16.539267091441314</v>
      </c>
      <c r="AH415" s="23">
        <f ca="1"/>
        <v>21.287919484704851</v>
      </c>
      <c r="AI415" s="23">
        <f ca="1"/>
        <v>21.41895600767069</v>
      </c>
      <c r="AJ415" s="23">
        <f ca="1"/>
        <v>21.277678663362984</v>
      </c>
      <c r="AK415" s="23">
        <f ca="1"/>
        <v>21.314011400504114</v>
      </c>
      <c r="AL415" s="23">
        <f ca="1"/>
        <v>21.573323865610885</v>
      </c>
      <c r="AM415" s="23">
        <f ca="1"/>
        <v>22.098845463032852</v>
      </c>
      <c r="AN415" s="23">
        <f ca="1"/>
        <v>23.024351391044853</v>
      </c>
      <c r="AO415" s="23">
        <f ca="1"/>
        <v>23.506597390680611</v>
      </c>
      <c r="AP415" s="23">
        <f ca="1"/>
        <v>23.855485825927722</v>
      </c>
      <c r="AQ415" s="23">
        <f ca="1"/>
        <v>24.3835101383719</v>
      </c>
      <c r="AR415" s="23">
        <f ca="1"/>
        <v>25.057638309100586</v>
      </c>
      <c r="AS415" s="23">
        <f ca="1"/>
        <v>25.872808560126895</v>
      </c>
      <c r="AT415" s="23">
        <f ca="1"/>
        <v>26.300018048456131</v>
      </c>
      <c r="AU415" s="23">
        <f ca="1"/>
        <v>26.161522547798722</v>
      </c>
      <c r="AV415" s="23">
        <f ca="1"/>
        <v>26.2987961830665</v>
      </c>
      <c r="AW415" s="23">
        <f ca="1"/>
        <v>26.2987961830665</v>
      </c>
      <c r="AX415" s="23">
        <f ca="1"/>
        <v>26.2987961830665</v>
      </c>
      <c r="AY415" s="23">
        <f ca="1"/>
        <v>26.2987961830665</v>
      </c>
      <c r="AZ415" s="23">
        <f ca="1"/>
        <v>26.2987961830665</v>
      </c>
      <c r="BA415" s="23">
        <f ca="1"/>
        <v>26.2987961830665</v>
      </c>
      <c r="BB415" s="23">
        <f ca="1"/>
        <v>26.2987961830665</v>
      </c>
      <c r="BC415" s="23">
        <f ca="1"/>
        <v>26.2987961830665</v>
      </c>
      <c r="BD415" s="23">
        <f ca="1"/>
        <v>26.2987961830665</v>
      </c>
      <c r="BE415" s="23">
        <f ca="1"/>
        <v>26.2987961830665</v>
      </c>
      <c r="BF415" s="23">
        <f ca="1"/>
        <v>26.2987961830665</v>
      </c>
      <c r="BG415" s="23">
        <f ca="1"/>
        <v>26.2987961830665</v>
      </c>
      <c r="BH415" s="23">
        <f ca="1"/>
        <v>26.2987961830665</v>
      </c>
      <c r="BI415" s="23">
        <f ca="1"/>
        <v>26.2987961830665</v>
      </c>
      <c r="BJ415" s="23">
        <f ca="1"/>
        <v>26.2987961830665</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29.374383193666411</v>
      </c>
      <c r="C416" s="23">
        <f ca="1"/>
        <v>270.82221225811634</v>
      </c>
      <c r="D416" s="23">
        <f ca="1"/>
        <v>297.99742032707371</v>
      </c>
      <c r="E416" s="23">
        <f ca="1"/>
        <v>284.67680054338592</v>
      </c>
      <c r="F416" s="23">
        <f ca="1"/>
        <v>297.34266313889231</v>
      </c>
      <c r="G416" s="23">
        <f ca="1"/>
        <v>302.54684256956386</v>
      </c>
      <c r="H416" s="23">
        <f ca="1"/>
        <v>319.22589391396957</v>
      </c>
      <c r="I416" s="23">
        <f ca="1"/>
        <v>353.52164376091446</v>
      </c>
      <c r="J416" s="23">
        <f ca="1"/>
        <v>382.37274632645529</v>
      </c>
      <c r="K416" s="23">
        <f ca="1"/>
        <v>395.65381950365577</v>
      </c>
      <c r="L416" s="23">
        <f ca="1"/>
        <v>383.81647380319293</v>
      </c>
      <c r="M416" s="23">
        <f ca="1"/>
        <v>433.44617294823894</v>
      </c>
      <c r="N416" s="23">
        <f ca="1"/>
        <v>441.31754718753052</v>
      </c>
      <c r="O416" s="23">
        <f ca="1"/>
        <v>432.00229005170308</v>
      </c>
      <c r="P416" s="23">
        <f ca="1"/>
        <v>450.68147219038724</v>
      </c>
      <c r="Q416" s="23">
        <f ca="1"/>
        <v>459.41810711375592</v>
      </c>
      <c r="R416" s="23">
        <f ca="1"/>
        <v>459.41810711375592</v>
      </c>
      <c r="S416" s="23">
        <f ca="1"/>
        <v>459.41810711375592</v>
      </c>
      <c r="T416" s="23">
        <f ca="1"/>
        <v>459.41810711375592</v>
      </c>
      <c r="U416" s="23">
        <f ca="1"/>
        <v>459.41810711375592</v>
      </c>
      <c r="V416" s="23">
        <f ca="1"/>
        <v>459.41810711375592</v>
      </c>
      <c r="W416" s="23">
        <f ca="1"/>
        <v>459.41810711375592</v>
      </c>
      <c r="X416" s="23">
        <f ca="1"/>
        <v>459.41810711375592</v>
      </c>
      <c r="Y416" s="23">
        <f ca="1"/>
        <v>459.41810711375592</v>
      </c>
      <c r="Z416" s="23">
        <f ca="1"/>
        <v>459.41810711375592</v>
      </c>
      <c r="AA416" s="23">
        <f ca="1"/>
        <v>459.41810711375592</v>
      </c>
      <c r="AB416" s="23">
        <f ca="1"/>
        <v>459.41810711375592</v>
      </c>
      <c r="AC416" s="23">
        <f ca="1"/>
        <v>459.41810711375592</v>
      </c>
      <c r="AD416" s="23">
        <f ca="1"/>
        <v>459.41810711375592</v>
      </c>
      <c r="AE416" s="23">
        <f ca="1"/>
        <v>459.41810711375592</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6.1503588772171316</v>
      </c>
      <c r="AH416" s="23">
        <f ca="1"/>
        <v>8.3807865164772846</v>
      </c>
      <c r="AI416" s="23">
        <f ca="1"/>
        <v>8.4423339742339625</v>
      </c>
      <c r="AJ416" s="23">
        <f ca="1"/>
        <v>8.375976433725798</v>
      </c>
      <c r="AK416" s="23">
        <f ca="1"/>
        <v>8.393041810261785</v>
      </c>
      <c r="AL416" s="23">
        <f ca="1"/>
        <v>8.5148400893270839</v>
      </c>
      <c r="AM416" s="23">
        <f ca="1"/>
        <v>8.7616759911464932</v>
      </c>
      <c r="AN416" s="23">
        <f ca="1"/>
        <v>9.1963833209703161</v>
      </c>
      <c r="AO416" s="23">
        <f ca="1"/>
        <v>9.4228928056477166</v>
      </c>
      <c r="AP416" s="23">
        <f ca="1"/>
        <v>9.5867646464456051</v>
      </c>
      <c r="AQ416" s="23">
        <f ca="1"/>
        <v>9.8347760659269579</v>
      </c>
      <c r="AR416" s="23">
        <f ca="1"/>
        <v>10.151412024905582</v>
      </c>
      <c r="AS416" s="23">
        <f ca="1"/>
        <v>10.534295021599755</v>
      </c>
      <c r="AT416" s="23">
        <f ca="1"/>
        <v>10.734954023693795</v>
      </c>
      <c r="AU416" s="23">
        <f ca="1"/>
        <v>10.669903106718342</v>
      </c>
      <c r="AV416" s="23">
        <f ca="1"/>
        <v>10.734380117222907</v>
      </c>
      <c r="AW416" s="23">
        <f ca="1"/>
        <v>10.734380117222907</v>
      </c>
      <c r="AX416" s="23">
        <f ca="1"/>
        <v>10.734380117222907</v>
      </c>
      <c r="AY416" s="23">
        <f ca="1"/>
        <v>10.734380117222907</v>
      </c>
      <c r="AZ416" s="23">
        <f ca="1"/>
        <v>10.734380117222907</v>
      </c>
      <c r="BA416" s="23">
        <f ca="1"/>
        <v>10.734380117222907</v>
      </c>
      <c r="BB416" s="23">
        <f ca="1"/>
        <v>10.734380117222907</v>
      </c>
      <c r="BC416" s="23">
        <f ca="1"/>
        <v>10.734380117222907</v>
      </c>
      <c r="BD416" s="23">
        <f ca="1"/>
        <v>10.734380117222907</v>
      </c>
      <c r="BE416" s="23">
        <f ca="1"/>
        <v>10.734380117222907</v>
      </c>
      <c r="BF416" s="23">
        <f ca="1"/>
        <v>10.734380117222907</v>
      </c>
      <c r="BG416" s="23">
        <f ca="1"/>
        <v>10.734380117222907</v>
      </c>
      <c r="BH416" s="23">
        <f ca="1"/>
        <v>10.734380117222907</v>
      </c>
      <c r="BI416" s="23">
        <f ca="1"/>
        <v>10.734380117222907</v>
      </c>
      <c r="BJ416" s="23">
        <f ca="1"/>
        <v>10.734380117222907</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57.519512336866036</v>
      </c>
      <c r="D417" s="23">
        <f ca="1"/>
        <v>79.653719651835615</v>
      </c>
      <c r="E417" s="23">
        <f ca="1"/>
        <v>68.373943746394303</v>
      </c>
      <c r="F417" s="23">
        <f ca="1"/>
        <v>79.080079860639117</v>
      </c>
      <c r="G417" s="23">
        <f ca="1"/>
        <v>83.694074801621142</v>
      </c>
      <c r="H417" s="23">
        <f ca="1"/>
        <v>99.318152890283514</v>
      </c>
      <c r="I417" s="23">
        <f ca="1"/>
        <v>135.3947329354059</v>
      </c>
      <c r="J417" s="23">
        <f ca="1"/>
        <v>169.77826556367174</v>
      </c>
      <c r="K417" s="23">
        <f ca="1"/>
        <v>186.68218869474546</v>
      </c>
      <c r="L417" s="23">
        <f ca="1"/>
        <v>171.59412821257925</v>
      </c>
      <c r="M417" s="23">
        <f ca="1"/>
        <v>234.95167476311528</v>
      </c>
      <c r="N417" s="23">
        <f ca="1"/>
        <v>245.00522143465486</v>
      </c>
      <c r="O417" s="23">
        <f ca="1"/>
        <v>233.10750579753591</v>
      </c>
      <c r="P417" s="23">
        <f ca="1"/>
        <v>256.96509707810662</v>
      </c>
      <c r="Q417" s="23">
        <f ca="1"/>
        <v>268.12377970252595</v>
      </c>
      <c r="R417" s="23">
        <f ca="1"/>
        <v>268.12377970252595</v>
      </c>
      <c r="S417" s="23">
        <f ca="1"/>
        <v>268.12377970252595</v>
      </c>
      <c r="T417" s="23">
        <f ca="1"/>
        <v>268.12377970252595</v>
      </c>
      <c r="U417" s="23">
        <f ca="1"/>
        <v>268.12377970252595</v>
      </c>
      <c r="V417" s="23">
        <f ca="1"/>
        <v>268.12377970252595</v>
      </c>
      <c r="W417" s="23">
        <f ca="1"/>
        <v>268.12377970252595</v>
      </c>
      <c r="X417" s="23">
        <f ca="1"/>
        <v>268.12377970252595</v>
      </c>
      <c r="Y417" s="23">
        <f ca="1"/>
        <v>268.12377970252595</v>
      </c>
      <c r="Z417" s="23">
        <f ca="1"/>
        <v>268.12377970252595</v>
      </c>
      <c r="AA417" s="23">
        <f ca="1"/>
        <v>268.12377970252595</v>
      </c>
      <c r="AB417" s="23">
        <f ca="1"/>
        <v>268.12377970252595</v>
      </c>
      <c r="AC417" s="23">
        <f ca="1"/>
        <v>268.12377970252595</v>
      </c>
      <c r="AD417" s="23">
        <f ca="1"/>
        <v>268.12377970252595</v>
      </c>
      <c r="AE417" s="23">
        <f ca="1"/>
        <v>268.12377970252595</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12.093252626140789</v>
      </c>
      <c r="AH417" s="23">
        <f ca="1"/>
        <v>18.352839871806374</v>
      </c>
      <c r="AI417" s="23">
        <f ca="1"/>
        <v>18.525569833897702</v>
      </c>
      <c r="AJ417" s="23">
        <f ca="1"/>
        <v>18.339340607310252</v>
      </c>
      <c r="AK417" s="23">
        <f ca="1"/>
        <v>18.387233760814492</v>
      </c>
      <c r="AL417" s="23">
        <f ca="1"/>
        <v>18.729054737546139</v>
      </c>
      <c r="AM417" s="23">
        <f ca="1"/>
        <v>19.421787752329614</v>
      </c>
      <c r="AN417" s="23">
        <f ca="1"/>
        <v>20.641772839254543</v>
      </c>
      <c r="AO417" s="23">
        <f ca="1"/>
        <v>21.277460747865309</v>
      </c>
      <c r="AP417" s="23">
        <f ca="1"/>
        <v>21.737359139781969</v>
      </c>
      <c r="AQ417" s="23">
        <f ca="1"/>
        <v>22.433391188003835</v>
      </c>
      <c r="AR417" s="23">
        <f ca="1"/>
        <v>23.322014685782566</v>
      </c>
      <c r="AS417" s="23">
        <f ca="1"/>
        <v>24.396557289408133</v>
      </c>
      <c r="AT417" s="23">
        <f ca="1"/>
        <v>24.959697069478491</v>
      </c>
      <c r="AU417" s="23">
        <f ca="1"/>
        <v>24.777134818611916</v>
      </c>
      <c r="AV417" s="23">
        <f ca="1"/>
        <v>24.958086428737634</v>
      </c>
      <c r="AW417" s="23">
        <f ca="1"/>
        <v>24.958086428737634</v>
      </c>
      <c r="AX417" s="23">
        <f ca="1"/>
        <v>24.958086428737634</v>
      </c>
      <c r="AY417" s="23">
        <f ca="1"/>
        <v>24.958086428737634</v>
      </c>
      <c r="AZ417" s="23">
        <f ca="1"/>
        <v>24.958086428737634</v>
      </c>
      <c r="BA417" s="23">
        <f ca="1"/>
        <v>24.958086428737634</v>
      </c>
      <c r="BB417" s="23">
        <f ca="1"/>
        <v>24.958086428737634</v>
      </c>
      <c r="BC417" s="23">
        <f ca="1"/>
        <v>24.958086428737634</v>
      </c>
      <c r="BD417" s="23">
        <f ca="1"/>
        <v>24.958086428737634</v>
      </c>
      <c r="BE417" s="23">
        <f ca="1"/>
        <v>24.958086428737634</v>
      </c>
      <c r="BF417" s="23">
        <f ca="1"/>
        <v>24.958086428737634</v>
      </c>
      <c r="BG417" s="23">
        <f ca="1"/>
        <v>24.958086428737634</v>
      </c>
      <c r="BH417" s="23">
        <f ca="1"/>
        <v>24.958086428737634</v>
      </c>
      <c r="BI417" s="23">
        <f ca="1"/>
        <v>24.958086428737634</v>
      </c>
      <c r="BJ417" s="23">
        <f ca="1"/>
        <v>24.958086428737634</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f ca="1"/>
        <v>0.18385148962726935</v>
      </c>
      <c r="L418" s="23" t="str">
        <f ca="1"/>
        <v/>
      </c>
      <c r="M418" s="23">
        <f ca="1"/>
        <v>5.9062710896883628</v>
      </c>
      <c r="N418" s="23">
        <f ca="1"/>
        <v>8.0929402422325456</v>
      </c>
      <c r="O418" s="23">
        <f ca="1"/>
        <v>5.5420517809024252</v>
      </c>
      <c r="P418" s="23">
        <f ca="1"/>
        <v>11.134875265303691</v>
      </c>
      <c r="Q418" s="23">
        <f ca="1"/>
        <v>14.402036471832474</v>
      </c>
      <c r="R418" s="23">
        <f ca="1"/>
        <v>14.402036471832474</v>
      </c>
      <c r="S418" s="23">
        <f ca="1"/>
        <v>14.402036471832474</v>
      </c>
      <c r="T418" s="23">
        <f ca="1"/>
        <v>14.402036471832474</v>
      </c>
      <c r="U418" s="23">
        <f ca="1"/>
        <v>14.402036471832474</v>
      </c>
      <c r="V418" s="23">
        <f ca="1"/>
        <v>14.402036471832474</v>
      </c>
      <c r="W418" s="23">
        <f ca="1"/>
        <v>14.402036471832474</v>
      </c>
      <c r="X418" s="23">
        <f ca="1"/>
        <v>14.402036471832474</v>
      </c>
      <c r="Y418" s="23">
        <f ca="1"/>
        <v>14.402036471832474</v>
      </c>
      <c r="Z418" s="23">
        <f ca="1"/>
        <v>14.402036471832474</v>
      </c>
      <c r="AA418" s="23">
        <f ca="1"/>
        <v>14.402036471832474</v>
      </c>
      <c r="AB418" s="23">
        <f ca="1"/>
        <v>14.402036471832474</v>
      </c>
      <c r="AC418" s="23">
        <f ca="1"/>
        <v>14.402036471832474</v>
      </c>
      <c r="AD418" s="23">
        <f ca="1"/>
        <v>14.402036471832474</v>
      </c>
      <c r="AE418" s="23">
        <f ca="1"/>
        <v>14.402036471832474</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1.9118095402100659</v>
      </c>
      <c r="AH418" s="23">
        <f ca="1"/>
        <v>3.8544400647269761</v>
      </c>
      <c r="AI418" s="23">
        <f ca="1"/>
        <v>3.9080459150311713</v>
      </c>
      <c r="AJ418" s="23">
        <f ca="1"/>
        <v>3.8502506378143857</v>
      </c>
      <c r="AK418" s="23">
        <f ca="1"/>
        <v>3.8651140302812101</v>
      </c>
      <c r="AL418" s="23">
        <f ca="1"/>
        <v>3.9711964023703414</v>
      </c>
      <c r="AM418" s="23">
        <f ca="1"/>
        <v>4.1861825104065975</v>
      </c>
      <c r="AN418" s="23">
        <f ca="1"/>
        <v>4.5647985718660609</v>
      </c>
      <c r="AO418" s="23">
        <f ca="1"/>
        <v>4.7620810262625044</v>
      </c>
      <c r="AP418" s="23">
        <f ca="1"/>
        <v>4.9048081134090502</v>
      </c>
      <c r="AQ418" s="23">
        <f ca="1"/>
        <v>5.1208180594089434</v>
      </c>
      <c r="AR418" s="23">
        <f ca="1"/>
        <v>5.3965977656161277</v>
      </c>
      <c r="AS418" s="23">
        <f ca="1"/>
        <v>5.7300765046723399</v>
      </c>
      <c r="AT418" s="23">
        <f ca="1"/>
        <v>5.9048440226252144</v>
      </c>
      <c r="AU418" s="23">
        <f ca="1"/>
        <v>5.8481867723562742</v>
      </c>
      <c r="AV418" s="23">
        <f ca="1"/>
        <v>5.9043441686021838</v>
      </c>
      <c r="AW418" s="23">
        <f ca="1"/>
        <v>5.9043441686021838</v>
      </c>
      <c r="AX418" s="23">
        <f ca="1"/>
        <v>5.9043441686021838</v>
      </c>
      <c r="AY418" s="23">
        <f ca="1"/>
        <v>5.9043441686021838</v>
      </c>
      <c r="AZ418" s="23">
        <f ca="1"/>
        <v>5.9043441686021838</v>
      </c>
      <c r="BA418" s="23">
        <f ca="1"/>
        <v>5.9043441686021838</v>
      </c>
      <c r="BB418" s="23">
        <f ca="1"/>
        <v>5.9043441686021838</v>
      </c>
      <c r="BC418" s="23">
        <f ca="1"/>
        <v>5.9043441686021838</v>
      </c>
      <c r="BD418" s="23">
        <f ca="1"/>
        <v>5.9043441686021838</v>
      </c>
      <c r="BE418" s="23">
        <f ca="1"/>
        <v>5.9043441686021838</v>
      </c>
      <c r="BF418" s="23">
        <f ca="1"/>
        <v>5.9043441686021838</v>
      </c>
      <c r="BG418" s="23">
        <f ca="1"/>
        <v>5.9043441686021838</v>
      </c>
      <c r="BH418" s="23">
        <f ca="1"/>
        <v>5.9043441686021838</v>
      </c>
      <c r="BI418" s="23">
        <f ca="1"/>
        <v>5.9043441686021838</v>
      </c>
      <c r="BJ418" s="23">
        <f ca="1"/>
        <v>5.9043441686021838</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1.1136554445026499</v>
      </c>
      <c r="AH419" s="23">
        <f ca="1"/>
        <v>10.343234452536873</v>
      </c>
      <c r="AI419" s="23">
        <f ca="1"/>
        <v>10.665862255293646</v>
      </c>
      <c r="AJ419" s="23">
        <f ca="1"/>
        <v>10.318020309081472</v>
      </c>
      <c r="AK419" s="23">
        <f ca="1"/>
        <v>10.407475911891106</v>
      </c>
      <c r="AL419" s="23">
        <f ca="1"/>
        <v>11.045934632797911</v>
      </c>
      <c r="AM419" s="23">
        <f ca="1"/>
        <v>12.339832505238311</v>
      </c>
      <c r="AN419" s="23">
        <f ca="1"/>
        <v>14.618540282540659</v>
      </c>
      <c r="AO419" s="23">
        <f ca="1"/>
        <v>15.805888387704435</v>
      </c>
      <c r="AP419" s="23">
        <f ca="1"/>
        <v>16.664894004790103</v>
      </c>
      <c r="AQ419" s="23">
        <f ca="1"/>
        <v>17.964953864974632</v>
      </c>
      <c r="AR419" s="23">
        <f ca="1"/>
        <v>19.624739133814224</v>
      </c>
      <c r="AS419" s="23">
        <f ca="1"/>
        <v>21.631787100356249</v>
      </c>
      <c r="AT419" s="23">
        <f ca="1"/>
        <v>22.68362864359111</v>
      </c>
      <c r="AU419" s="23">
        <f ca="1"/>
        <v>22.342635933639134</v>
      </c>
      <c r="AV419" s="23">
        <f ca="1"/>
        <v>22.680620262896934</v>
      </c>
      <c r="AW419" s="23">
        <f ca="1"/>
        <v>22.680620262896934</v>
      </c>
      <c r="AX419" s="23">
        <f ca="1"/>
        <v>22.680620262896934</v>
      </c>
      <c r="AY419" s="23">
        <f ca="1"/>
        <v>22.680620262896934</v>
      </c>
      <c r="AZ419" s="23">
        <f ca="1"/>
        <v>22.680620262896934</v>
      </c>
      <c r="BA419" s="23">
        <f ca="1"/>
        <v>22.680620262896934</v>
      </c>
      <c r="BB419" s="23">
        <f ca="1"/>
        <v>22.680620262896934</v>
      </c>
      <c r="BC419" s="23">
        <f ca="1"/>
        <v>22.680620262896934</v>
      </c>
      <c r="BD419" s="23">
        <f ca="1"/>
        <v>22.680620262896934</v>
      </c>
      <c r="BE419" s="23">
        <f ca="1"/>
        <v>22.680620262896934</v>
      </c>
      <c r="BF419" s="23">
        <f ca="1"/>
        <v>22.680620262896934</v>
      </c>
      <c r="BG419" s="23">
        <f ca="1"/>
        <v>22.680620262896934</v>
      </c>
      <c r="BH419" s="23">
        <f ca="1"/>
        <v>22.680620262896934</v>
      </c>
      <c r="BI419" s="23">
        <f ca="1"/>
        <v>22.680620262896934</v>
      </c>
      <c r="BJ419" s="23">
        <f ca="1"/>
        <v>22.680620262896934</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f ca="1"/>
        <v>1.4938735236397427</v>
      </c>
      <c r="AI420" s="23">
        <f ca="1"/>
        <v>1.8164428498372496</v>
      </c>
      <c r="AJ420" s="23">
        <f ca="1"/>
        <v>1.469968962815253</v>
      </c>
      <c r="AK420" s="23">
        <f ca="1"/>
        <v>1.5556346738591507</v>
      </c>
      <c r="AL420" s="23">
        <f ca="1"/>
        <v>2.2360293527761095</v>
      </c>
      <c r="AM420" s="23">
        <f ca="1"/>
        <v>3.9820101078348813</v>
      </c>
      <c r="AN420" s="23">
        <f ca="1"/>
        <v>8.2254078877698849</v>
      </c>
      <c r="AO420" s="23">
        <f ca="1"/>
        <v>11.012343005163412</v>
      </c>
      <c r="AP420" s="23">
        <f ca="1"/>
        <v>13.268971332406579</v>
      </c>
      <c r="AQ420" s="23">
        <f ca="1"/>
        <v>17.06138718447999</v>
      </c>
      <c r="AR420" s="23">
        <f ca="1"/>
        <v>22.550166529665663</v>
      </c>
      <c r="AS420" s="23">
        <f ca="1"/>
        <v>30.131900216052276</v>
      </c>
      <c r="AT420" s="23">
        <f ca="1"/>
        <v>34.508316558225218</v>
      </c>
      <c r="AU420" s="23">
        <f ca="1"/>
        <v>33.059600384704076</v>
      </c>
      <c r="AV420" s="23">
        <f ca="1"/>
        <v>34.495410450247547</v>
      </c>
      <c r="AW420" s="23">
        <f ca="1"/>
        <v>34.495410450247547</v>
      </c>
      <c r="AX420" s="23">
        <f ca="1"/>
        <v>34.495410450247547</v>
      </c>
      <c r="AY420" s="23">
        <f ca="1"/>
        <v>34.495410450247547</v>
      </c>
      <c r="AZ420" s="23">
        <f ca="1"/>
        <v>34.495410450247547</v>
      </c>
      <c r="BA420" s="23">
        <f ca="1"/>
        <v>34.495410450247547</v>
      </c>
      <c r="BB420" s="23">
        <f ca="1"/>
        <v>34.495410450247547</v>
      </c>
      <c r="BC420" s="23">
        <f ca="1"/>
        <v>34.495410450247547</v>
      </c>
      <c r="BD420" s="23">
        <f ca="1"/>
        <v>34.495410450247547</v>
      </c>
      <c r="BE420" s="23">
        <f ca="1"/>
        <v>34.495410450247547</v>
      </c>
      <c r="BF420" s="23">
        <f ca="1"/>
        <v>34.495410450247547</v>
      </c>
      <c r="BG420" s="23">
        <f ca="1"/>
        <v>34.495410450247547</v>
      </c>
      <c r="BH420" s="23">
        <f ca="1"/>
        <v>34.495410450247547</v>
      </c>
      <c r="BI420" s="23">
        <f ca="1"/>
        <v>34.495410450247547</v>
      </c>
      <c r="BJ420" s="23">
        <f ca="1"/>
        <v>34.495410450247547</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356.11601931075666</v>
      </c>
      <c r="C432" s="31">
        <f t="shared" ca="1" si="52"/>
        <v>923.48997730461497</v>
      </c>
      <c r="D432" s="31">
        <f t="shared" ca="1" si="52"/>
        <v>999.57867228631324</v>
      </c>
      <c r="E432" s="31">
        <f t="shared" ca="1" si="52"/>
        <v>961.85603253838462</v>
      </c>
      <c r="F432" s="31">
        <f t="shared" ca="1" si="52"/>
        <v>997.70546098672423</v>
      </c>
      <c r="G432" s="31">
        <f t="shared" ca="1" si="52"/>
        <v>1012.6482407279583</v>
      </c>
      <c r="H432" s="31">
        <f t="shared" ca="1" si="52"/>
        <v>1061.367026604898</v>
      </c>
      <c r="I432" s="31">
        <f t="shared" ca="1" si="52"/>
        <v>1165.4540084150522</v>
      </c>
      <c r="J432" s="31">
        <f t="shared" ca="1" si="52"/>
        <v>1257.0105577106733</v>
      </c>
      <c r="K432" s="31">
        <f t="shared" ca="1" si="52"/>
        <v>1300.404277039851</v>
      </c>
      <c r="L432" s="31">
        <f t="shared" ca="1" si="52"/>
        <v>1261.686441497973</v>
      </c>
      <c r="M432" s="31">
        <f t="shared" ca="1" si="52"/>
        <v>1429.198174575984</v>
      </c>
      <c r="N432" s="31">
        <f t="shared" ca="1" si="52"/>
        <v>1457.0081672869576</v>
      </c>
      <c r="O432" s="31">
        <f t="shared" ca="1" si="52"/>
        <v>1424.1333805783747</v>
      </c>
      <c r="P432" s="31">
        <f t="shared" ca="1" si="52"/>
        <v>1490.5276515665789</v>
      </c>
      <c r="Q432" s="31">
        <f t="shared" ca="1" si="52"/>
        <v>1522.2263785283585</v>
      </c>
      <c r="R432" s="31">
        <f t="shared" ca="1" si="52"/>
        <v>1522.2263785283585</v>
      </c>
      <c r="S432" s="31">
        <f t="shared" ca="1" si="52"/>
        <v>1522.2263785283585</v>
      </c>
      <c r="T432" s="31">
        <f t="shared" ca="1" si="52"/>
        <v>1522.2263785283585</v>
      </c>
      <c r="U432" s="31">
        <f t="shared" ca="1" si="52"/>
        <v>1522.2263785283585</v>
      </c>
      <c r="V432" s="31">
        <f t="shared" ca="1" si="52"/>
        <v>1522.2263785283585</v>
      </c>
      <c r="W432" s="31">
        <f t="shared" ca="1" si="52"/>
        <v>1522.2263785283585</v>
      </c>
      <c r="X432" s="31">
        <f t="shared" ca="1" si="52"/>
        <v>1522.2263785283585</v>
      </c>
      <c r="Y432" s="31">
        <f t="shared" ca="1" si="52"/>
        <v>1522.2263785283585</v>
      </c>
      <c r="Z432" s="31">
        <f t="shared" ca="1" si="52"/>
        <v>1522.2263785283585</v>
      </c>
      <c r="AA432" s="31">
        <f t="shared" ca="1" si="52"/>
        <v>1522.2263785283585</v>
      </c>
      <c r="AB432" s="31">
        <f t="shared" ca="1" si="52"/>
        <v>1522.2263785283585</v>
      </c>
      <c r="AC432" s="31">
        <f t="shared" ca="1" si="52"/>
        <v>1522.2263785283585</v>
      </c>
      <c r="AD432" s="31">
        <f t="shared" ca="1" si="52"/>
        <v>1522.2263785283585</v>
      </c>
      <c r="AE432" s="31">
        <f t="shared" ca="1" si="52"/>
        <v>1522.2263785283585</v>
      </c>
      <c r="AF432" s="4" t="s">
        <v>864</v>
      </c>
      <c r="AG432" s="31">
        <f t="shared" ref="AG432:BJ432" ca="1" si="53">PowerFactor*SUM(AG408:AG431)</f>
        <v>56.004911724567478</v>
      </c>
      <c r="AH432" s="31">
        <f t="shared" ca="1" si="53"/>
        <v>85.603867672995733</v>
      </c>
      <c r="AI432" s="31">
        <f t="shared" ca="1" si="53"/>
        <v>86.766431331216381</v>
      </c>
      <c r="AJ432" s="31">
        <f t="shared" ca="1" si="53"/>
        <v>85.514302472444484</v>
      </c>
      <c r="AK432" s="31">
        <f t="shared" ca="1" si="53"/>
        <v>85.832912689881169</v>
      </c>
      <c r="AL432" s="31">
        <f t="shared" ca="1" si="53"/>
        <v>88.175179134971003</v>
      </c>
      <c r="AM432" s="31">
        <f t="shared" ca="1" si="53"/>
        <v>93.285431561889467</v>
      </c>
      <c r="AN432" s="31">
        <f t="shared" ca="1" si="53"/>
        <v>103.44202601078247</v>
      </c>
      <c r="AO432" s="31">
        <f t="shared" ca="1" si="53"/>
        <v>109.30434478465811</v>
      </c>
      <c r="AP432" s="31">
        <f t="shared" ca="1" si="53"/>
        <v>113.78350390944401</v>
      </c>
      <c r="AQ432" s="31">
        <f t="shared" ca="1" si="53"/>
        <v>120.93583205357497</v>
      </c>
      <c r="AR432" s="31">
        <f t="shared" ca="1" si="53"/>
        <v>130.70773838394788</v>
      </c>
      <c r="AS432" s="31">
        <f t="shared" ca="1" si="53"/>
        <v>143.45927529882488</v>
      </c>
      <c r="AT432" s="31">
        <f t="shared" ca="1" si="53"/>
        <v>150.54102053497476</v>
      </c>
      <c r="AU432" s="31">
        <f t="shared" ca="1" si="53"/>
        <v>148.21557297645836</v>
      </c>
      <c r="AV432" s="31">
        <f t="shared" ca="1" si="53"/>
        <v>150.52038078429459</v>
      </c>
      <c r="AW432" s="31">
        <f t="shared" ca="1" si="53"/>
        <v>150.52038078429459</v>
      </c>
      <c r="AX432" s="31">
        <f t="shared" ca="1" si="53"/>
        <v>150.52038078429459</v>
      </c>
      <c r="AY432" s="31">
        <f t="shared" ca="1" si="53"/>
        <v>150.52038078429459</v>
      </c>
      <c r="AZ432" s="31">
        <f t="shared" ca="1" si="53"/>
        <v>150.52038078429459</v>
      </c>
      <c r="BA432" s="31">
        <f t="shared" ca="1" si="53"/>
        <v>150.52038078429459</v>
      </c>
      <c r="BB432" s="31">
        <f t="shared" ca="1" si="53"/>
        <v>150.52038078429459</v>
      </c>
      <c r="BC432" s="31">
        <f t="shared" ca="1" si="53"/>
        <v>150.52038078429459</v>
      </c>
      <c r="BD432" s="31">
        <f t="shared" ca="1" si="53"/>
        <v>150.52038078429459</v>
      </c>
      <c r="BE432" s="31">
        <f t="shared" ca="1" si="53"/>
        <v>150.52038078429459</v>
      </c>
      <c r="BF432" s="31">
        <f t="shared" ca="1" si="53"/>
        <v>150.52038078429459</v>
      </c>
      <c r="BG432" s="31">
        <f t="shared" ca="1" si="53"/>
        <v>150.52038078429459</v>
      </c>
      <c r="BH432" s="31">
        <f t="shared" ca="1" si="53"/>
        <v>150.52038078429459</v>
      </c>
      <c r="BI432" s="31">
        <f t="shared" ca="1" si="53"/>
        <v>150.52038078429459</v>
      </c>
      <c r="BJ432" s="31">
        <f t="shared" ca="1" si="53"/>
        <v>150.52038078429459</v>
      </c>
    </row>
    <row r="433" spans="1:62">
      <c r="A433" s="4" t="s">
        <v>923</v>
      </c>
      <c r="B433" s="31">
        <f t="shared" ref="B433:AE433" ca="1" si="54">B432*Probability_Weighting_for_50__POE_MDs</f>
        <v>249.28121351752964</v>
      </c>
      <c r="C433" s="31">
        <f t="shared" ca="1" si="54"/>
        <v>646.44298411323041</v>
      </c>
      <c r="D433" s="31">
        <f t="shared" ca="1" si="54"/>
        <v>699.70507060041928</v>
      </c>
      <c r="E433" s="31">
        <f t="shared" ca="1" si="54"/>
        <v>673.29922277686921</v>
      </c>
      <c r="F433" s="31">
        <f t="shared" ca="1" si="54"/>
        <v>698.39382269070688</v>
      </c>
      <c r="G433" s="31">
        <f t="shared" ca="1" si="54"/>
        <v>708.85376850957073</v>
      </c>
      <c r="H433" s="31">
        <f t="shared" ca="1" si="54"/>
        <v>742.95691862342858</v>
      </c>
      <c r="I433" s="31">
        <f t="shared" ca="1" si="54"/>
        <v>815.81780589053642</v>
      </c>
      <c r="J433" s="31">
        <f t="shared" ca="1" si="54"/>
        <v>879.90739039747132</v>
      </c>
      <c r="K433" s="31">
        <f t="shared" ca="1" si="54"/>
        <v>910.28299392789563</v>
      </c>
      <c r="L433" s="31">
        <f t="shared" ca="1" si="54"/>
        <v>883.18050904858103</v>
      </c>
      <c r="M433" s="31">
        <f t="shared" ca="1" si="54"/>
        <v>1000.4387222031887</v>
      </c>
      <c r="N433" s="31">
        <f t="shared" ca="1" si="54"/>
        <v>1019.9057171008702</v>
      </c>
      <c r="O433" s="31">
        <f t="shared" ca="1" si="54"/>
        <v>996.89336640486226</v>
      </c>
      <c r="P433" s="31">
        <f t="shared" ca="1" si="54"/>
        <v>1043.3693560966051</v>
      </c>
      <c r="Q433" s="31">
        <f t="shared" ca="1" si="54"/>
        <v>1065.558464969851</v>
      </c>
      <c r="R433" s="31">
        <f t="shared" ca="1" si="54"/>
        <v>1065.558464969851</v>
      </c>
      <c r="S433" s="31">
        <f t="shared" ca="1" si="54"/>
        <v>1065.558464969851</v>
      </c>
      <c r="T433" s="31">
        <f t="shared" ca="1" si="54"/>
        <v>1065.558464969851</v>
      </c>
      <c r="U433" s="31">
        <f t="shared" ca="1" si="54"/>
        <v>1065.558464969851</v>
      </c>
      <c r="V433" s="31">
        <f t="shared" ca="1" si="54"/>
        <v>1065.558464969851</v>
      </c>
      <c r="W433" s="31">
        <f t="shared" ca="1" si="54"/>
        <v>1065.558464969851</v>
      </c>
      <c r="X433" s="31">
        <f t="shared" ca="1" si="54"/>
        <v>1065.558464969851</v>
      </c>
      <c r="Y433" s="31">
        <f t="shared" ca="1" si="54"/>
        <v>1065.558464969851</v>
      </c>
      <c r="Z433" s="31">
        <f t="shared" ca="1" si="54"/>
        <v>1065.558464969851</v>
      </c>
      <c r="AA433" s="31">
        <f t="shared" ca="1" si="54"/>
        <v>1065.558464969851</v>
      </c>
      <c r="AB433" s="31">
        <f t="shared" ca="1" si="54"/>
        <v>1065.558464969851</v>
      </c>
      <c r="AC433" s="31">
        <f t="shared" ca="1" si="54"/>
        <v>1065.558464969851</v>
      </c>
      <c r="AD433" s="31">
        <f t="shared" ca="1" si="54"/>
        <v>1065.558464969851</v>
      </c>
      <c r="AE433" s="31">
        <f t="shared" ca="1" si="54"/>
        <v>1065.558464969851</v>
      </c>
      <c r="AF433" s="31" t="s">
        <v>924</v>
      </c>
      <c r="AG433" s="31">
        <f t="shared" ref="AG433:BJ433" ca="1" si="55">AG432*Probability_Weighting_for_10__POE_MDs</f>
        <v>16.801473517370244</v>
      </c>
      <c r="AH433" s="31">
        <f t="shared" ca="1" si="55"/>
        <v>25.681160301898718</v>
      </c>
      <c r="AI433" s="31">
        <f t="shared" ca="1" si="55"/>
        <v>26.029929399364914</v>
      </c>
      <c r="AJ433" s="31">
        <f t="shared" ca="1" si="55"/>
        <v>25.654290741733345</v>
      </c>
      <c r="AK433" s="31">
        <f t="shared" ca="1" si="55"/>
        <v>25.749873806964349</v>
      </c>
      <c r="AL433" s="31">
        <f t="shared" ca="1" si="55"/>
        <v>26.4525537404913</v>
      </c>
      <c r="AM433" s="31">
        <f t="shared" ca="1" si="55"/>
        <v>27.985629468566838</v>
      </c>
      <c r="AN433" s="31">
        <f t="shared" ca="1" si="55"/>
        <v>31.03260780323474</v>
      </c>
      <c r="AO433" s="31">
        <f t="shared" ca="1" si="55"/>
        <v>32.791303435397431</v>
      </c>
      <c r="AP433" s="31">
        <f t="shared" ca="1" si="55"/>
        <v>34.135051172833201</v>
      </c>
      <c r="AQ433" s="31">
        <f t="shared" ca="1" si="55"/>
        <v>36.280749616072491</v>
      </c>
      <c r="AR433" s="31">
        <f t="shared" ca="1" si="55"/>
        <v>39.212321515184364</v>
      </c>
      <c r="AS433" s="31">
        <f t="shared" ca="1" si="55"/>
        <v>43.037782589647463</v>
      </c>
      <c r="AT433" s="31">
        <f t="shared" ca="1" si="55"/>
        <v>45.162306160492427</v>
      </c>
      <c r="AU433" s="31">
        <f t="shared" ca="1" si="55"/>
        <v>44.46467189293751</v>
      </c>
      <c r="AV433" s="31">
        <f t="shared" ca="1" si="55"/>
        <v>45.156114235288378</v>
      </c>
      <c r="AW433" s="31">
        <f t="shared" ca="1" si="55"/>
        <v>45.156114235288378</v>
      </c>
      <c r="AX433" s="31">
        <f t="shared" ca="1" si="55"/>
        <v>45.156114235288378</v>
      </c>
      <c r="AY433" s="31">
        <f t="shared" ca="1" si="55"/>
        <v>45.156114235288378</v>
      </c>
      <c r="AZ433" s="31">
        <f t="shared" ca="1" si="55"/>
        <v>45.156114235288378</v>
      </c>
      <c r="BA433" s="31">
        <f t="shared" ca="1" si="55"/>
        <v>45.156114235288378</v>
      </c>
      <c r="BB433" s="31">
        <f t="shared" ca="1" si="55"/>
        <v>45.156114235288378</v>
      </c>
      <c r="BC433" s="31">
        <f t="shared" ca="1" si="55"/>
        <v>45.156114235288378</v>
      </c>
      <c r="BD433" s="31">
        <f t="shared" ca="1" si="55"/>
        <v>45.156114235288378</v>
      </c>
      <c r="BE433" s="31">
        <f t="shared" ca="1" si="55"/>
        <v>45.156114235288378</v>
      </c>
      <c r="BF433" s="31">
        <f t="shared" ca="1" si="55"/>
        <v>45.156114235288378</v>
      </c>
      <c r="BG433" s="31">
        <f t="shared" ca="1" si="55"/>
        <v>45.156114235288378</v>
      </c>
      <c r="BH433" s="31">
        <f t="shared" ca="1" si="55"/>
        <v>45.156114235288378</v>
      </c>
      <c r="BI433" s="31">
        <f t="shared" ca="1" si="55"/>
        <v>45.156114235288378</v>
      </c>
      <c r="BJ433" s="31">
        <f t="shared" ca="1" si="55"/>
        <v>45.156114235288378</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2.0940491487682258</v>
      </c>
      <c r="C441" s="23">
        <f ca="1"/>
        <v>3.4361392507124107</v>
      </c>
      <c r="D441" s="23">
        <f ca="1"/>
        <v>3.5784509374829239</v>
      </c>
      <c r="E441" s="23">
        <f ca="1"/>
        <v>3.7543898128097783</v>
      </c>
      <c r="F441" s="23">
        <f ca="1"/>
        <v>3.9879837731929317</v>
      </c>
      <c r="G441" s="23">
        <f ca="1"/>
        <v>4.2094372511684179</v>
      </c>
      <c r="H441" s="23">
        <f ca="1"/>
        <v>4.5964467106994471</v>
      </c>
      <c r="I441" s="23">
        <f ca="1"/>
        <v>5.5698009344387396</v>
      </c>
      <c r="J441" s="23">
        <f ca="1"/>
        <v>6.0933404403594631</v>
      </c>
      <c r="K441" s="23">
        <f ca="1"/>
        <v>5.7114028590563732</v>
      </c>
      <c r="L441" s="23">
        <f ca="1"/>
        <v>6.8938283272084098</v>
      </c>
      <c r="M441" s="23">
        <f ca="1"/>
        <v>7.106865990996611</v>
      </c>
      <c r="N441" s="23">
        <f ca="1"/>
        <v>7.2600048591257442</v>
      </c>
      <c r="O441" s="23">
        <f ca="1"/>
        <v>7.9818565064974569</v>
      </c>
      <c r="P441" s="23">
        <f ca="1"/>
        <v>8.0993517725503281</v>
      </c>
      <c r="Q441" s="23">
        <f ca="1"/>
        <v>8.0993517725503281</v>
      </c>
      <c r="R441" s="23">
        <f ca="1"/>
        <v>8.0993517725503281</v>
      </c>
      <c r="S441" s="23">
        <f ca="1"/>
        <v>8.0993517725503281</v>
      </c>
      <c r="T441" s="23">
        <f ca="1"/>
        <v>8.0993517725503281</v>
      </c>
      <c r="U441" s="23">
        <f ca="1"/>
        <v>8.0993517725503281</v>
      </c>
      <c r="V441" s="23">
        <f ca="1"/>
        <v>8.0993517725503281</v>
      </c>
      <c r="W441" s="23">
        <f ca="1"/>
        <v>8.0993517725503281</v>
      </c>
      <c r="X441" s="23">
        <f ca="1"/>
        <v>8.0993517725503281</v>
      </c>
      <c r="Y441" s="23">
        <f ca="1"/>
        <v>8.0993517725503281</v>
      </c>
      <c r="Z441" s="23">
        <f ca="1"/>
        <v>8.0993517725503281</v>
      </c>
      <c r="AA441" s="23">
        <f ca="1"/>
        <v>8.0993517725503281</v>
      </c>
      <c r="AB441" s="23">
        <f ca="1"/>
        <v>8.0993517725503281</v>
      </c>
      <c r="AC441" s="23">
        <f ca="1"/>
        <v>8.0993517725503281</v>
      </c>
      <c r="AD441" s="23">
        <f ca="1"/>
        <v>8.0993517725503281</v>
      </c>
      <c r="AE441" s="23">
        <f ca="1"/>
        <v>8.0993517725503281</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3.3275010745366775</v>
      </c>
      <c r="AH441" s="23">
        <f ca="1"/>
        <v>4.6076627516622768</v>
      </c>
      <c r="AI441" s="23">
        <f ca="1"/>
        <v>4.7402347167590193</v>
      </c>
      <c r="AJ441" s="23">
        <f ca="1"/>
        <v>5.197758753581919</v>
      </c>
      <c r="AK441" s="23">
        <f ca="1"/>
        <v>5.1866081408800726</v>
      </c>
      <c r="AL441" s="23">
        <f ca="1"/>
        <v>5.2872148349048933</v>
      </c>
      <c r="AM441" s="23">
        <f ca="1"/>
        <v>5.6807014864227741</v>
      </c>
      <c r="AN441" s="23">
        <f ca="1"/>
        <v>6.8112005777611477</v>
      </c>
      <c r="AO441" s="23">
        <f ca="1"/>
        <v>7.2777126823245233</v>
      </c>
      <c r="AP441" s="23">
        <f ca="1"/>
        <v>6.8361227060333567</v>
      </c>
      <c r="AQ441" s="23">
        <f ca="1"/>
        <v>8.0559690588793185</v>
      </c>
      <c r="AR441" s="23">
        <f ca="1"/>
        <v>7.5438114672110181</v>
      </c>
      <c r="AS441" s="23">
        <f ca="1"/>
        <v>8.004646441107953</v>
      </c>
      <c r="AT441" s="23">
        <f ca="1"/>
        <v>8.3367336410961883</v>
      </c>
      <c r="AU441" s="23">
        <f ca="1"/>
        <v>8.2002964745873204</v>
      </c>
      <c r="AV441" s="23">
        <f ca="1"/>
        <v>8.2002964745873204</v>
      </c>
      <c r="AW441" s="23">
        <f ca="1"/>
        <v>8.2002964745873204</v>
      </c>
      <c r="AX441" s="23">
        <f ca="1"/>
        <v>8.2002964745873204</v>
      </c>
      <c r="AY441" s="23">
        <f ca="1"/>
        <v>8.2002964745873204</v>
      </c>
      <c r="AZ441" s="23">
        <f ca="1"/>
        <v>8.2002964745873204</v>
      </c>
      <c r="BA441" s="23">
        <f ca="1"/>
        <v>8.2002964745873204</v>
      </c>
      <c r="BB441" s="23">
        <f ca="1"/>
        <v>8.2002964745873204</v>
      </c>
      <c r="BC441" s="23">
        <f ca="1"/>
        <v>8.2002964745873204</v>
      </c>
      <c r="BD441" s="23">
        <f ca="1"/>
        <v>8.2002964745873204</v>
      </c>
      <c r="BE441" s="23">
        <f ca="1"/>
        <v>8.2002964745873204</v>
      </c>
      <c r="BF441" s="23">
        <f ca="1"/>
        <v>8.2002964745873204</v>
      </c>
      <c r="BG441" s="23">
        <f ca="1"/>
        <v>8.2002964745873204</v>
      </c>
      <c r="BH441" s="23">
        <f ca="1"/>
        <v>8.2002964745873204</v>
      </c>
      <c r="BI441" s="23">
        <f ca="1"/>
        <v>8.2002964745873204</v>
      </c>
      <c r="BJ441" s="23">
        <f ca="1"/>
        <v>8.2002964745873204</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6.5719671541295437</v>
      </c>
      <c r="C444" s="23">
        <f ca="1"/>
        <v>11.751490763642787</v>
      </c>
      <c r="D444" s="23">
        <f ca="1"/>
        <v>12.300713755802349</v>
      </c>
      <c r="E444" s="23">
        <f ca="1"/>
        <v>12.979714038470819</v>
      </c>
      <c r="F444" s="23">
        <f ca="1"/>
        <v>13.881222388090219</v>
      </c>
      <c r="G444" s="23">
        <f ca="1"/>
        <v>14.735877016658934</v>
      </c>
      <c r="H444" s="23">
        <f ca="1"/>
        <v>16.229461262487217</v>
      </c>
      <c r="I444" s="23">
        <f ca="1"/>
        <v>19.985923794305197</v>
      </c>
      <c r="J444" s="23">
        <f ca="1"/>
        <v>22.006417967908789</v>
      </c>
      <c r="K444" s="23">
        <f ca="1"/>
        <v>20.532407603884813</v>
      </c>
      <c r="L444" s="23">
        <f ca="1"/>
        <v>25.095738053838399</v>
      </c>
      <c r="M444" s="23">
        <f ca="1"/>
        <v>25.91791356031748</v>
      </c>
      <c r="N444" s="23">
        <f ca="1"/>
        <v>26.508921855408818</v>
      </c>
      <c r="O444" s="23">
        <f ca="1"/>
        <v>29.294761378933813</v>
      </c>
      <c r="P444" s="23">
        <f ca="1"/>
        <v>29.748210445911727</v>
      </c>
      <c r="Q444" s="23">
        <f ca="1"/>
        <v>29.748210445911727</v>
      </c>
      <c r="R444" s="23">
        <f ca="1"/>
        <v>29.748210445911727</v>
      </c>
      <c r="S444" s="23">
        <f ca="1"/>
        <v>29.748210445911727</v>
      </c>
      <c r="T444" s="23">
        <f ca="1"/>
        <v>29.748210445911727</v>
      </c>
      <c r="U444" s="23">
        <f ca="1"/>
        <v>29.748210445911727</v>
      </c>
      <c r="V444" s="23">
        <f ca="1"/>
        <v>29.748210445911727</v>
      </c>
      <c r="W444" s="23">
        <f ca="1"/>
        <v>29.748210445911727</v>
      </c>
      <c r="X444" s="23">
        <f ca="1"/>
        <v>29.748210445911727</v>
      </c>
      <c r="Y444" s="23">
        <f ca="1"/>
        <v>29.748210445911727</v>
      </c>
      <c r="Z444" s="23">
        <f ca="1"/>
        <v>29.748210445911727</v>
      </c>
      <c r="AA444" s="23">
        <f ca="1"/>
        <v>29.748210445911727</v>
      </c>
      <c r="AB444" s="23">
        <f ca="1"/>
        <v>29.748210445911727</v>
      </c>
      <c r="AC444" s="23">
        <f ca="1"/>
        <v>29.748210445911727</v>
      </c>
      <c r="AD444" s="23">
        <f ca="1"/>
        <v>29.748210445911727</v>
      </c>
      <c r="AE444" s="23">
        <f ca="1"/>
        <v>29.748210445911727</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11.332223832472117</v>
      </c>
      <c r="AH444" s="23">
        <f ca="1"/>
        <v>16.272747289921661</v>
      </c>
      <c r="AI444" s="23">
        <f ca="1"/>
        <v>16.784381808485982</v>
      </c>
      <c r="AJ444" s="23">
        <f ca="1"/>
        <v>18.550102714415559</v>
      </c>
      <c r="AK444" s="30">
        <f ca="1"/>
        <v>18.507069194038589</v>
      </c>
      <c r="AL444" s="23">
        <f ca="1"/>
        <v>18.895340254395677</v>
      </c>
      <c r="AM444" s="23">
        <f ca="1"/>
        <v>20.41392190447473</v>
      </c>
      <c r="AN444" s="23">
        <f ca="1"/>
        <v>24.776853071046958</v>
      </c>
      <c r="AO444" s="23">
        <f ca="1"/>
        <v>26.577261595191036</v>
      </c>
      <c r="AP444" s="23">
        <f ca="1"/>
        <v>24.87303495302212</v>
      </c>
      <c r="AQ444" s="23">
        <f ca="1"/>
        <v>29.580783691643713</v>
      </c>
      <c r="AR444" s="23">
        <f ca="1"/>
        <v>27.604215699677606</v>
      </c>
      <c r="AS444" s="23">
        <f ca="1"/>
        <v>29.382714493410493</v>
      </c>
      <c r="AT444" s="23">
        <f ca="1"/>
        <v>30.664337456179176</v>
      </c>
      <c r="AU444" s="23">
        <f ca="1"/>
        <v>30.137785979401226</v>
      </c>
      <c r="AV444" s="23">
        <f ca="1"/>
        <v>30.137785979401226</v>
      </c>
      <c r="AW444" s="23">
        <f ca="1"/>
        <v>30.137785979401226</v>
      </c>
      <c r="AX444" s="23">
        <f ca="1"/>
        <v>30.137785979401226</v>
      </c>
      <c r="AY444" s="23">
        <f ca="1"/>
        <v>30.137785979401226</v>
      </c>
      <c r="AZ444" s="23">
        <f ca="1"/>
        <v>30.137785979401226</v>
      </c>
      <c r="BA444" s="23">
        <f ca="1"/>
        <v>30.137785979401226</v>
      </c>
      <c r="BB444" s="23">
        <f ca="1"/>
        <v>30.137785979401226</v>
      </c>
      <c r="BC444" s="23">
        <f ca="1"/>
        <v>30.137785979401226</v>
      </c>
      <c r="BD444" s="23">
        <f ca="1"/>
        <v>30.137785979401226</v>
      </c>
      <c r="BE444" s="23">
        <f ca="1"/>
        <v>30.137785979401226</v>
      </c>
      <c r="BF444" s="23">
        <f ca="1"/>
        <v>30.137785979401226</v>
      </c>
      <c r="BG444" s="23">
        <f ca="1"/>
        <v>30.137785979401226</v>
      </c>
      <c r="BH444" s="23">
        <f ca="1"/>
        <v>30.137785979401226</v>
      </c>
      <c r="BI444" s="23">
        <f ca="1"/>
        <v>30.137785979401226</v>
      </c>
      <c r="BJ444" s="23">
        <f ca="1"/>
        <v>30.137785979401226</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28.606426279117112</v>
      </c>
      <c r="C445" s="23">
        <f ca="1"/>
        <v>58.550547146615543</v>
      </c>
      <c r="D445" s="23">
        <f ca="1"/>
        <v>61.725742570038022</v>
      </c>
      <c r="E445" s="23">
        <f ca="1"/>
        <v>65.651212954215111</v>
      </c>
      <c r="F445" s="23">
        <f ca="1"/>
        <v>70.863058100452278</v>
      </c>
      <c r="G445" s="23">
        <f ca="1"/>
        <v>75.804030171865179</v>
      </c>
      <c r="H445" s="23">
        <f ca="1"/>
        <v>84.438814093059975</v>
      </c>
      <c r="I445" s="23">
        <f ca="1"/>
        <v>106.15586310513264</v>
      </c>
      <c r="J445" s="23">
        <f ca="1"/>
        <v>117.83684504627843</v>
      </c>
      <c r="K445" s="23">
        <f ca="1"/>
        <v>109.3152226292648</v>
      </c>
      <c r="L445" s="23">
        <f ca="1"/>
        <v>135.69697679305895</v>
      </c>
      <c r="M445" s="23">
        <f ca="1"/>
        <v>140.45017893989117</v>
      </c>
      <c r="N445" s="23">
        <f ca="1"/>
        <v>143.86694564588791</v>
      </c>
      <c r="O445" s="23">
        <f ca="1"/>
        <v>159.97258039126683</v>
      </c>
      <c r="P445" s="23">
        <f ca="1"/>
        <v>162.59408280973287</v>
      </c>
      <c r="Q445" s="23">
        <f ca="1"/>
        <v>162.59408280973287</v>
      </c>
      <c r="R445" s="23">
        <f ca="1"/>
        <v>162.59408280973287</v>
      </c>
      <c r="S445" s="23">
        <f ca="1"/>
        <v>162.59408280973287</v>
      </c>
      <c r="T445" s="23">
        <f ca="1"/>
        <v>162.59408280973287</v>
      </c>
      <c r="U445" s="23">
        <f ca="1"/>
        <v>162.59408280973287</v>
      </c>
      <c r="V445" s="23">
        <f ca="1"/>
        <v>162.59408280973287</v>
      </c>
      <c r="W445" s="23">
        <f ca="1"/>
        <v>162.59408280973287</v>
      </c>
      <c r="X445" s="23">
        <f ca="1"/>
        <v>162.59408280973287</v>
      </c>
      <c r="Y445" s="23">
        <f ca="1"/>
        <v>162.59408280973287</v>
      </c>
      <c r="Z445" s="23">
        <f ca="1"/>
        <v>162.59408280973287</v>
      </c>
      <c r="AA445" s="23">
        <f ca="1"/>
        <v>162.59408280973287</v>
      </c>
      <c r="AB445" s="23">
        <f ca="1"/>
        <v>162.59408280973287</v>
      </c>
      <c r="AC445" s="23">
        <f ca="1"/>
        <v>162.59408280973287</v>
      </c>
      <c r="AD445" s="23">
        <f ca="1"/>
        <v>162.59408280973287</v>
      </c>
      <c r="AE445" s="23">
        <f ca="1"/>
        <v>162.59408280973287</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56.126660200785146</v>
      </c>
      <c r="AH445" s="23">
        <f ca="1"/>
        <v>84.689061439165314</v>
      </c>
      <c r="AI445" s="23">
        <f ca="1"/>
        <v>87.646948499615277</v>
      </c>
      <c r="AJ445" s="23">
        <f ca="1"/>
        <v>97.855022487020676</v>
      </c>
      <c r="AK445" s="30">
        <f ca="1"/>
        <v>97.606234947341321</v>
      </c>
      <c r="AL445" s="23">
        <f ca="1"/>
        <v>99.850927015030749</v>
      </c>
      <c r="AM445" s="23">
        <f ca="1"/>
        <v>108.63022717955025</v>
      </c>
      <c r="AN445" s="23">
        <f ca="1"/>
        <v>133.85342298629595</v>
      </c>
      <c r="AO445" s="23">
        <f ca="1"/>
        <v>144.26203476650389</v>
      </c>
      <c r="AP445" s="23">
        <f ca="1"/>
        <v>134.40947449146478</v>
      </c>
      <c r="AQ445" s="23">
        <f ca="1"/>
        <v>161.62614688662089</v>
      </c>
      <c r="AR445" s="23">
        <f ca="1"/>
        <v>150.19911318306688</v>
      </c>
      <c r="AS445" s="23">
        <f ca="1"/>
        <v>160.48105933433513</v>
      </c>
      <c r="AT445" s="23">
        <f ca="1"/>
        <v>167.89044208784154</v>
      </c>
      <c r="AU445" s="23">
        <f ca="1"/>
        <v>164.84631636271908</v>
      </c>
      <c r="AV445" s="23">
        <f ca="1"/>
        <v>164.84631636271908</v>
      </c>
      <c r="AW445" s="23">
        <f ca="1"/>
        <v>164.84631636271908</v>
      </c>
      <c r="AX445" s="23">
        <f ca="1"/>
        <v>164.84631636271908</v>
      </c>
      <c r="AY445" s="23">
        <f ca="1"/>
        <v>164.84631636271908</v>
      </c>
      <c r="AZ445" s="23">
        <f ca="1"/>
        <v>164.84631636271908</v>
      </c>
      <c r="BA445" s="23">
        <f ca="1"/>
        <v>164.84631636271908</v>
      </c>
      <c r="BB445" s="23">
        <f ca="1"/>
        <v>164.84631636271908</v>
      </c>
      <c r="BC445" s="23">
        <f ca="1"/>
        <v>164.84631636271908</v>
      </c>
      <c r="BD445" s="23">
        <f ca="1"/>
        <v>164.84631636271908</v>
      </c>
      <c r="BE445" s="23">
        <f ca="1"/>
        <v>164.84631636271908</v>
      </c>
      <c r="BF445" s="23">
        <f ca="1"/>
        <v>164.84631636271908</v>
      </c>
      <c r="BG445" s="23">
        <f ca="1"/>
        <v>164.84631636271908</v>
      </c>
      <c r="BH445" s="23">
        <f ca="1"/>
        <v>164.84631636271908</v>
      </c>
      <c r="BI445" s="23">
        <f ca="1"/>
        <v>164.84631636271908</v>
      </c>
      <c r="BJ445" s="23">
        <f ca="1"/>
        <v>164.84631636271908</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58.042077706578681</v>
      </c>
      <c r="C446" s="23">
        <f ca="1"/>
        <v>183.1464565561493</v>
      </c>
      <c r="D446" s="23">
        <f ca="1"/>
        <v>196.41219419229526</v>
      </c>
      <c r="E446" s="23">
        <f ca="1"/>
        <v>212.81252654060239</v>
      </c>
      <c r="F446" s="23">
        <f ca="1"/>
        <v>234.58723993310244</v>
      </c>
      <c r="G446" s="23">
        <f ca="1"/>
        <v>255.23026514136993</v>
      </c>
      <c r="H446" s="23">
        <f ca="1"/>
        <v>291.30577003735272</v>
      </c>
      <c r="I446" s="23">
        <f ca="1"/>
        <v>382.03803561707076</v>
      </c>
      <c r="J446" s="23">
        <f ca="1"/>
        <v>430.84033629460532</v>
      </c>
      <c r="K446" s="23">
        <f ca="1"/>
        <v>395.23761200730752</v>
      </c>
      <c r="L446" s="23">
        <f ca="1"/>
        <v>505.45867951595187</v>
      </c>
      <c r="M446" s="23">
        <f ca="1"/>
        <v>525.31721551228895</v>
      </c>
      <c r="N446" s="23">
        <f ca="1"/>
        <v>539.59222055648718</v>
      </c>
      <c r="O446" s="23">
        <f ca="1"/>
        <v>606.880401756212</v>
      </c>
      <c r="P446" s="23">
        <f ca="1"/>
        <v>617.83284992345193</v>
      </c>
      <c r="Q446" s="23">
        <f ca="1"/>
        <v>617.83284992345193</v>
      </c>
      <c r="R446" s="23">
        <f ca="1"/>
        <v>617.83284992345193</v>
      </c>
      <c r="S446" s="23">
        <f ca="1"/>
        <v>617.83284992345193</v>
      </c>
      <c r="T446" s="23">
        <f ca="1"/>
        <v>617.83284992345193</v>
      </c>
      <c r="U446" s="23">
        <f ca="1"/>
        <v>617.83284992345193</v>
      </c>
      <c r="V446" s="23">
        <f ca="1"/>
        <v>617.83284992345193</v>
      </c>
      <c r="W446" s="23">
        <f ca="1"/>
        <v>617.83284992345193</v>
      </c>
      <c r="X446" s="23">
        <f ca="1"/>
        <v>617.83284992345193</v>
      </c>
      <c r="Y446" s="23">
        <f ca="1"/>
        <v>617.83284992345193</v>
      </c>
      <c r="Z446" s="23">
        <f ca="1"/>
        <v>617.83284992345193</v>
      </c>
      <c r="AA446" s="23">
        <f ca="1"/>
        <v>617.83284992345193</v>
      </c>
      <c r="AB446" s="23">
        <f ca="1"/>
        <v>617.83284992345193</v>
      </c>
      <c r="AC446" s="23">
        <f ca="1"/>
        <v>617.83284992345193</v>
      </c>
      <c r="AD446" s="23">
        <f ca="1"/>
        <v>617.83284992345193</v>
      </c>
      <c r="AE446" s="23">
        <f ca="1"/>
        <v>617.83284992345193</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173.01963159102436</v>
      </c>
      <c r="AH446" s="23">
        <f ca="1"/>
        <v>292.35128541353623</v>
      </c>
      <c r="AI446" s="23">
        <f ca="1"/>
        <v>304.7091243710467</v>
      </c>
      <c r="AJ446" s="23">
        <f ca="1"/>
        <v>347.35772177338225</v>
      </c>
      <c r="AK446" s="30">
        <f ca="1"/>
        <v>346.31830536323514</v>
      </c>
      <c r="AL446" s="23">
        <f ca="1"/>
        <v>355.69646704243331</v>
      </c>
      <c r="AM446" s="23">
        <f ca="1"/>
        <v>392.37575038744137</v>
      </c>
      <c r="AN446" s="23">
        <f ca="1"/>
        <v>497.75644458003882</v>
      </c>
      <c r="AO446" s="23">
        <f ca="1"/>
        <v>541.24287442752893</v>
      </c>
      <c r="AP446" s="23">
        <f ca="1"/>
        <v>500.07958769285017</v>
      </c>
      <c r="AQ446" s="23">
        <f ca="1"/>
        <v>613.78888339783771</v>
      </c>
      <c r="AR446" s="23">
        <f ca="1"/>
        <v>566.04756015438579</v>
      </c>
      <c r="AS446" s="23">
        <f ca="1"/>
        <v>609.00479013322035</v>
      </c>
      <c r="AT446" s="23">
        <f ca="1"/>
        <v>639.96065726780239</v>
      </c>
      <c r="AU446" s="23">
        <f ca="1"/>
        <v>627.2425193846891</v>
      </c>
      <c r="AV446" s="23">
        <f ca="1"/>
        <v>627.2425193846891</v>
      </c>
      <c r="AW446" s="23">
        <f ca="1"/>
        <v>627.2425193846891</v>
      </c>
      <c r="AX446" s="23">
        <f ca="1"/>
        <v>627.2425193846891</v>
      </c>
      <c r="AY446" s="23">
        <f ca="1"/>
        <v>627.2425193846891</v>
      </c>
      <c r="AZ446" s="23">
        <f ca="1"/>
        <v>627.2425193846891</v>
      </c>
      <c r="BA446" s="23">
        <f ca="1"/>
        <v>627.2425193846891</v>
      </c>
      <c r="BB446" s="23">
        <f ca="1"/>
        <v>627.2425193846891</v>
      </c>
      <c r="BC446" s="23">
        <f ca="1"/>
        <v>627.2425193846891</v>
      </c>
      <c r="BD446" s="23">
        <f ca="1"/>
        <v>627.2425193846891</v>
      </c>
      <c r="BE446" s="23">
        <f ca="1"/>
        <v>627.2425193846891</v>
      </c>
      <c r="BF446" s="23">
        <f ca="1"/>
        <v>627.2425193846891</v>
      </c>
      <c r="BG446" s="23">
        <f ca="1"/>
        <v>627.2425193846891</v>
      </c>
      <c r="BH446" s="23">
        <f ca="1"/>
        <v>627.2425193846891</v>
      </c>
      <c r="BI446" s="23">
        <f ca="1"/>
        <v>627.2425193846891</v>
      </c>
      <c r="BJ446" s="23">
        <f ca="1"/>
        <v>627.2425193846891</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7.0161418393257451</v>
      </c>
      <c r="C447" s="23">
        <f ca="1"/>
        <v>180.84575520966919</v>
      </c>
      <c r="D447" s="23">
        <f ca="1"/>
        <v>201.84924385514631</v>
      </c>
      <c r="E447" s="23">
        <f ca="1"/>
        <v>227.81569997750671</v>
      </c>
      <c r="F447" s="23">
        <f ca="1"/>
        <v>262.29135131646768</v>
      </c>
      <c r="G447" s="23">
        <f ca="1"/>
        <v>294.97521386993492</v>
      </c>
      <c r="H447" s="23">
        <f ca="1"/>
        <v>352.09314264594627</v>
      </c>
      <c r="I447" s="23">
        <f ca="1"/>
        <v>495.74848712445396</v>
      </c>
      <c r="J447" s="23">
        <f ca="1"/>
        <v>573.01660415405956</v>
      </c>
      <c r="K447" s="23">
        <f ca="1"/>
        <v>516.64722343611174</v>
      </c>
      <c r="L447" s="23">
        <f ca="1"/>
        <v>691.15896212769564</v>
      </c>
      <c r="M447" s="23">
        <f ca="1"/>
        <v>722.60075200437598</v>
      </c>
      <c r="N447" s="23">
        <f ca="1"/>
        <v>745.2022020393141</v>
      </c>
      <c r="O447" s="23">
        <f ca="1"/>
        <v>851.73879944286705</v>
      </c>
      <c r="P447" s="23">
        <f ca="1"/>
        <v>869.07968368393676</v>
      </c>
      <c r="Q447" s="23">
        <f ca="1"/>
        <v>869.07968368393676</v>
      </c>
      <c r="R447" s="23">
        <f ca="1"/>
        <v>869.07968368393676</v>
      </c>
      <c r="S447" s="23">
        <f ca="1"/>
        <v>869.07968368393676</v>
      </c>
      <c r="T447" s="23">
        <f ca="1"/>
        <v>869.07968368393676</v>
      </c>
      <c r="U447" s="23">
        <f ca="1"/>
        <v>869.07968368393676</v>
      </c>
      <c r="V447" s="23">
        <f ca="1"/>
        <v>869.07968368393676</v>
      </c>
      <c r="W447" s="23">
        <f ca="1"/>
        <v>869.07968368393676</v>
      </c>
      <c r="X447" s="23">
        <f ca="1"/>
        <v>869.07968368393676</v>
      </c>
      <c r="Y447" s="23">
        <f ca="1"/>
        <v>869.07968368393676</v>
      </c>
      <c r="Z447" s="23">
        <f ca="1"/>
        <v>869.07968368393676</v>
      </c>
      <c r="AA447" s="23">
        <f ca="1"/>
        <v>869.07968368393676</v>
      </c>
      <c r="AB447" s="23">
        <f ca="1"/>
        <v>869.07968368393676</v>
      </c>
      <c r="AC447" s="23">
        <f ca="1"/>
        <v>869.07968368393676</v>
      </c>
      <c r="AD447" s="23">
        <f ca="1"/>
        <v>869.07968368393676</v>
      </c>
      <c r="AE447" s="23">
        <f ca="1"/>
        <v>869.07968368393676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164.81207061529122</v>
      </c>
      <c r="AH447" s="23">
        <f ca="1"/>
        <v>353.74849502322451</v>
      </c>
      <c r="AI447" s="23">
        <f ca="1"/>
        <v>373.31451821363328</v>
      </c>
      <c r="AJ447" s="23">
        <f ca="1"/>
        <v>440.83954817086197</v>
      </c>
      <c r="AK447" s="30">
        <f ca="1"/>
        <v>439.1938522158207</v>
      </c>
      <c r="AL447" s="23">
        <f ca="1"/>
        <v>454.04218690682046</v>
      </c>
      <c r="AM447" s="23">
        <f ca="1"/>
        <v>512.11607110320256</v>
      </c>
      <c r="AN447" s="23">
        <f ca="1"/>
        <v>678.9641028248509</v>
      </c>
      <c r="AO447" s="23">
        <f ca="1"/>
        <v>747.81566318176669</v>
      </c>
      <c r="AP447" s="23">
        <f ca="1"/>
        <v>682.64230838944763</v>
      </c>
      <c r="AQ447" s="23">
        <f ca="1"/>
        <v>862.67691835470259</v>
      </c>
      <c r="AR447" s="23">
        <f ca="1"/>
        <v>787.08863459943677</v>
      </c>
      <c r="AS447" s="23">
        <f ca="1"/>
        <v>855.10231893789353</v>
      </c>
      <c r="AT447" s="23">
        <f ca="1"/>
        <v>904.11438458439886</v>
      </c>
      <c r="AU447" s="23">
        <f ca="1"/>
        <v>883.97790428105486</v>
      </c>
      <c r="AV447" s="23">
        <f ca="1"/>
        <v>883.97790428105486</v>
      </c>
      <c r="AW447" s="23">
        <f ca="1"/>
        <v>883.97790428105486</v>
      </c>
      <c r="AX447" s="23">
        <f ca="1"/>
        <v>883.97790428105486</v>
      </c>
      <c r="AY447" s="23">
        <f ca="1"/>
        <v>883.97790428105486</v>
      </c>
      <c r="AZ447" s="23">
        <f ca="1"/>
        <v>883.97790428105486</v>
      </c>
      <c r="BA447" s="23">
        <f ca="1"/>
        <v>883.97790428105486</v>
      </c>
      <c r="BB447" s="23">
        <f ca="1"/>
        <v>883.97790428105486</v>
      </c>
      <c r="BC447" s="23">
        <f ca="1"/>
        <v>883.97790428105486</v>
      </c>
      <c r="BD447" s="23">
        <f ca="1"/>
        <v>883.97790428105486</v>
      </c>
      <c r="BE447" s="23">
        <f ca="1"/>
        <v>883.97790428105486</v>
      </c>
      <c r="BF447" s="23">
        <f ca="1"/>
        <v>883.97790428105486</v>
      </c>
      <c r="BG447" s="23">
        <f ca="1"/>
        <v>883.97790428105486</v>
      </c>
      <c r="BH447" s="23">
        <f ca="1"/>
        <v>883.97790428105486</v>
      </c>
      <c r="BI447" s="23">
        <f ca="1"/>
        <v>883.97790428105486</v>
      </c>
      <c r="BJ447" s="23">
        <f ca="1"/>
        <v>883.97790428105486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107.12012055144403</v>
      </c>
      <c r="D448" s="23">
        <f ca="1"/>
        <v>145.25833134789013</v>
      </c>
      <c r="E448" s="23">
        <f ca="1"/>
        <v>193.22156746086554</v>
      </c>
      <c r="F448" s="23">
        <f ca="1"/>
        <v>256.90233304270652</v>
      </c>
      <c r="G448" s="23">
        <f ca="1"/>
        <v>317.27344450084928</v>
      </c>
      <c r="H448" s="23">
        <f ca="1"/>
        <v>422.77727957400975</v>
      </c>
      <c r="I448" s="23">
        <f ca="1"/>
        <v>688.12635815621127</v>
      </c>
      <c r="J448" s="23">
        <f ca="1"/>
        <v>830.85006768485403</v>
      </c>
      <c r="K448" s="23">
        <f ca="1"/>
        <v>726.72889288237627</v>
      </c>
      <c r="L448" s="23">
        <f ca="1"/>
        <v>1049.0735242755898</v>
      </c>
      <c r="M448" s="23">
        <f ca="1"/>
        <v>1107.1503748309181</v>
      </c>
      <c r="N448" s="23">
        <f ca="1"/>
        <v>1148.8980310922532</v>
      </c>
      <c r="O448" s="23">
        <f ca="1"/>
        <v>1345.6842213933405</v>
      </c>
      <c r="P448" s="23">
        <f ca="1"/>
        <v>1377.714966033383</v>
      </c>
      <c r="Q448" s="23">
        <f ca="1"/>
        <v>1377.714966033383</v>
      </c>
      <c r="R448" s="23">
        <f ca="1"/>
        <v>1377.714966033383</v>
      </c>
      <c r="S448" s="23">
        <f ca="1"/>
        <v>1377.714966033383</v>
      </c>
      <c r="T448" s="23">
        <f ca="1"/>
        <v>1377.714966033383</v>
      </c>
      <c r="U448" s="23">
        <f ca="1"/>
        <v>1377.714966033383</v>
      </c>
      <c r="V448" s="23">
        <f ca="1"/>
        <v>1377.714966033383</v>
      </c>
      <c r="W448" s="23">
        <f ca="1"/>
        <v>1377.714966033383</v>
      </c>
      <c r="X448" s="23">
        <f ca="1"/>
        <v>1377.714966033383</v>
      </c>
      <c r="Y448" s="23">
        <f ca="1"/>
        <v>1377.714966033383</v>
      </c>
      <c r="Z448" s="23">
        <f ca="1"/>
        <v>1377.714966033383</v>
      </c>
      <c r="AA448" s="23">
        <f ca="1"/>
        <v>1377.714966033383</v>
      </c>
      <c r="AB448" s="23">
        <f ca="1"/>
        <v>1377.714966033383</v>
      </c>
      <c r="AC448" s="23">
        <f ca="1"/>
        <v>1377.714966033383</v>
      </c>
      <c r="AD448" s="23">
        <f ca="1"/>
        <v>1377.714966033383</v>
      </c>
      <c r="AE448" s="23">
        <f ca="1"/>
        <v>1377.714966033383</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81.269219794412862</v>
      </c>
      <c r="AH448" s="23">
        <f ca="1"/>
        <v>425.8349188817154</v>
      </c>
      <c r="AI448" s="23">
        <f ca="1"/>
        <v>461.97576866311556</v>
      </c>
      <c r="AJ448" s="23">
        <f ca="1"/>
        <v>586.70279880202486</v>
      </c>
      <c r="AK448" s="30">
        <f ca="1"/>
        <v>583.66299609310499</v>
      </c>
      <c r="AL448" s="23">
        <f ca="1"/>
        <v>611.08969534358994</v>
      </c>
      <c r="AM448" s="23">
        <f ca="1"/>
        <v>718.35929757899441</v>
      </c>
      <c r="AN448" s="23">
        <f ca="1"/>
        <v>1026.5481202177309</v>
      </c>
      <c r="AO448" s="23">
        <f ca="1"/>
        <v>1153.7254150547342</v>
      </c>
      <c r="AP448" s="23">
        <f ca="1"/>
        <v>1033.3422180004807</v>
      </c>
      <c r="AQ448" s="23">
        <f ca="1"/>
        <v>1365.8882714773406</v>
      </c>
      <c r="AR448" s="23">
        <f ca="1"/>
        <v>1226.2674204823359</v>
      </c>
      <c r="AS448" s="23">
        <f ca="1"/>
        <v>1351.8970553261006</v>
      </c>
      <c r="AT448" s="23">
        <f ca="1"/>
        <v>1442.4283648706357</v>
      </c>
      <c r="AU448" s="23">
        <f ca="1"/>
        <v>1405.2338106841717</v>
      </c>
      <c r="AV448" s="23">
        <f ca="1"/>
        <v>1405.2338106841717</v>
      </c>
      <c r="AW448" s="23">
        <f ca="1"/>
        <v>1405.2338106841717</v>
      </c>
      <c r="AX448" s="23">
        <f ca="1"/>
        <v>1405.2338106841717</v>
      </c>
      <c r="AY448" s="23">
        <f ca="1"/>
        <v>1405.2338106841717</v>
      </c>
      <c r="AZ448" s="23">
        <f ca="1"/>
        <v>1405.2338106841717</v>
      </c>
      <c r="BA448" s="23">
        <f ca="1"/>
        <v>1405.2338106841717</v>
      </c>
      <c r="BB448" s="23">
        <f ca="1"/>
        <v>1405.2338106841717</v>
      </c>
      <c r="BC448" s="23">
        <f ca="1"/>
        <v>1405.2338106841717</v>
      </c>
      <c r="BD448" s="23">
        <f ca="1"/>
        <v>1405.2338106841717</v>
      </c>
      <c r="BE448" s="23">
        <f ca="1"/>
        <v>1405.2338106841717</v>
      </c>
      <c r="BF448" s="23">
        <f ca="1"/>
        <v>1405.2338106841717</v>
      </c>
      <c r="BG448" s="23">
        <f ca="1"/>
        <v>1405.2338106841717</v>
      </c>
      <c r="BH448" s="23">
        <f ca="1"/>
        <v>1405.2338106841717</v>
      </c>
      <c r="BI448" s="23">
        <f ca="1"/>
        <v>1405.2338106841717</v>
      </c>
      <c r="BJ448" s="23">
        <f ca="1"/>
        <v>1405.2338106841717</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1.3066155025289223</v>
      </c>
      <c r="E449" s="23">
        <f ca="1"/>
        <v>14.812621679955821</v>
      </c>
      <c r="F449" s="23">
        <f ca="1"/>
        <v>54.625132556219405</v>
      </c>
      <c r="G449" s="23">
        <f ca="1"/>
        <v>114.44369486555836</v>
      </c>
      <c r="H449" s="23">
        <f ca="1"/>
        <v>266.63165274122241</v>
      </c>
      <c r="I449" s="23">
        <f ca="1"/>
        <v>698.55147549148705</v>
      </c>
      <c r="J449" s="23">
        <f ca="1"/>
        <v>930.86884267908204</v>
      </c>
      <c r="K449" s="23">
        <f ca="1"/>
        <v>761.38644008123924</v>
      </c>
      <c r="L449" s="23">
        <f ca="1"/>
        <v>1286.0803142780765</v>
      </c>
      <c r="M449" s="23">
        <f ca="1"/>
        <v>1380.614439407814</v>
      </c>
      <c r="N449" s="23">
        <f ca="1"/>
        <v>1448.568850212557</v>
      </c>
      <c r="O449" s="23">
        <f ca="1"/>
        <v>1768.885984489754</v>
      </c>
      <c r="P449" s="23">
        <f ca="1"/>
        <v>1821.0237707651274</v>
      </c>
      <c r="Q449" s="23">
        <f ca="1"/>
        <v>1821.0237707651274</v>
      </c>
      <c r="R449" s="23">
        <f ca="1"/>
        <v>1821.0237707651274</v>
      </c>
      <c r="S449" s="23">
        <f ca="1"/>
        <v>1821.0237707651274</v>
      </c>
      <c r="T449" s="23">
        <f ca="1"/>
        <v>1821.0237707651274</v>
      </c>
      <c r="U449" s="23">
        <f ca="1"/>
        <v>1821.0237707651274</v>
      </c>
      <c r="V449" s="23">
        <f ca="1"/>
        <v>1821.0237707651274</v>
      </c>
      <c r="W449" s="23">
        <f ca="1"/>
        <v>1821.0237707651274</v>
      </c>
      <c r="X449" s="23">
        <f ca="1"/>
        <v>1821.0237707651274</v>
      </c>
      <c r="Y449" s="23">
        <f ca="1"/>
        <v>1821.0237707651274</v>
      </c>
      <c r="Z449" s="23">
        <f ca="1"/>
        <v>1821.0237707651274</v>
      </c>
      <c r="AA449" s="23">
        <f ca="1"/>
        <v>1821.0237707651274</v>
      </c>
      <c r="AB449" s="23">
        <f ca="1"/>
        <v>1821.0237707651274</v>
      </c>
      <c r="AC449" s="23">
        <f ca="1"/>
        <v>1821.0237707651274</v>
      </c>
      <c r="AD449" s="23">
        <f ca="1"/>
        <v>1821.0237707651274</v>
      </c>
      <c r="AE449" s="23">
        <f ca="1"/>
        <v>1821.0237707651274</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f ca="1"/>
        <v>271.60870046596068</v>
      </c>
      <c r="AI449" s="23">
        <f ca="1"/>
        <v>330.43667723916997</v>
      </c>
      <c r="AJ449" s="23">
        <f ca="1"/>
        <v>533.4600946846366</v>
      </c>
      <c r="AK449" s="30">
        <f ca="1"/>
        <v>528.51208033972989</v>
      </c>
      <c r="AL449" s="23">
        <f ca="1"/>
        <v>573.15566886164936</v>
      </c>
      <c r="AM449" s="23">
        <f ca="1"/>
        <v>747.76289882289723</v>
      </c>
      <c r="AN449" s="23">
        <f ca="1"/>
        <v>1249.4147694793783</v>
      </c>
      <c r="AO449" s="23">
        <f ca="1"/>
        <v>1456.4265855269703</v>
      </c>
      <c r="AP449" s="23">
        <f ca="1"/>
        <v>1260.4738073541412</v>
      </c>
      <c r="AQ449" s="23">
        <f ca="1"/>
        <v>1801.7729640780988</v>
      </c>
      <c r="AR449" s="23">
        <f ca="1"/>
        <v>1574.5062498455793</v>
      </c>
      <c r="AS449" s="23">
        <f ca="1"/>
        <v>1778.9988748203057</v>
      </c>
      <c r="AT449" s="23">
        <f ca="1"/>
        <v>1926.3604838402189</v>
      </c>
      <c r="AU449" s="23">
        <f ca="1"/>
        <v>1865.8173482192828</v>
      </c>
      <c r="AV449" s="23">
        <f ca="1"/>
        <v>1865.8173482192828</v>
      </c>
      <c r="AW449" s="23">
        <f ca="1"/>
        <v>1865.8173482192828</v>
      </c>
      <c r="AX449" s="23">
        <f ca="1"/>
        <v>1865.8173482192828</v>
      </c>
      <c r="AY449" s="23">
        <f ca="1"/>
        <v>1865.8173482192828</v>
      </c>
      <c r="AZ449" s="23">
        <f ca="1"/>
        <v>1865.8173482192828</v>
      </c>
      <c r="BA449" s="23">
        <f ca="1"/>
        <v>1865.8173482192828</v>
      </c>
      <c r="BB449" s="23">
        <f ca="1"/>
        <v>1865.8173482192828</v>
      </c>
      <c r="BC449" s="23">
        <f ca="1"/>
        <v>1865.8173482192828</v>
      </c>
      <c r="BD449" s="23">
        <f ca="1"/>
        <v>1865.8173482192828</v>
      </c>
      <c r="BE449" s="23">
        <f ca="1"/>
        <v>1865.8173482192828</v>
      </c>
      <c r="BF449" s="23">
        <f ca="1"/>
        <v>1865.8173482192828</v>
      </c>
      <c r="BG449" s="23">
        <f ca="1"/>
        <v>1865.8173482192828</v>
      </c>
      <c r="BH449" s="23">
        <f ca="1"/>
        <v>1865.8173482192828</v>
      </c>
      <c r="BI449" s="23">
        <f ca="1"/>
        <v>1865.8173482192828</v>
      </c>
      <c r="BJ449" s="23">
        <f ca="1"/>
        <v>1865.8173482192828</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1.4476606267397352</v>
      </c>
      <c r="I450" s="23">
        <f ca="1"/>
        <v>265.99029014985842</v>
      </c>
      <c r="J450" s="23">
        <f ca="1"/>
        <v>547.22974160387344</v>
      </c>
      <c r="K450" s="23">
        <f ca="1"/>
        <v>339.6879307787018</v>
      </c>
      <c r="L450" s="23">
        <f ca="1"/>
        <v>982.20842323407521</v>
      </c>
      <c r="M450" s="23">
        <f ca="1"/>
        <v>1097.9713768709432</v>
      </c>
      <c r="N450" s="23">
        <f ca="1"/>
        <v>1181.1858065450331</v>
      </c>
      <c r="O450" s="23">
        <f ca="1"/>
        <v>1573.4341878944779</v>
      </c>
      <c r="P450" s="23">
        <f ca="1"/>
        <v>1637.2801707820508</v>
      </c>
      <c r="Q450" s="23">
        <f ca="1"/>
        <v>1637.2801707820508</v>
      </c>
      <c r="R450" s="23">
        <f ca="1"/>
        <v>1637.2801707820508</v>
      </c>
      <c r="S450" s="23">
        <f ca="1"/>
        <v>1637.2801707820508</v>
      </c>
      <c r="T450" s="23">
        <f ca="1"/>
        <v>1637.2801707820508</v>
      </c>
      <c r="U450" s="23">
        <f ca="1"/>
        <v>1637.2801707820508</v>
      </c>
      <c r="V450" s="23">
        <f ca="1"/>
        <v>1637.2801707820508</v>
      </c>
      <c r="W450" s="23">
        <f ca="1"/>
        <v>1637.2801707820508</v>
      </c>
      <c r="X450" s="23">
        <f ca="1"/>
        <v>1637.2801707820508</v>
      </c>
      <c r="Y450" s="23">
        <f ca="1"/>
        <v>1637.2801707820508</v>
      </c>
      <c r="Z450" s="23">
        <f ca="1"/>
        <v>1637.2801707820508</v>
      </c>
      <c r="AA450" s="23">
        <f ca="1"/>
        <v>1637.2801707820508</v>
      </c>
      <c r="AB450" s="23">
        <f ca="1"/>
        <v>1637.2801707820508</v>
      </c>
      <c r="AC450" s="23">
        <f ca="1"/>
        <v>1637.2801707820508</v>
      </c>
      <c r="AD450" s="23">
        <f ca="1"/>
        <v>1637.2801707820508</v>
      </c>
      <c r="AE450" s="23">
        <f ca="1"/>
        <v>1637.2801707820508</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f ca="1"/>
        <v>1.9116545378154002</v>
      </c>
      <c r="AI450" s="23">
        <f ca="1"/>
        <v>12.205895391574211</v>
      </c>
      <c r="AJ450" s="23">
        <f ca="1"/>
        <v>113.28442908869222</v>
      </c>
      <c r="AK450" s="30">
        <f ca="1"/>
        <v>109.65644582864911</v>
      </c>
      <c r="AL450" s="23">
        <f ca="1"/>
        <v>144.42378274205575</v>
      </c>
      <c r="AM450" s="23">
        <f ca="1"/>
        <v>323.04481746405793</v>
      </c>
      <c r="AN450" s="23">
        <f ca="1"/>
        <v>937.30916852814585</v>
      </c>
      <c r="AO450" s="23">
        <f ca="1"/>
        <v>1190.8080952967894</v>
      </c>
      <c r="AP450" s="23">
        <f ca="1"/>
        <v>950.85165265234389</v>
      </c>
      <c r="AQ450" s="23">
        <f ca="1"/>
        <v>1613.7063529789618</v>
      </c>
      <c r="AR450" s="23">
        <f ca="1"/>
        <v>1335.404035516392</v>
      </c>
      <c r="AS450" s="23">
        <f ca="1"/>
        <v>1585.8180551261644</v>
      </c>
      <c r="AT450" s="23">
        <f ca="1"/>
        <v>1766.2715695519307</v>
      </c>
      <c r="AU450" s="23">
        <f ca="1"/>
        <v>1692.1327102532548</v>
      </c>
      <c r="AV450" s="23">
        <f ca="1"/>
        <v>1692.1327102532548</v>
      </c>
      <c r="AW450" s="23">
        <f ca="1"/>
        <v>1692.1327102532548</v>
      </c>
      <c r="AX450" s="23">
        <f ca="1"/>
        <v>1692.1327102532548</v>
      </c>
      <c r="AY450" s="23">
        <f ca="1"/>
        <v>1692.1327102532548</v>
      </c>
      <c r="AZ450" s="23">
        <f ca="1"/>
        <v>1692.1327102532548</v>
      </c>
      <c r="BA450" s="23">
        <f ca="1"/>
        <v>1692.1327102532548</v>
      </c>
      <c r="BB450" s="23">
        <f ca="1"/>
        <v>1692.1327102532548</v>
      </c>
      <c r="BC450" s="23">
        <f ca="1"/>
        <v>1692.1327102532548</v>
      </c>
      <c r="BD450" s="23">
        <f ca="1"/>
        <v>1692.1327102532548</v>
      </c>
      <c r="BE450" s="23">
        <f ca="1"/>
        <v>1692.1327102532548</v>
      </c>
      <c r="BF450" s="23">
        <f ca="1"/>
        <v>1692.1327102532548</v>
      </c>
      <c r="BG450" s="23">
        <f ca="1"/>
        <v>1692.1327102532548</v>
      </c>
      <c r="BH450" s="23">
        <f ca="1"/>
        <v>1692.1327102532548</v>
      </c>
      <c r="BI450" s="23">
        <f ca="1"/>
        <v>1692.1327102532548</v>
      </c>
      <c r="BJ450" s="23">
        <f ca="1"/>
        <v>1692.1327102532548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f ca="1"/>
        <v>43.07290458016557</v>
      </c>
      <c r="K451" s="23">
        <f ca="1"/>
        <v>7.868774263205805E-2</v>
      </c>
      <c r="L451" s="23">
        <f ca="1"/>
        <v>371.85112238739299</v>
      </c>
      <c r="M451" s="23">
        <f ca="1"/>
        <v>509.12002433491608</v>
      </c>
      <c r="N451" s="23">
        <f ca="1"/>
        <v>612.33485191188447</v>
      </c>
      <c r="O451" s="23">
        <f ca="1"/>
        <v>1098.8592348451298</v>
      </c>
      <c r="P451" s="23">
        <f ca="1"/>
        <v>1178.0504537362783</v>
      </c>
      <c r="Q451" s="23">
        <f ca="1"/>
        <v>1178.0504537362783</v>
      </c>
      <c r="R451" s="23">
        <f ca="1"/>
        <v>1178.0504537362783</v>
      </c>
      <c r="S451" s="23">
        <f ca="1"/>
        <v>1178.0504537362783</v>
      </c>
      <c r="T451" s="23">
        <f ca="1"/>
        <v>1178.0504537362783</v>
      </c>
      <c r="U451" s="23">
        <f ca="1"/>
        <v>1178.0504537362783</v>
      </c>
      <c r="V451" s="23">
        <f ca="1"/>
        <v>1178.0504537362783</v>
      </c>
      <c r="W451" s="23">
        <f ca="1"/>
        <v>1178.0504537362783</v>
      </c>
      <c r="X451" s="23">
        <f ca="1"/>
        <v>1178.0504537362783</v>
      </c>
      <c r="Y451" s="23">
        <f ca="1"/>
        <v>1178.0504537362783</v>
      </c>
      <c r="Z451" s="23">
        <f ca="1"/>
        <v>1178.0504537362783</v>
      </c>
      <c r="AA451" s="23">
        <f ca="1"/>
        <v>1178.0504537362783</v>
      </c>
      <c r="AB451" s="23">
        <f ca="1"/>
        <v>1178.0504537362783</v>
      </c>
      <c r="AC451" s="23">
        <f ca="1"/>
        <v>1178.0504537362783</v>
      </c>
      <c r="AD451" s="23">
        <f ca="1"/>
        <v>1178.0504537362783</v>
      </c>
      <c r="AE451" s="23">
        <f ca="1"/>
        <v>1178.0504537362783</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323.89530042097658</v>
      </c>
      <c r="AO451" s="23">
        <f ca="1"/>
        <v>624.26983576382179</v>
      </c>
      <c r="AP451" s="23">
        <f ca="1"/>
        <v>338.03418093230016</v>
      </c>
      <c r="AQ451" s="23">
        <f ca="1"/>
        <v>1148.8107227256098</v>
      </c>
      <c r="AR451" s="23">
        <f ca="1"/>
        <v>803.61907959746725</v>
      </c>
      <c r="AS451" s="23">
        <f ca="1"/>
        <v>1114.2195362503162</v>
      </c>
      <c r="AT451" s="23">
        <f ca="1"/>
        <v>1338.0446402624525</v>
      </c>
      <c r="AU451" s="23">
        <f ca="1"/>
        <v>1246.0866756493926</v>
      </c>
      <c r="AV451" s="23">
        <f ca="1"/>
        <v>1246.0866756493926</v>
      </c>
      <c r="AW451" s="23">
        <f ca="1"/>
        <v>1246.0866756493926</v>
      </c>
      <c r="AX451" s="23">
        <f ca="1"/>
        <v>1246.0866756493926</v>
      </c>
      <c r="AY451" s="23">
        <f ca="1"/>
        <v>1246.0866756493926</v>
      </c>
      <c r="AZ451" s="23">
        <f ca="1"/>
        <v>1246.0866756493926</v>
      </c>
      <c r="BA451" s="23">
        <f ca="1"/>
        <v>1246.0866756493926</v>
      </c>
      <c r="BB451" s="23">
        <f ca="1"/>
        <v>1246.0866756493926</v>
      </c>
      <c r="BC451" s="23">
        <f ca="1"/>
        <v>1246.0866756493926</v>
      </c>
      <c r="BD451" s="23">
        <f ca="1"/>
        <v>1246.0866756493926</v>
      </c>
      <c r="BE451" s="23">
        <f ca="1"/>
        <v>1246.0866756493926</v>
      </c>
      <c r="BF451" s="23">
        <f ca="1"/>
        <v>1246.0866756493926</v>
      </c>
      <c r="BG451" s="23">
        <f ca="1"/>
        <v>1246.0866756493926</v>
      </c>
      <c r="BH451" s="23">
        <f ca="1"/>
        <v>1246.0866756493926</v>
      </c>
      <c r="BI451" s="23">
        <f ca="1"/>
        <v>1246.0866756493926</v>
      </c>
      <c r="BJ451" s="23">
        <f ca="1"/>
        <v>1246.0866756493926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f ca="1"/>
        <v>0.48994088496995819</v>
      </c>
      <c r="N452" s="23">
        <f ca="1"/>
        <v>9.8574807199272758</v>
      </c>
      <c r="O452" s="23">
        <f ca="1"/>
        <v>206.44917658832452</v>
      </c>
      <c r="P452" s="23">
        <f ca="1"/>
        <v>260.99478010382569</v>
      </c>
      <c r="Q452" s="23">
        <f ca="1"/>
        <v>260.99478010382569</v>
      </c>
      <c r="R452" s="23">
        <f ca="1"/>
        <v>260.99478010382569</v>
      </c>
      <c r="S452" s="23">
        <f ca="1"/>
        <v>260.99478010382569</v>
      </c>
      <c r="T452" s="23">
        <f ca="1"/>
        <v>260.99478010382569</v>
      </c>
      <c r="U452" s="23">
        <f ca="1"/>
        <v>260.99478010382569</v>
      </c>
      <c r="V452" s="23">
        <f ca="1"/>
        <v>260.99478010382569</v>
      </c>
      <c r="W452" s="23">
        <f ca="1"/>
        <v>260.99478010382569</v>
      </c>
      <c r="X452" s="23">
        <f ca="1"/>
        <v>260.99478010382569</v>
      </c>
      <c r="Y452" s="23">
        <f ca="1"/>
        <v>260.99478010382569</v>
      </c>
      <c r="Z452" s="23">
        <f ca="1"/>
        <v>260.99478010382569</v>
      </c>
      <c r="AA452" s="23">
        <f ca="1"/>
        <v>260.99478010382569</v>
      </c>
      <c r="AB452" s="23">
        <f ca="1"/>
        <v>260.99478010382569</v>
      </c>
      <c r="AC452" s="23">
        <f ca="1"/>
        <v>260.99478010382569</v>
      </c>
      <c r="AD452" s="23">
        <f ca="1"/>
        <v>260.99478010382569</v>
      </c>
      <c r="AE452" s="23">
        <f ca="1"/>
        <v>260.99478010382569</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f ca="1"/>
        <v>11.699366892249857</v>
      </c>
      <c r="AP452" s="23" t="str">
        <f ca="1"/>
        <v/>
      </c>
      <c r="AQ452" s="23">
        <f ca="1"/>
        <v>240.15101751394224</v>
      </c>
      <c r="AR452" s="23">
        <f ca="1"/>
        <v>57.864009167275576</v>
      </c>
      <c r="AS452" s="23">
        <f ca="1"/>
        <v>216.55527149914781</v>
      </c>
      <c r="AT452" s="23">
        <f ca="1"/>
        <v>389.36787601811983</v>
      </c>
      <c r="AU452" s="23">
        <f ca="1"/>
        <v>312.64778044411008</v>
      </c>
      <c r="AV452" s="23">
        <f ca="1"/>
        <v>312.64778044411008</v>
      </c>
      <c r="AW452" s="23">
        <f ca="1"/>
        <v>312.64778044411008</v>
      </c>
      <c r="AX452" s="23">
        <f ca="1"/>
        <v>312.64778044411008</v>
      </c>
      <c r="AY452" s="23">
        <f ca="1"/>
        <v>312.64778044411008</v>
      </c>
      <c r="AZ452" s="23">
        <f ca="1"/>
        <v>312.64778044411008</v>
      </c>
      <c r="BA452" s="23">
        <f ca="1"/>
        <v>312.64778044411008</v>
      </c>
      <c r="BB452" s="23">
        <f ca="1"/>
        <v>312.64778044411008</v>
      </c>
      <c r="BC452" s="23">
        <f ca="1"/>
        <v>312.64778044411008</v>
      </c>
      <c r="BD452" s="23">
        <f ca="1"/>
        <v>312.64778044411008</v>
      </c>
      <c r="BE452" s="23">
        <f ca="1"/>
        <v>312.64778044411008</v>
      </c>
      <c r="BF452" s="23">
        <f ca="1"/>
        <v>312.64778044411008</v>
      </c>
      <c r="BG452" s="23">
        <f ca="1"/>
        <v>312.64778044411008</v>
      </c>
      <c r="BH452" s="23">
        <f ca="1"/>
        <v>312.64778044411008</v>
      </c>
      <c r="BI452" s="23">
        <f ca="1"/>
        <v>312.64778044411008</v>
      </c>
      <c r="BJ452" s="23">
        <f ca="1"/>
        <v>312.64778044411008</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101.30735550664012</v>
      </c>
      <c r="C464" s="31">
        <f t="shared" ca="1" si="56"/>
        <v>539.40200438345096</v>
      </c>
      <c r="D464" s="31">
        <f t="shared" ca="1" si="56"/>
        <v>616.20697923957209</v>
      </c>
      <c r="E464" s="31">
        <f t="shared" ca="1" si="56"/>
        <v>723.73725513978195</v>
      </c>
      <c r="F464" s="31">
        <f t="shared" ca="1" si="56"/>
        <v>888.16693789912915</v>
      </c>
      <c r="G464" s="31">
        <f t="shared" ca="1" si="56"/>
        <v>1065.905243189231</v>
      </c>
      <c r="H464" s="31">
        <f t="shared" ca="1" si="56"/>
        <v>1425.1250254146021</v>
      </c>
      <c r="I464" s="31">
        <f t="shared" ca="1" si="56"/>
        <v>2635.5445720292287</v>
      </c>
      <c r="J464" s="31">
        <f t="shared" ca="1" si="56"/>
        <v>3466.7969494466747</v>
      </c>
      <c r="K464" s="31">
        <f t="shared" ca="1" si="56"/>
        <v>2846.5725618203687</v>
      </c>
      <c r="L464" s="31">
        <f t="shared" ca="1" si="56"/>
        <v>5002.9823933029584</v>
      </c>
      <c r="M464" s="31">
        <f t="shared" ca="1" si="56"/>
        <v>5461.5716915140565</v>
      </c>
      <c r="N464" s="31">
        <f t="shared" ca="1" si="56"/>
        <v>5804.6425622835004</v>
      </c>
      <c r="O464" s="31">
        <f t="shared" ca="1" si="56"/>
        <v>7572.6893926399352</v>
      </c>
      <c r="P464" s="31">
        <f t="shared" ca="1" si="56"/>
        <v>7882.7941368556867</v>
      </c>
      <c r="Q464" s="31">
        <f t="shared" ca="1" si="56"/>
        <v>7882.7941368556867</v>
      </c>
      <c r="R464" s="31">
        <f t="shared" ca="1" si="56"/>
        <v>7882.7941368556867</v>
      </c>
      <c r="S464" s="31">
        <f t="shared" ca="1" si="56"/>
        <v>7882.7941368556867</v>
      </c>
      <c r="T464" s="31">
        <f t="shared" ca="1" si="56"/>
        <v>7882.7941368556867</v>
      </c>
      <c r="U464" s="31">
        <f t="shared" ca="1" si="56"/>
        <v>7882.7941368556867</v>
      </c>
      <c r="V464" s="31">
        <f t="shared" ca="1" si="56"/>
        <v>7882.7941368556867</v>
      </c>
      <c r="W464" s="31">
        <f t="shared" ca="1" si="56"/>
        <v>7882.7941368556867</v>
      </c>
      <c r="X464" s="31">
        <f t="shared" ca="1" si="56"/>
        <v>7882.7941368556867</v>
      </c>
      <c r="Y464" s="31">
        <f t="shared" ca="1" si="56"/>
        <v>7882.7941368556867</v>
      </c>
      <c r="Z464" s="31">
        <f t="shared" ca="1" si="56"/>
        <v>7882.7941368556867</v>
      </c>
      <c r="AA464" s="31">
        <f t="shared" ca="1" si="56"/>
        <v>7882.7941368556867</v>
      </c>
      <c r="AB464" s="31">
        <f t="shared" ca="1" si="56"/>
        <v>7882.7941368556867</v>
      </c>
      <c r="AC464" s="31">
        <f t="shared" ca="1" si="56"/>
        <v>7882.7941368556867</v>
      </c>
      <c r="AD464" s="31">
        <f t="shared" ca="1" si="56"/>
        <v>7882.7941368556867</v>
      </c>
      <c r="AE464" s="31">
        <f t="shared" ca="1" si="56"/>
        <v>7882.7941368556867</v>
      </c>
      <c r="AF464" s="4" t="s">
        <v>864</v>
      </c>
      <c r="AG464" s="31">
        <f t="shared" ref="AG464:BJ464" ca="1" si="57">PowerFactor*SUM(AG440:AG463)</f>
        <v>484.98843403743712</v>
      </c>
      <c r="AH464" s="31">
        <f t="shared" ca="1" si="57"/>
        <v>1436.5142805449716</v>
      </c>
      <c r="AI464" s="31">
        <f t="shared" ca="1" si="57"/>
        <v>1575.895413414366</v>
      </c>
      <c r="AJ464" s="31">
        <f t="shared" ca="1" si="57"/>
        <v>2121.8150017098701</v>
      </c>
      <c r="AK464" s="31">
        <f t="shared" ca="1" si="57"/>
        <v>2107.3571562015718</v>
      </c>
      <c r="AL464" s="31">
        <f t="shared" ca="1" si="57"/>
        <v>2239.8168701708714</v>
      </c>
      <c r="AM464" s="31">
        <f t="shared" ca="1" si="57"/>
        <v>2800.0998490677703</v>
      </c>
      <c r="AN464" s="31">
        <f t="shared" ca="1" si="57"/>
        <v>4830.5360888593641</v>
      </c>
      <c r="AO464" s="31">
        <f t="shared" ca="1" si="57"/>
        <v>5845.0637967360017</v>
      </c>
      <c r="AP464" s="31">
        <f t="shared" ca="1" si="57"/>
        <v>4882.2269633003625</v>
      </c>
      <c r="AQ464" s="31">
        <f t="shared" ca="1" si="57"/>
        <v>7767.5974498620008</v>
      </c>
      <c r="AR464" s="31">
        <f t="shared" ca="1" si="57"/>
        <v>6470.7826884157002</v>
      </c>
      <c r="AS464" s="31">
        <f t="shared" ca="1" si="57"/>
        <v>7632.3696791383827</v>
      </c>
      <c r="AT464" s="31">
        <f t="shared" ca="1" si="57"/>
        <v>8527.3050946848689</v>
      </c>
      <c r="AU464" s="31">
        <f t="shared" ca="1" si="57"/>
        <v>8153.9599162553377</v>
      </c>
      <c r="AV464" s="31">
        <f t="shared" ca="1" si="57"/>
        <v>8153.9599162553377</v>
      </c>
      <c r="AW464" s="31">
        <f t="shared" ca="1" si="57"/>
        <v>8153.9599162553377</v>
      </c>
      <c r="AX464" s="31">
        <f t="shared" ca="1" si="57"/>
        <v>8153.9599162553377</v>
      </c>
      <c r="AY464" s="31">
        <f t="shared" ca="1" si="57"/>
        <v>8153.9599162553377</v>
      </c>
      <c r="AZ464" s="31">
        <f t="shared" ca="1" si="57"/>
        <v>8153.9599162553377</v>
      </c>
      <c r="BA464" s="31">
        <f t="shared" ca="1" si="57"/>
        <v>8153.9599162553377</v>
      </c>
      <c r="BB464" s="31">
        <f t="shared" ca="1" si="57"/>
        <v>8153.9599162553377</v>
      </c>
      <c r="BC464" s="31">
        <f t="shared" ca="1" si="57"/>
        <v>8153.9599162553377</v>
      </c>
      <c r="BD464" s="31">
        <f t="shared" ca="1" si="57"/>
        <v>8153.9599162553377</v>
      </c>
      <c r="BE464" s="31">
        <f t="shared" ca="1" si="57"/>
        <v>8153.9599162553377</v>
      </c>
      <c r="BF464" s="31">
        <f t="shared" ca="1" si="57"/>
        <v>8153.9599162553377</v>
      </c>
      <c r="BG464" s="31">
        <f t="shared" ca="1" si="57"/>
        <v>8153.9599162553377</v>
      </c>
      <c r="BH464" s="31">
        <f t="shared" ca="1" si="57"/>
        <v>8153.9599162553377</v>
      </c>
      <c r="BI464" s="31">
        <f t="shared" ca="1" si="57"/>
        <v>8153.9599162553377</v>
      </c>
      <c r="BJ464" s="31">
        <f t="shared" ca="1" si="57"/>
        <v>8153.9599162553377</v>
      </c>
    </row>
    <row r="465" spans="1:62">
      <c r="A465" s="4" t="s">
        <v>925</v>
      </c>
      <c r="B465" s="31">
        <f t="shared" ref="B465:AD465" ca="1" si="58">B464*Probability_Weighting_for_50__POE_MDs</f>
        <v>70.915148854648081</v>
      </c>
      <c r="C465" s="31">
        <f t="shared" ca="1" si="58"/>
        <v>377.58140306841563</v>
      </c>
      <c r="D465" s="31">
        <f t="shared" ca="1" si="58"/>
        <v>431.34488546770046</v>
      </c>
      <c r="E465" s="31">
        <f t="shared" ca="1" si="58"/>
        <v>506.61607859784732</v>
      </c>
      <c r="F465" s="31">
        <f t="shared" ca="1" si="58"/>
        <v>621.71685652939038</v>
      </c>
      <c r="G465" s="31">
        <f t="shared" ca="1" si="58"/>
        <v>746.13367023246167</v>
      </c>
      <c r="H465" s="31">
        <f t="shared" ca="1" si="58"/>
        <v>997.58751779022134</v>
      </c>
      <c r="I465" s="31">
        <f t="shared" ca="1" si="58"/>
        <v>1844.8812004204599</v>
      </c>
      <c r="J465" s="31">
        <f t="shared" ca="1" si="58"/>
        <v>2426.7578646126722</v>
      </c>
      <c r="K465" s="31">
        <f t="shared" ca="1" si="58"/>
        <v>1992.600793274258</v>
      </c>
      <c r="L465" s="31">
        <f t="shared" ca="1" si="58"/>
        <v>3502.0876753120706</v>
      </c>
      <c r="M465" s="31">
        <f t="shared" ca="1" si="58"/>
        <v>3823.1001840598392</v>
      </c>
      <c r="N465" s="31">
        <f t="shared" ca="1" si="58"/>
        <v>4063.2497935984502</v>
      </c>
      <c r="O465" s="31">
        <f t="shared" ca="1" si="58"/>
        <v>5300.8825748479539</v>
      </c>
      <c r="P465" s="31">
        <f t="shared" ca="1" si="58"/>
        <v>5517.9558957989802</v>
      </c>
      <c r="Q465" s="31">
        <f t="shared" ca="1" si="58"/>
        <v>5517.9558957989802</v>
      </c>
      <c r="R465" s="31">
        <f t="shared" ca="1" si="58"/>
        <v>5517.9558957989802</v>
      </c>
      <c r="S465" s="31">
        <f t="shared" ca="1" si="58"/>
        <v>5517.9558957989802</v>
      </c>
      <c r="T465" s="31">
        <f t="shared" ca="1" si="58"/>
        <v>5517.9558957989802</v>
      </c>
      <c r="U465" s="31">
        <f t="shared" ca="1" si="58"/>
        <v>5517.9558957989802</v>
      </c>
      <c r="V465" s="31">
        <f t="shared" ca="1" si="58"/>
        <v>5517.9558957989802</v>
      </c>
      <c r="W465" s="31">
        <f t="shared" ca="1" si="58"/>
        <v>5517.9558957989802</v>
      </c>
      <c r="X465" s="31">
        <f t="shared" ca="1" si="58"/>
        <v>5517.9558957989802</v>
      </c>
      <c r="Y465" s="31">
        <f t="shared" ca="1" si="58"/>
        <v>5517.9558957989802</v>
      </c>
      <c r="Z465" s="31">
        <f t="shared" ca="1" si="58"/>
        <v>5517.9558957989802</v>
      </c>
      <c r="AA465" s="31">
        <f t="shared" ca="1" si="58"/>
        <v>5517.9558957989802</v>
      </c>
      <c r="AB465" s="31">
        <f t="shared" ca="1" si="58"/>
        <v>5517.9558957989802</v>
      </c>
      <c r="AC465" s="31">
        <f t="shared" ca="1" si="58"/>
        <v>5517.9558957989802</v>
      </c>
      <c r="AD465" s="31">
        <f t="shared" ca="1" si="58"/>
        <v>5517.9558957989802</v>
      </c>
      <c r="AE465" s="31">
        <f ca="1">AE464*Probability_Weighting_for_50__POE_MDs</f>
        <v>5517.9558957989802</v>
      </c>
      <c r="AF465" s="4" t="s">
        <v>926</v>
      </c>
      <c r="AG465" s="31">
        <f t="shared" ref="AG465:BJ465" ca="1" si="59">AG464*Probability_Weighting_for_10__POE_MDs</f>
        <v>145.49653021123112</v>
      </c>
      <c r="AH465" s="31">
        <f t="shared" ca="1" si="59"/>
        <v>430.95428416349148</v>
      </c>
      <c r="AI465" s="31">
        <f t="shared" ca="1" si="59"/>
        <v>472.76862402430976</v>
      </c>
      <c r="AJ465" s="31">
        <f t="shared" ca="1" si="59"/>
        <v>636.54450051296101</v>
      </c>
      <c r="AK465" s="31">
        <f t="shared" ca="1" si="59"/>
        <v>632.20714686047154</v>
      </c>
      <c r="AL465" s="31">
        <f t="shared" ca="1" si="59"/>
        <v>671.9450610512614</v>
      </c>
      <c r="AM465" s="31">
        <f t="shared" ca="1" si="59"/>
        <v>840.02995472033103</v>
      </c>
      <c r="AN465" s="31">
        <f t="shared" ca="1" si="59"/>
        <v>1449.1608266578091</v>
      </c>
      <c r="AO465" s="31">
        <f t="shared" ca="1" si="59"/>
        <v>1753.5191390208004</v>
      </c>
      <c r="AP465" s="31">
        <f t="shared" ca="1" si="59"/>
        <v>1464.6680889901088</v>
      </c>
      <c r="AQ465" s="31">
        <f t="shared" ca="1" si="59"/>
        <v>2330.2792349586002</v>
      </c>
      <c r="AR465" s="31">
        <f t="shared" ca="1" si="59"/>
        <v>1941.2348065247099</v>
      </c>
      <c r="AS465" s="31">
        <f t="shared" ca="1" si="59"/>
        <v>2289.7109037415148</v>
      </c>
      <c r="AT465" s="31">
        <f t="shared" ca="1" si="59"/>
        <v>2558.1915284054608</v>
      </c>
      <c r="AU465" s="31">
        <f t="shared" ca="1" si="59"/>
        <v>2446.1879748766014</v>
      </c>
      <c r="AV465" s="31">
        <f t="shared" ca="1" si="59"/>
        <v>2446.1879748766014</v>
      </c>
      <c r="AW465" s="31">
        <f t="shared" ca="1" si="59"/>
        <v>2446.1879748766014</v>
      </c>
      <c r="AX465" s="31">
        <f t="shared" ca="1" si="59"/>
        <v>2446.1879748766014</v>
      </c>
      <c r="AY465" s="31">
        <f t="shared" ca="1" si="59"/>
        <v>2446.1879748766014</v>
      </c>
      <c r="AZ465" s="31">
        <f t="shared" ca="1" si="59"/>
        <v>2446.1879748766014</v>
      </c>
      <c r="BA465" s="31">
        <f t="shared" ca="1" si="59"/>
        <v>2446.1879748766014</v>
      </c>
      <c r="BB465" s="31">
        <f t="shared" ca="1" si="59"/>
        <v>2446.1879748766014</v>
      </c>
      <c r="BC465" s="31">
        <f t="shared" ca="1" si="59"/>
        <v>2446.1879748766014</v>
      </c>
      <c r="BD465" s="31">
        <f t="shared" ca="1" si="59"/>
        <v>2446.1879748766014</v>
      </c>
      <c r="BE465" s="31">
        <f t="shared" ca="1" si="59"/>
        <v>2446.1879748766014</v>
      </c>
      <c r="BF465" s="31">
        <f t="shared" ca="1" si="59"/>
        <v>2446.1879748766014</v>
      </c>
      <c r="BG465" s="31">
        <f t="shared" ca="1" si="59"/>
        <v>2446.1879748766014</v>
      </c>
      <c r="BH465" s="31">
        <f t="shared" ca="1" si="59"/>
        <v>2446.1879748766014</v>
      </c>
      <c r="BI465" s="31">
        <f t="shared" ca="1" si="59"/>
        <v>2446.1879748766014</v>
      </c>
      <c r="BJ465" s="31">
        <f t="shared" ca="1" si="59"/>
        <v>2446.1879748766014</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3.7913112450490769</v>
      </c>
      <c r="C471" s="9">
        <f ca="1"/>
        <v>5.0724788002493852</v>
      </c>
      <c r="D471" s="9">
        <f ca="1"/>
        <v>5.2012221976002353</v>
      </c>
      <c r="E471" s="9">
        <f ca="1"/>
        <v>5.1381153451551969</v>
      </c>
      <c r="F471" s="9">
        <f ca="1"/>
        <v>5.1981202649624967</v>
      </c>
      <c r="G471" s="9">
        <f ca="1"/>
        <v>5.2227752276265527</v>
      </c>
      <c r="H471" s="9">
        <f ca="1"/>
        <v>5.3017927545289885</v>
      </c>
      <c r="I471" s="9">
        <f ca="1"/>
        <v>5.4642699410434927</v>
      </c>
      <c r="J471" s="9">
        <f ca="1"/>
        <v>5.6009529409373782</v>
      </c>
      <c r="K471" s="9">
        <f ca="1"/>
        <v>5.6638724400985012</v>
      </c>
      <c r="L471" s="9">
        <f ca="1"/>
        <v>5.6077926449695346</v>
      </c>
      <c r="M471" s="9">
        <f ca="1"/>
        <v>5.8429148954126742</v>
      </c>
      <c r="N471" s="9">
        <f ca="1"/>
        <v>5.8802057768224874</v>
      </c>
      <c r="O471" s="9">
        <f ca="1"/>
        <v>5.8360744550743684</v>
      </c>
      <c r="P471" s="9">
        <f ca="1"/>
        <v>5.9245676641113434</v>
      </c>
      <c r="Q471" s="9">
        <f ca="1"/>
        <v>5.9659577450481418</v>
      </c>
      <c r="R471" s="9">
        <f ca="1"/>
        <v>5.9659577450481418</v>
      </c>
      <c r="S471" s="9">
        <f ca="1"/>
        <v>5.9659577450481418</v>
      </c>
      <c r="T471" s="9">
        <f ca="1"/>
        <v>5.9659577450481418</v>
      </c>
      <c r="U471" s="9">
        <f ca="1"/>
        <v>5.9659577450481418</v>
      </c>
      <c r="V471" s="9">
        <f ca="1"/>
        <v>5.9659577450481418</v>
      </c>
      <c r="W471" s="9">
        <f ca="1"/>
        <v>5.9659577450481418</v>
      </c>
      <c r="X471" s="9">
        <f ca="1"/>
        <v>5.9659577450481418</v>
      </c>
      <c r="Y471" s="9">
        <f ca="1"/>
        <v>5.9659577450481418</v>
      </c>
      <c r="Z471" s="9">
        <f ca="1"/>
        <v>5.9659577450481418</v>
      </c>
      <c r="AA471" s="9">
        <f ca="1"/>
        <v>5.9659577450481418</v>
      </c>
      <c r="AB471" s="9">
        <f ca="1"/>
        <v>5.9659577450481418</v>
      </c>
      <c r="AC471" s="9">
        <f ca="1"/>
        <v>5.9659577450481418</v>
      </c>
      <c r="AD471" s="9">
        <f ca="1"/>
        <v>5.9659577450481418</v>
      </c>
      <c r="AE471" s="9">
        <f ca="1"/>
        <v>5.9659577450481418</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7.3137287756156191</v>
      </c>
      <c r="AH473" s="23">
        <f ca="1"/>
        <v>8.716739709988941</v>
      </c>
      <c r="AI473" s="23">
        <f ca="1"/>
        <v>8.7554550463197565</v>
      </c>
      <c r="AJ473" s="23">
        <f ca="1"/>
        <v>8.7137140127742896</v>
      </c>
      <c r="AK473" s="23">
        <f ca="1"/>
        <v>8.7244486851114473</v>
      </c>
      <c r="AL473" s="23">
        <f ca="1"/>
        <v>8.8010637316202676</v>
      </c>
      <c r="AM473" s="23">
        <f ca="1"/>
        <v>8.9563314763131174</v>
      </c>
      <c r="AN473" s="23">
        <f ca="1"/>
        <v>9.2297764095893928</v>
      </c>
      <c r="AO473" s="23">
        <f ca="1"/>
        <v>9.3722581822090483</v>
      </c>
      <c r="AP473" s="23">
        <f ca="1"/>
        <v>9.4753388562593308</v>
      </c>
      <c r="AQ473" s="23">
        <f ca="1"/>
        <v>9.6313460394814729</v>
      </c>
      <c r="AR473" s="23">
        <f ca="1"/>
        <v>9.8305202717422233</v>
      </c>
      <c r="AS473" s="23">
        <f ca="1"/>
        <v>10.071366027727265</v>
      </c>
      <c r="AT473" s="23">
        <f ca="1"/>
        <v>10.197587012915449</v>
      </c>
      <c r="AU473" s="23">
        <f ca="1"/>
        <v>10.156667887721214</v>
      </c>
      <c r="AV473" s="23">
        <f ca="1"/>
        <v>10.197226007232151</v>
      </c>
      <c r="AW473" s="23">
        <f ca="1"/>
        <v>10.197226007232151</v>
      </c>
      <c r="AX473" s="23">
        <f ca="1"/>
        <v>10.197226007232151</v>
      </c>
      <c r="AY473" s="23">
        <f ca="1"/>
        <v>10.197226007232151</v>
      </c>
      <c r="AZ473" s="23">
        <f ca="1"/>
        <v>10.197226007232151</v>
      </c>
      <c r="BA473" s="23">
        <f ca="1"/>
        <v>10.197226007232151</v>
      </c>
      <c r="BB473" s="23">
        <f ca="1"/>
        <v>10.197226007232151</v>
      </c>
      <c r="BC473" s="23">
        <f ca="1"/>
        <v>10.197226007232151</v>
      </c>
      <c r="BD473" s="23">
        <f ca="1"/>
        <v>10.197226007232151</v>
      </c>
      <c r="BE473" s="23">
        <f ca="1"/>
        <v>10.197226007232151</v>
      </c>
      <c r="BF473" s="23">
        <f ca="1"/>
        <v>10.197226007232151</v>
      </c>
      <c r="BG473" s="23">
        <f ca="1"/>
        <v>10.197226007232151</v>
      </c>
      <c r="BH473" s="23">
        <f ca="1"/>
        <v>10.197226007232151</v>
      </c>
      <c r="BI473" s="23">
        <f ca="1"/>
        <v>10.197226007232151</v>
      </c>
      <c r="BJ473" s="23">
        <f ca="1"/>
        <v>10.197226007232151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3.1883787153435494</v>
      </c>
      <c r="C474" s="23">
        <f ca="1"/>
        <v>4.4244800751348041</v>
      </c>
      <c r="D474" s="23">
        <f ca="1"/>
        <v>4.5486948102672784</v>
      </c>
      <c r="E474" s="23">
        <f ca="1"/>
        <v>4.487807796852973</v>
      </c>
      <c r="F474" s="23">
        <f ca="1"/>
        <v>4.5457019908379044</v>
      </c>
      <c r="G474" s="23">
        <f ca="1"/>
        <v>4.5694896935087508</v>
      </c>
      <c r="H474" s="23">
        <f ca="1"/>
        <v>4.6457277094146203</v>
      </c>
      <c r="I474" s="23">
        <f ca="1"/>
        <v>4.8024896180115277</v>
      </c>
      <c r="J474" s="23">
        <f ca="1"/>
        <v>4.9343646731855273</v>
      </c>
      <c r="K474" s="23">
        <f ca="1"/>
        <v>4.9950709236324409</v>
      </c>
      <c r="L474" s="23">
        <f ca="1"/>
        <v>4.9409637846135395</v>
      </c>
      <c r="M474" s="23">
        <f ca="1"/>
        <v>5.1678154031315424</v>
      </c>
      <c r="N474" s="23">
        <f ca="1"/>
        <v>5.2037945449942775</v>
      </c>
      <c r="O474" s="23">
        <f ca="1"/>
        <v>5.1612155812975979</v>
      </c>
      <c r="P474" s="23">
        <f ca="1"/>
        <v>5.2465959638860369</v>
      </c>
      <c r="Q474" s="23">
        <f ca="1"/>
        <v>5.2865301123275712</v>
      </c>
      <c r="R474" s="23">
        <f ca="1"/>
        <v>5.2865301123275712</v>
      </c>
      <c r="S474" s="23">
        <f ca="1"/>
        <v>5.2865301123275712</v>
      </c>
      <c r="T474" s="23">
        <f ca="1"/>
        <v>5.2865301123275712</v>
      </c>
      <c r="U474" s="23">
        <f ca="1"/>
        <v>5.2865301123275712</v>
      </c>
      <c r="V474" s="23">
        <f ca="1"/>
        <v>5.2865301123275712</v>
      </c>
      <c r="W474" s="23">
        <f ca="1"/>
        <v>5.2865301123275712</v>
      </c>
      <c r="X474" s="23">
        <f ca="1"/>
        <v>5.2865301123275712</v>
      </c>
      <c r="Y474" s="23">
        <f ca="1"/>
        <v>5.2865301123275712</v>
      </c>
      <c r="Z474" s="23">
        <f ca="1"/>
        <v>5.2865301123275712</v>
      </c>
      <c r="AA474" s="23">
        <f ca="1"/>
        <v>5.2865301123275712</v>
      </c>
      <c r="AB474" s="23">
        <f ca="1"/>
        <v>5.2865301123275712</v>
      </c>
      <c r="AC474" s="23">
        <f ca="1"/>
        <v>5.2865301123275712</v>
      </c>
      <c r="AD474" s="23">
        <f ca="1"/>
        <v>5.2865301123275712</v>
      </c>
      <c r="AE474" s="23">
        <f ca="1"/>
        <v>5.2865301123275712</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56.879816084036477</v>
      </c>
      <c r="C475" s="23">
        <f ca="1"/>
        <v>83.082589700444757</v>
      </c>
      <c r="D475" s="23">
        <f ca="1"/>
        <v>85.715683304555128</v>
      </c>
      <c r="E475" s="23">
        <f ca="1"/>
        <v>84.425005468116467</v>
      </c>
      <c r="F475" s="23">
        <f ca="1"/>
        <v>85.652241767692843</v>
      </c>
      <c r="G475" s="23">
        <f ca="1"/>
        <v>86.156491506600915</v>
      </c>
      <c r="H475" s="23">
        <f ca="1"/>
        <v>87.772578614605479</v>
      </c>
      <c r="I475" s="23">
        <f ca="1"/>
        <v>91.095604489550425</v>
      </c>
      <c r="J475" s="23">
        <f ca="1"/>
        <v>93.891080919540983</v>
      </c>
      <c r="K475" s="23">
        <f ca="1"/>
        <v>95.177926957660347</v>
      </c>
      <c r="L475" s="23">
        <f ca="1"/>
        <v>94.030968333665967</v>
      </c>
      <c r="M475" s="23">
        <f ca="1"/>
        <v>98.839750038709013</v>
      </c>
      <c r="N475" s="23">
        <f ca="1"/>
        <v>99.602432889653471</v>
      </c>
      <c r="O475" s="23">
        <f ca="1"/>
        <v>98.699847565458199</v>
      </c>
      <c r="P475" s="23">
        <f ca="1"/>
        <v>100.50973380053605</v>
      </c>
      <c r="Q475" s="23">
        <f ca="1"/>
        <v>101.356254551354</v>
      </c>
      <c r="R475" s="23">
        <f ca="1"/>
        <v>101.356254551354</v>
      </c>
      <c r="S475" s="23">
        <f ca="1"/>
        <v>101.356254551354</v>
      </c>
      <c r="T475" s="23">
        <f ca="1"/>
        <v>101.356254551354</v>
      </c>
      <c r="U475" s="23">
        <f ca="1"/>
        <v>101.356254551354</v>
      </c>
      <c r="V475" s="23">
        <f ca="1"/>
        <v>101.356254551354</v>
      </c>
      <c r="W475" s="23">
        <f ca="1"/>
        <v>101.356254551354</v>
      </c>
      <c r="X475" s="23">
        <f ca="1"/>
        <v>101.356254551354</v>
      </c>
      <c r="Y475" s="23">
        <f ca="1"/>
        <v>101.356254551354</v>
      </c>
      <c r="Z475" s="23">
        <f ca="1"/>
        <v>101.356254551354</v>
      </c>
      <c r="AA475" s="23">
        <f ca="1"/>
        <v>101.356254551354</v>
      </c>
      <c r="AB475" s="23">
        <f ca="1"/>
        <v>101.356254551354</v>
      </c>
      <c r="AC475" s="23">
        <f ca="1"/>
        <v>101.356254551354</v>
      </c>
      <c r="AD475" s="23">
        <f ca="1"/>
        <v>101.356254551354</v>
      </c>
      <c r="AE475" s="23">
        <f ca="1"/>
        <v>101.356254551354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6.2540914413638573</v>
      </c>
      <c r="AH475" s="23">
        <f ca="1"/>
        <v>7.5851530970513643</v>
      </c>
      <c r="AI475" s="23">
        <f ca="1"/>
        <v>7.6218830315190589</v>
      </c>
      <c r="AJ475" s="23">
        <f ca="1"/>
        <v>7.5822825637964426</v>
      </c>
      <c r="AK475" s="23">
        <f ca="1"/>
        <v>7.5924667401163068</v>
      </c>
      <c r="AL475" s="23">
        <f ca="1"/>
        <v>7.6651528098810831</v>
      </c>
      <c r="AM475" s="23">
        <f ca="1"/>
        <v>7.8124581061281493</v>
      </c>
      <c r="AN475" s="23">
        <f ca="1"/>
        <v>8.0718802223133341</v>
      </c>
      <c r="AO475" s="23">
        <f ca="1"/>
        <v>8.2070552373627486</v>
      </c>
      <c r="AP475" s="23">
        <f ca="1"/>
        <v>8.3048497230001992</v>
      </c>
      <c r="AQ475" s="23">
        <f ca="1"/>
        <v>8.4528565378519716</v>
      </c>
      <c r="AR475" s="23">
        <f ca="1"/>
        <v>8.6418167069198635</v>
      </c>
      <c r="AS475" s="23">
        <f ca="1"/>
        <v>8.8703113984954172</v>
      </c>
      <c r="AT475" s="23">
        <f ca="1"/>
        <v>8.99005951264831</v>
      </c>
      <c r="AU475" s="23">
        <f ca="1"/>
        <v>8.9512388041307052</v>
      </c>
      <c r="AV475" s="23">
        <f ca="1"/>
        <v>8.9897170200769754</v>
      </c>
      <c r="AW475" s="23">
        <f ca="1"/>
        <v>8.9897170200769754</v>
      </c>
      <c r="AX475" s="23">
        <f ca="1"/>
        <v>8.9897170200769754</v>
      </c>
      <c r="AY475" s="23">
        <f ca="1"/>
        <v>8.9897170200769754</v>
      </c>
      <c r="AZ475" s="23">
        <f ca="1"/>
        <v>8.9897170200769754</v>
      </c>
      <c r="BA475" s="23">
        <f ca="1"/>
        <v>8.9897170200769754</v>
      </c>
      <c r="BB475" s="23">
        <f ca="1"/>
        <v>8.9897170200769754</v>
      </c>
      <c r="BC475" s="23">
        <f ca="1"/>
        <v>8.9897170200769754</v>
      </c>
      <c r="BD475" s="23">
        <f ca="1"/>
        <v>8.9897170200769754</v>
      </c>
      <c r="BE475" s="23">
        <f ca="1"/>
        <v>8.9897170200769754</v>
      </c>
      <c r="BF475" s="23">
        <f ca="1"/>
        <v>8.9897170200769754</v>
      </c>
      <c r="BG475" s="23">
        <f ca="1"/>
        <v>8.9897170200769754</v>
      </c>
      <c r="BH475" s="23">
        <f ca="1"/>
        <v>8.9897170200769754</v>
      </c>
      <c r="BI475" s="23">
        <f ca="1"/>
        <v>8.9897170200769754</v>
      </c>
      <c r="BJ475" s="23">
        <f ca="1"/>
        <v>8.9897170200769754</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143.10146202858647</v>
      </c>
      <c r="C476" s="23">
        <f ca="1"/>
        <v>236.61381750237791</v>
      </c>
      <c r="D476" s="23">
        <f ca="1"/>
        <v>246.01079160549884</v>
      </c>
      <c r="E476" s="23">
        <f ca="1"/>
        <v>241.40462561673419</v>
      </c>
      <c r="F476" s="23">
        <f ca="1"/>
        <v>245.78438169814646</v>
      </c>
      <c r="G476" s="23">
        <f ca="1"/>
        <v>247.58394618405288</v>
      </c>
      <c r="H476" s="23">
        <f ca="1"/>
        <v>253.35143150193161</v>
      </c>
      <c r="I476" s="23">
        <f ca="1"/>
        <v>265.21063318094275</v>
      </c>
      <c r="J476" s="23">
        <f ca="1"/>
        <v>275.18711847470524</v>
      </c>
      <c r="K476" s="23">
        <f ca="1"/>
        <v>279.77960955669153</v>
      </c>
      <c r="L476" s="23">
        <f ca="1"/>
        <v>275.6863481283084</v>
      </c>
      <c r="M476" s="23">
        <f ca="1"/>
        <v>292.84790937296469</v>
      </c>
      <c r="N476" s="23">
        <f ca="1"/>
        <v>295.56976893315345</v>
      </c>
      <c r="O476" s="23">
        <f ca="1"/>
        <v>292.34862597641245</v>
      </c>
      <c r="P476" s="23">
        <f ca="1"/>
        <v>298.80774085712636</v>
      </c>
      <c r="Q476" s="23">
        <f ca="1"/>
        <v>301.8288007847998</v>
      </c>
      <c r="R476" s="23">
        <f ca="1"/>
        <v>301.8288007847998</v>
      </c>
      <c r="S476" s="23">
        <f ca="1"/>
        <v>301.8288007847998</v>
      </c>
      <c r="T476" s="23">
        <f ca="1"/>
        <v>301.8288007847998</v>
      </c>
      <c r="U476" s="23">
        <f ca="1"/>
        <v>301.8288007847998</v>
      </c>
      <c r="V476" s="23">
        <f ca="1"/>
        <v>301.8288007847998</v>
      </c>
      <c r="W476" s="23">
        <f ca="1"/>
        <v>301.8288007847998</v>
      </c>
      <c r="X476" s="23">
        <f ca="1"/>
        <v>301.8288007847998</v>
      </c>
      <c r="Y476" s="23">
        <f ca="1"/>
        <v>301.8288007847998</v>
      </c>
      <c r="Z476" s="23">
        <f ca="1"/>
        <v>301.8288007847998</v>
      </c>
      <c r="AA476" s="23">
        <f ca="1"/>
        <v>301.8288007847998</v>
      </c>
      <c r="AB476" s="23">
        <f ca="1"/>
        <v>301.8288007847998</v>
      </c>
      <c r="AC476" s="23">
        <f ca="1"/>
        <v>301.8288007847998</v>
      </c>
      <c r="AD476" s="23">
        <f ca="1"/>
        <v>301.8288007847998</v>
      </c>
      <c r="AE476" s="23">
        <f ca="1"/>
        <v>301.8288007847998</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5.1944541071120938</v>
      </c>
      <c r="AH476" s="23">
        <f ca="1"/>
        <v>6.4535664841137903</v>
      </c>
      <c r="AI476" s="23">
        <f ca="1"/>
        <v>6.4883110167183702</v>
      </c>
      <c r="AJ476" s="23">
        <f ca="1"/>
        <v>6.4508511148185947</v>
      </c>
      <c r="AK476" s="23">
        <f ca="1"/>
        <v>6.4604847951211699</v>
      </c>
      <c r="AL476" s="23">
        <f ca="1"/>
        <v>6.5292418881419065</v>
      </c>
      <c r="AM476" s="23">
        <f ca="1"/>
        <v>6.668584735943182</v>
      </c>
      <c r="AN476" s="23">
        <f ca="1"/>
        <v>6.9139840350372781</v>
      </c>
      <c r="AO476" s="23">
        <f ca="1"/>
        <v>7.0418522925164506</v>
      </c>
      <c r="AP476" s="23">
        <f ca="1"/>
        <v>7.134360589741064</v>
      </c>
      <c r="AQ476" s="23">
        <f ca="1"/>
        <v>7.2743670362224755</v>
      </c>
      <c r="AR476" s="23">
        <f ca="1"/>
        <v>7.4531131420975099</v>
      </c>
      <c r="AS476" s="23">
        <f ca="1"/>
        <v>7.66925676926357</v>
      </c>
      <c r="AT476" s="23">
        <f ca="1"/>
        <v>7.7825320123811732</v>
      </c>
      <c r="AU476" s="23">
        <f ca="1"/>
        <v>7.745809720540195</v>
      </c>
      <c r="AV476" s="23">
        <f ca="1"/>
        <v>7.7822080329218029</v>
      </c>
      <c r="AW476" s="23">
        <f ca="1"/>
        <v>7.7822080329218029</v>
      </c>
      <c r="AX476" s="23">
        <f ca="1"/>
        <v>7.7822080329218029</v>
      </c>
      <c r="AY476" s="23">
        <f ca="1"/>
        <v>7.7822080329218029</v>
      </c>
      <c r="AZ476" s="23">
        <f ca="1"/>
        <v>7.7822080329218029</v>
      </c>
      <c r="BA476" s="23">
        <f ca="1"/>
        <v>7.7822080329218029</v>
      </c>
      <c r="BB476" s="23">
        <f ca="1"/>
        <v>7.7822080329218029</v>
      </c>
      <c r="BC476" s="23">
        <f ca="1"/>
        <v>7.7822080329218029</v>
      </c>
      <c r="BD476" s="23">
        <f ca="1"/>
        <v>7.7822080329218029</v>
      </c>
      <c r="BE476" s="23">
        <f ca="1"/>
        <v>7.7822080329218029</v>
      </c>
      <c r="BF476" s="23">
        <f ca="1"/>
        <v>7.7822080329218029</v>
      </c>
      <c r="BG476" s="23">
        <f ca="1"/>
        <v>7.7822080329218029</v>
      </c>
      <c r="BH476" s="23">
        <f ca="1"/>
        <v>7.7822080329218029</v>
      </c>
      <c r="BI476" s="23">
        <f ca="1"/>
        <v>7.7822080329218029</v>
      </c>
      <c r="BJ476" s="23">
        <f ca="1"/>
        <v>7.7822080329218029</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123.37779955226415</v>
      </c>
      <c r="C477" s="23">
        <f ca="1"/>
        <v>275.28306822036137</v>
      </c>
      <c r="D477" s="23">
        <f ca="1"/>
        <v>290.54789465500073</v>
      </c>
      <c r="E477" s="23">
        <f ca="1"/>
        <v>283.06545152213329</v>
      </c>
      <c r="F477" s="23">
        <f ca="1"/>
        <v>290.18010520481306</v>
      </c>
      <c r="G477" s="23">
        <f ca="1"/>
        <v>293.10339085334749</v>
      </c>
      <c r="H477" s="23">
        <f ca="1"/>
        <v>302.47232827677914</v>
      </c>
      <c r="I477" s="23">
        <f ca="1"/>
        <v>321.73689720044672</v>
      </c>
      <c r="J477" s="23">
        <f ca="1"/>
        <v>337.94310515268893</v>
      </c>
      <c r="K477" s="23">
        <f ca="1"/>
        <v>345.40333421151604</v>
      </c>
      <c r="L477" s="23">
        <f ca="1"/>
        <v>338.75407408052183</v>
      </c>
      <c r="M477" s="23">
        <f ca="1"/>
        <v>366.63201126246082</v>
      </c>
      <c r="N477" s="23">
        <f ca="1"/>
        <v>371.05351049293574</v>
      </c>
      <c r="O477" s="23">
        <f ca="1"/>
        <v>365.82095503239839</v>
      </c>
      <c r="P477" s="23">
        <f ca="1"/>
        <v>376.31340361143066</v>
      </c>
      <c r="Q477" s="23">
        <f ca="1"/>
        <v>381.22093607225378</v>
      </c>
      <c r="R477" s="23">
        <f ca="1"/>
        <v>381.22093607225378</v>
      </c>
      <c r="S477" s="23">
        <f ca="1"/>
        <v>381.22093607225378</v>
      </c>
      <c r="T477" s="23">
        <f ca="1"/>
        <v>381.22093607225378</v>
      </c>
      <c r="U477" s="23">
        <f ca="1"/>
        <v>381.22093607225378</v>
      </c>
      <c r="V477" s="23">
        <f ca="1"/>
        <v>381.22093607225378</v>
      </c>
      <c r="W477" s="23">
        <f ca="1"/>
        <v>381.22093607225378</v>
      </c>
      <c r="X477" s="23">
        <f ca="1"/>
        <v>381.22093607225378</v>
      </c>
      <c r="Y477" s="23">
        <f ca="1"/>
        <v>381.22093607225378</v>
      </c>
      <c r="Z477" s="23">
        <f ca="1"/>
        <v>381.22093607225378</v>
      </c>
      <c r="AA477" s="23">
        <f ca="1"/>
        <v>381.22093607225378</v>
      </c>
      <c r="AB477" s="23">
        <f ca="1"/>
        <v>381.22093607225378</v>
      </c>
      <c r="AC477" s="23">
        <f ca="1"/>
        <v>381.22093607225378</v>
      </c>
      <c r="AD477" s="23">
        <f ca="1"/>
        <v>381.22093607225378</v>
      </c>
      <c r="AE477" s="23">
        <f ca="1"/>
        <v>381.22093607225378</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16.539267091441314</v>
      </c>
      <c r="AH477" s="23">
        <f ca="1"/>
        <v>21.287919484704851</v>
      </c>
      <c r="AI477" s="23">
        <f ca="1"/>
        <v>21.41895600767069</v>
      </c>
      <c r="AJ477" s="23">
        <f ca="1"/>
        <v>21.277678663362984</v>
      </c>
      <c r="AK477" s="23">
        <f ca="1"/>
        <v>21.314011400504114</v>
      </c>
      <c r="AL477" s="23">
        <f ca="1"/>
        <v>21.573323865610885</v>
      </c>
      <c r="AM477" s="23">
        <f ca="1"/>
        <v>22.098845463032852</v>
      </c>
      <c r="AN477" s="23">
        <f ca="1"/>
        <v>23.024351391044853</v>
      </c>
      <c r="AO477" s="23">
        <f ca="1"/>
        <v>23.506597390680611</v>
      </c>
      <c r="AP477" s="23">
        <f ca="1"/>
        <v>23.855485825927722</v>
      </c>
      <c r="AQ477" s="23">
        <f ca="1"/>
        <v>24.3835101383719</v>
      </c>
      <c r="AR477" s="23">
        <f ca="1"/>
        <v>25.057638309100586</v>
      </c>
      <c r="AS477" s="23">
        <f ca="1"/>
        <v>25.872808560126895</v>
      </c>
      <c r="AT477" s="23">
        <f ca="1"/>
        <v>26.300018048456131</v>
      </c>
      <c r="AU477" s="23">
        <f ca="1"/>
        <v>26.161522547798722</v>
      </c>
      <c r="AV477" s="23">
        <f ca="1"/>
        <v>26.2987961830665</v>
      </c>
      <c r="AW477" s="23">
        <f ca="1"/>
        <v>26.2987961830665</v>
      </c>
      <c r="AX477" s="23">
        <f ca="1"/>
        <v>26.2987961830665</v>
      </c>
      <c r="AY477" s="23">
        <f ca="1"/>
        <v>26.2987961830665</v>
      </c>
      <c r="AZ477" s="23">
        <f ca="1"/>
        <v>26.2987961830665</v>
      </c>
      <c r="BA477" s="23">
        <f ca="1"/>
        <v>26.2987961830665</v>
      </c>
      <c r="BB477" s="23">
        <f ca="1"/>
        <v>26.2987961830665</v>
      </c>
      <c r="BC477" s="23">
        <f ca="1"/>
        <v>26.2987961830665</v>
      </c>
      <c r="BD477" s="23">
        <f ca="1"/>
        <v>26.2987961830665</v>
      </c>
      <c r="BE477" s="23">
        <f ca="1"/>
        <v>26.2987961830665</v>
      </c>
      <c r="BF477" s="23">
        <f ca="1"/>
        <v>26.2987961830665</v>
      </c>
      <c r="BG477" s="23">
        <f ca="1"/>
        <v>26.2987961830665</v>
      </c>
      <c r="BH477" s="23">
        <f ca="1"/>
        <v>26.2987961830665</v>
      </c>
      <c r="BI477" s="23">
        <f ca="1"/>
        <v>26.2987961830665</v>
      </c>
      <c r="BJ477" s="23">
        <f ca="1"/>
        <v>26.2987961830665</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29.374383193666411</v>
      </c>
      <c r="C478" s="23">
        <f ca="1"/>
        <v>270.82221225811634</v>
      </c>
      <c r="D478" s="23">
        <f ca="1"/>
        <v>297.99742032707371</v>
      </c>
      <c r="E478" s="23">
        <f ca="1"/>
        <v>284.67680054338592</v>
      </c>
      <c r="F478" s="23">
        <f ca="1"/>
        <v>297.34266313889231</v>
      </c>
      <c r="G478" s="23">
        <f ca="1"/>
        <v>302.54684256956386</v>
      </c>
      <c r="H478" s="23">
        <f ca="1"/>
        <v>319.22589391396957</v>
      </c>
      <c r="I478" s="23">
        <f ca="1"/>
        <v>353.52164376091446</v>
      </c>
      <c r="J478" s="23">
        <f ca="1"/>
        <v>382.37274632645529</v>
      </c>
      <c r="K478" s="23">
        <f ca="1"/>
        <v>395.65381950365577</v>
      </c>
      <c r="L478" s="23">
        <f ca="1"/>
        <v>383.81647380319293</v>
      </c>
      <c r="M478" s="23">
        <f ca="1"/>
        <v>433.44617294823894</v>
      </c>
      <c r="N478" s="23">
        <f ca="1"/>
        <v>441.31754718753052</v>
      </c>
      <c r="O478" s="23">
        <f ca="1"/>
        <v>432.00229005170308</v>
      </c>
      <c r="P478" s="23">
        <f ca="1"/>
        <v>450.68147219038724</v>
      </c>
      <c r="Q478" s="23">
        <f ca="1"/>
        <v>459.41810711375592</v>
      </c>
      <c r="R478" s="23">
        <f ca="1"/>
        <v>459.41810711375592</v>
      </c>
      <c r="S478" s="23">
        <f ca="1"/>
        <v>459.41810711375592</v>
      </c>
      <c r="T478" s="23">
        <f ca="1"/>
        <v>459.41810711375592</v>
      </c>
      <c r="U478" s="23">
        <f ca="1"/>
        <v>459.41810711375592</v>
      </c>
      <c r="V478" s="23">
        <f ca="1"/>
        <v>459.41810711375592</v>
      </c>
      <c r="W478" s="23">
        <f ca="1"/>
        <v>459.41810711375592</v>
      </c>
      <c r="X478" s="23">
        <f ca="1"/>
        <v>459.41810711375592</v>
      </c>
      <c r="Y478" s="23">
        <f ca="1"/>
        <v>459.41810711375592</v>
      </c>
      <c r="Z478" s="23">
        <f ca="1"/>
        <v>459.41810711375592</v>
      </c>
      <c r="AA478" s="23">
        <f ca="1"/>
        <v>459.41810711375592</v>
      </c>
      <c r="AB478" s="23">
        <f ca="1"/>
        <v>459.41810711375592</v>
      </c>
      <c r="AC478" s="23">
        <f ca="1"/>
        <v>459.41810711375592</v>
      </c>
      <c r="AD478" s="23">
        <f ca="1"/>
        <v>459.41810711375592</v>
      </c>
      <c r="AE478" s="23">
        <f ca="1"/>
        <v>459.41810711375592</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6.1503588772171316</v>
      </c>
      <c r="AH478" s="23">
        <f ca="1"/>
        <v>8.3807865164772846</v>
      </c>
      <c r="AI478" s="23">
        <f ca="1"/>
        <v>8.4423339742339625</v>
      </c>
      <c r="AJ478" s="23">
        <f ca="1"/>
        <v>8.375976433725798</v>
      </c>
      <c r="AK478" s="23">
        <f ca="1"/>
        <v>8.393041810261785</v>
      </c>
      <c r="AL478" s="23">
        <f ca="1"/>
        <v>8.5148400893270839</v>
      </c>
      <c r="AM478" s="23">
        <f ca="1"/>
        <v>8.7616759911464932</v>
      </c>
      <c r="AN478" s="23">
        <f ca="1"/>
        <v>9.1963833209703161</v>
      </c>
      <c r="AO478" s="23">
        <f ca="1"/>
        <v>9.4228928056477166</v>
      </c>
      <c r="AP478" s="23">
        <f ca="1"/>
        <v>9.5867646464456051</v>
      </c>
      <c r="AQ478" s="23">
        <f ca="1"/>
        <v>9.8347760659269579</v>
      </c>
      <c r="AR478" s="23">
        <f ca="1"/>
        <v>10.151412024905582</v>
      </c>
      <c r="AS478" s="23">
        <f ca="1"/>
        <v>10.534295021599755</v>
      </c>
      <c r="AT478" s="23">
        <f ca="1"/>
        <v>10.734954023693795</v>
      </c>
      <c r="AU478" s="23">
        <f ca="1"/>
        <v>10.669903106718342</v>
      </c>
      <c r="AV478" s="23">
        <f ca="1"/>
        <v>10.734380117222907</v>
      </c>
      <c r="AW478" s="23">
        <f ca="1"/>
        <v>10.734380117222907</v>
      </c>
      <c r="AX478" s="23">
        <f ca="1"/>
        <v>10.734380117222907</v>
      </c>
      <c r="AY478" s="23">
        <f ca="1"/>
        <v>10.734380117222907</v>
      </c>
      <c r="AZ478" s="23">
        <f ca="1"/>
        <v>10.734380117222907</v>
      </c>
      <c r="BA478" s="23">
        <f ca="1"/>
        <v>10.734380117222907</v>
      </c>
      <c r="BB478" s="23">
        <f ca="1"/>
        <v>10.734380117222907</v>
      </c>
      <c r="BC478" s="23">
        <f ca="1"/>
        <v>10.734380117222907</v>
      </c>
      <c r="BD478" s="23">
        <f ca="1"/>
        <v>10.734380117222907</v>
      </c>
      <c r="BE478" s="23">
        <f ca="1"/>
        <v>10.734380117222907</v>
      </c>
      <c r="BF478" s="23">
        <f ca="1"/>
        <v>10.734380117222907</v>
      </c>
      <c r="BG478" s="23">
        <f ca="1"/>
        <v>10.734380117222907</v>
      </c>
      <c r="BH478" s="23">
        <f ca="1"/>
        <v>10.734380117222907</v>
      </c>
      <c r="BI478" s="23">
        <f ca="1"/>
        <v>10.734380117222907</v>
      </c>
      <c r="BJ478" s="23">
        <f ca="1"/>
        <v>10.734380117222907</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57.519512336866036</v>
      </c>
      <c r="D479" s="23">
        <f ca="1"/>
        <v>79.653719651835615</v>
      </c>
      <c r="E479" s="23">
        <f ca="1"/>
        <v>68.373943746394303</v>
      </c>
      <c r="F479" s="23">
        <f ca="1"/>
        <v>79.080079860639117</v>
      </c>
      <c r="G479" s="23">
        <f ca="1"/>
        <v>83.694074801621142</v>
      </c>
      <c r="H479" s="23">
        <f ca="1"/>
        <v>99.318152890283514</v>
      </c>
      <c r="I479" s="23">
        <f ca="1"/>
        <v>135.3947329354059</v>
      </c>
      <c r="J479" s="23">
        <f ca="1"/>
        <v>169.77826556367174</v>
      </c>
      <c r="K479" s="23">
        <f ca="1"/>
        <v>186.68218869474546</v>
      </c>
      <c r="L479" s="23">
        <f ca="1"/>
        <v>171.59412821257925</v>
      </c>
      <c r="M479" s="23">
        <f ca="1"/>
        <v>234.95167476311528</v>
      </c>
      <c r="N479" s="23">
        <f ca="1"/>
        <v>245.00522143465486</v>
      </c>
      <c r="O479" s="23">
        <f ca="1"/>
        <v>233.10750579753591</v>
      </c>
      <c r="P479" s="23">
        <f ca="1"/>
        <v>256.96509707810662</v>
      </c>
      <c r="Q479" s="23">
        <f ca="1"/>
        <v>268.12377970252595</v>
      </c>
      <c r="R479" s="23">
        <f ca="1"/>
        <v>268.12377970252595</v>
      </c>
      <c r="S479" s="23">
        <f ca="1"/>
        <v>268.12377970252595</v>
      </c>
      <c r="T479" s="23">
        <f ca="1"/>
        <v>268.12377970252595</v>
      </c>
      <c r="U479" s="23">
        <f ca="1"/>
        <v>268.12377970252595</v>
      </c>
      <c r="V479" s="23">
        <f ca="1"/>
        <v>268.12377970252595</v>
      </c>
      <c r="W479" s="23">
        <f ca="1"/>
        <v>268.12377970252595</v>
      </c>
      <c r="X479" s="23">
        <f ca="1"/>
        <v>268.12377970252595</v>
      </c>
      <c r="Y479" s="23">
        <f ca="1"/>
        <v>268.12377970252595</v>
      </c>
      <c r="Z479" s="23">
        <f ca="1"/>
        <v>268.12377970252595</v>
      </c>
      <c r="AA479" s="23">
        <f ca="1"/>
        <v>268.12377970252595</v>
      </c>
      <c r="AB479" s="23">
        <f ca="1"/>
        <v>268.12377970252595</v>
      </c>
      <c r="AC479" s="23">
        <f ca="1"/>
        <v>268.12377970252595</v>
      </c>
      <c r="AD479" s="23">
        <f ca="1"/>
        <v>268.12377970252595</v>
      </c>
      <c r="AE479" s="23">
        <f ca="1"/>
        <v>268.12377970252595</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12.093252626140789</v>
      </c>
      <c r="AH479" s="23">
        <f ca="1"/>
        <v>18.352839871806374</v>
      </c>
      <c r="AI479" s="23">
        <f ca="1"/>
        <v>18.525569833897702</v>
      </c>
      <c r="AJ479" s="23">
        <f ca="1"/>
        <v>18.339340607310252</v>
      </c>
      <c r="AK479" s="23">
        <f ca="1"/>
        <v>18.387233760814492</v>
      </c>
      <c r="AL479" s="23">
        <f ca="1"/>
        <v>18.729054737546139</v>
      </c>
      <c r="AM479" s="23">
        <f ca="1"/>
        <v>19.421787752329614</v>
      </c>
      <c r="AN479" s="23">
        <f ca="1"/>
        <v>20.641772839254543</v>
      </c>
      <c r="AO479" s="23">
        <f ca="1"/>
        <v>21.277460747865309</v>
      </c>
      <c r="AP479" s="23">
        <f ca="1"/>
        <v>21.737359139781969</v>
      </c>
      <c r="AQ479" s="23">
        <f ca="1"/>
        <v>22.433391188003835</v>
      </c>
      <c r="AR479" s="23">
        <f ca="1"/>
        <v>23.322014685782566</v>
      </c>
      <c r="AS479" s="23">
        <f ca="1"/>
        <v>24.396557289408133</v>
      </c>
      <c r="AT479" s="23">
        <f ca="1"/>
        <v>24.959697069478491</v>
      </c>
      <c r="AU479" s="23">
        <f ca="1"/>
        <v>24.777134818611916</v>
      </c>
      <c r="AV479" s="23">
        <f ca="1"/>
        <v>24.958086428737634</v>
      </c>
      <c r="AW479" s="23">
        <f ca="1"/>
        <v>24.958086428737634</v>
      </c>
      <c r="AX479" s="23">
        <f ca="1"/>
        <v>24.958086428737634</v>
      </c>
      <c r="AY479" s="23">
        <f ca="1"/>
        <v>24.958086428737634</v>
      </c>
      <c r="AZ479" s="23">
        <f ca="1"/>
        <v>24.958086428737634</v>
      </c>
      <c r="BA479" s="23">
        <f ca="1"/>
        <v>24.958086428737634</v>
      </c>
      <c r="BB479" s="23">
        <f ca="1"/>
        <v>24.958086428737634</v>
      </c>
      <c r="BC479" s="23">
        <f ca="1"/>
        <v>24.958086428737634</v>
      </c>
      <c r="BD479" s="23">
        <f ca="1"/>
        <v>24.958086428737634</v>
      </c>
      <c r="BE479" s="23">
        <f ca="1"/>
        <v>24.958086428737634</v>
      </c>
      <c r="BF479" s="23">
        <f ca="1"/>
        <v>24.958086428737634</v>
      </c>
      <c r="BG479" s="23">
        <f ca="1"/>
        <v>24.958086428737634</v>
      </c>
      <c r="BH479" s="23">
        <f ca="1"/>
        <v>24.958086428737634</v>
      </c>
      <c r="BI479" s="23">
        <f ca="1"/>
        <v>24.958086428737634</v>
      </c>
      <c r="BJ479" s="23">
        <f ca="1"/>
        <v>24.958086428737634</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f ca="1"/>
        <v>0.18385148962726935</v>
      </c>
      <c r="L480" s="23" t="str">
        <f ca="1"/>
        <v/>
      </c>
      <c r="M480" s="23">
        <f ca="1"/>
        <v>5.9062710896883628</v>
      </c>
      <c r="N480" s="23">
        <f ca="1"/>
        <v>8.0929402422325456</v>
      </c>
      <c r="O480" s="23">
        <f ca="1"/>
        <v>5.5420517809024252</v>
      </c>
      <c r="P480" s="23">
        <f ca="1"/>
        <v>11.134875265303691</v>
      </c>
      <c r="Q480" s="23">
        <f ca="1"/>
        <v>14.402036471832474</v>
      </c>
      <c r="R480" s="23">
        <f ca="1"/>
        <v>14.402036471832474</v>
      </c>
      <c r="S480" s="23">
        <f ca="1"/>
        <v>14.402036471832474</v>
      </c>
      <c r="T480" s="23">
        <f ca="1"/>
        <v>14.402036471832474</v>
      </c>
      <c r="U480" s="23">
        <f ca="1"/>
        <v>14.402036471832474</v>
      </c>
      <c r="V480" s="23">
        <f ca="1"/>
        <v>14.402036471832474</v>
      </c>
      <c r="W480" s="23">
        <f ca="1"/>
        <v>14.402036471832474</v>
      </c>
      <c r="X480" s="23">
        <f ca="1"/>
        <v>14.402036471832474</v>
      </c>
      <c r="Y480" s="23">
        <f ca="1"/>
        <v>14.402036471832474</v>
      </c>
      <c r="Z480" s="23">
        <f ca="1"/>
        <v>14.402036471832474</v>
      </c>
      <c r="AA480" s="23">
        <f ca="1"/>
        <v>14.402036471832474</v>
      </c>
      <c r="AB480" s="23">
        <f ca="1"/>
        <v>14.402036471832474</v>
      </c>
      <c r="AC480" s="23">
        <f ca="1"/>
        <v>14.402036471832474</v>
      </c>
      <c r="AD480" s="23">
        <f ca="1"/>
        <v>14.402036471832474</v>
      </c>
      <c r="AE480" s="23">
        <f ca="1"/>
        <v>14.402036471832474</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1.9118095402100659</v>
      </c>
      <c r="AH480" s="23">
        <f ca="1"/>
        <v>3.8544400647269761</v>
      </c>
      <c r="AI480" s="23">
        <f ca="1"/>
        <v>3.9080459150311713</v>
      </c>
      <c r="AJ480" s="23">
        <f ca="1"/>
        <v>3.8502506378143857</v>
      </c>
      <c r="AK480" s="23">
        <f ca="1"/>
        <v>3.8651140302812101</v>
      </c>
      <c r="AL480" s="23">
        <f ca="1"/>
        <v>3.9711964023703414</v>
      </c>
      <c r="AM480" s="23">
        <f ca="1"/>
        <v>4.1861825104065975</v>
      </c>
      <c r="AN480" s="23">
        <f ca="1"/>
        <v>4.5647985718660609</v>
      </c>
      <c r="AO480" s="23">
        <f ca="1"/>
        <v>4.7620810262625044</v>
      </c>
      <c r="AP480" s="23">
        <f ca="1"/>
        <v>4.9048081134090502</v>
      </c>
      <c r="AQ480" s="23">
        <f ca="1"/>
        <v>5.1208180594089434</v>
      </c>
      <c r="AR480" s="23">
        <f ca="1"/>
        <v>5.3965977656161277</v>
      </c>
      <c r="AS480" s="23">
        <f ca="1"/>
        <v>5.7300765046723399</v>
      </c>
      <c r="AT480" s="23">
        <f ca="1"/>
        <v>5.9048440226252144</v>
      </c>
      <c r="AU480" s="23">
        <f ca="1"/>
        <v>5.8481867723562742</v>
      </c>
      <c r="AV480" s="23">
        <f ca="1"/>
        <v>5.9043441686021838</v>
      </c>
      <c r="AW480" s="23">
        <f ca="1"/>
        <v>5.9043441686021838</v>
      </c>
      <c r="AX480" s="23">
        <f ca="1"/>
        <v>5.9043441686021838</v>
      </c>
      <c r="AY480" s="23">
        <f ca="1"/>
        <v>5.9043441686021838</v>
      </c>
      <c r="AZ480" s="23">
        <f ca="1"/>
        <v>5.9043441686021838</v>
      </c>
      <c r="BA480" s="23">
        <f ca="1"/>
        <v>5.9043441686021838</v>
      </c>
      <c r="BB480" s="23">
        <f ca="1"/>
        <v>5.9043441686021838</v>
      </c>
      <c r="BC480" s="23">
        <f ca="1"/>
        <v>5.9043441686021838</v>
      </c>
      <c r="BD480" s="23">
        <f ca="1"/>
        <v>5.9043441686021838</v>
      </c>
      <c r="BE480" s="23">
        <f ca="1"/>
        <v>5.9043441686021838</v>
      </c>
      <c r="BF480" s="23">
        <f ca="1"/>
        <v>5.9043441686021838</v>
      </c>
      <c r="BG480" s="23">
        <f ca="1"/>
        <v>5.9043441686021838</v>
      </c>
      <c r="BH480" s="23">
        <f ca="1"/>
        <v>5.9043441686021838</v>
      </c>
      <c r="BI480" s="23">
        <f ca="1"/>
        <v>5.9043441686021838</v>
      </c>
      <c r="BJ480" s="23">
        <f ca="1"/>
        <v>5.9043441686021838</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1.1136554445026499</v>
      </c>
      <c r="AH481" s="23">
        <f ca="1"/>
        <v>10.343234452536873</v>
      </c>
      <c r="AI481" s="23">
        <f ca="1"/>
        <v>10.665862255293646</v>
      </c>
      <c r="AJ481" s="23">
        <f ca="1"/>
        <v>10.318020309081472</v>
      </c>
      <c r="AK481" s="23">
        <f ca="1"/>
        <v>10.407475911891106</v>
      </c>
      <c r="AL481" s="23">
        <f ca="1"/>
        <v>11.045934632797911</v>
      </c>
      <c r="AM481" s="23">
        <f ca="1"/>
        <v>12.339832505238311</v>
      </c>
      <c r="AN481" s="23">
        <f ca="1"/>
        <v>14.618540282540659</v>
      </c>
      <c r="AO481" s="23">
        <f ca="1"/>
        <v>15.805888387704435</v>
      </c>
      <c r="AP481" s="23">
        <f ca="1"/>
        <v>16.664894004790103</v>
      </c>
      <c r="AQ481" s="23">
        <f ca="1"/>
        <v>17.964953864974632</v>
      </c>
      <c r="AR481" s="23">
        <f ca="1"/>
        <v>19.624739133814224</v>
      </c>
      <c r="AS481" s="23">
        <f ca="1"/>
        <v>21.631787100356249</v>
      </c>
      <c r="AT481" s="23">
        <f ca="1"/>
        <v>22.68362864359111</v>
      </c>
      <c r="AU481" s="23">
        <f ca="1"/>
        <v>22.342635933639134</v>
      </c>
      <c r="AV481" s="23">
        <f ca="1"/>
        <v>22.680620262896934</v>
      </c>
      <c r="AW481" s="23">
        <f ca="1"/>
        <v>22.680620262896934</v>
      </c>
      <c r="AX481" s="23">
        <f ca="1"/>
        <v>22.680620262896934</v>
      </c>
      <c r="AY481" s="23">
        <f ca="1"/>
        <v>22.680620262896934</v>
      </c>
      <c r="AZ481" s="23">
        <f ca="1"/>
        <v>22.680620262896934</v>
      </c>
      <c r="BA481" s="23">
        <f ca="1"/>
        <v>22.680620262896934</v>
      </c>
      <c r="BB481" s="23">
        <f ca="1"/>
        <v>22.680620262896934</v>
      </c>
      <c r="BC481" s="23">
        <f ca="1"/>
        <v>22.680620262896934</v>
      </c>
      <c r="BD481" s="23">
        <f ca="1"/>
        <v>22.680620262896934</v>
      </c>
      <c r="BE481" s="23">
        <f ca="1"/>
        <v>22.680620262896934</v>
      </c>
      <c r="BF481" s="23">
        <f ca="1"/>
        <v>22.680620262896934</v>
      </c>
      <c r="BG481" s="23">
        <f ca="1"/>
        <v>22.680620262896934</v>
      </c>
      <c r="BH481" s="23">
        <f ca="1"/>
        <v>22.680620262896934</v>
      </c>
      <c r="BI481" s="23">
        <f ca="1"/>
        <v>22.680620262896934</v>
      </c>
      <c r="BJ481" s="23">
        <f ca="1"/>
        <v>22.680620262896934</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f ca="1"/>
        <v>1.4938735236397427</v>
      </c>
      <c r="AI482" s="23">
        <f ca="1"/>
        <v>1.8164428498372496</v>
      </c>
      <c r="AJ482" s="23">
        <f ca="1"/>
        <v>1.469968962815253</v>
      </c>
      <c r="AK482" s="23">
        <f ca="1"/>
        <v>1.5556346738591507</v>
      </c>
      <c r="AL482" s="23">
        <f ca="1"/>
        <v>2.2360293527761095</v>
      </c>
      <c r="AM482" s="23">
        <f ca="1"/>
        <v>3.9820101078348813</v>
      </c>
      <c r="AN482" s="23">
        <f ca="1"/>
        <v>8.2254078877698849</v>
      </c>
      <c r="AO482" s="23">
        <f ca="1"/>
        <v>11.012343005163412</v>
      </c>
      <c r="AP482" s="23">
        <f ca="1"/>
        <v>13.268971332406579</v>
      </c>
      <c r="AQ482" s="23">
        <f ca="1"/>
        <v>17.06138718447999</v>
      </c>
      <c r="AR482" s="23">
        <f ca="1"/>
        <v>22.550166529665663</v>
      </c>
      <c r="AS482" s="23">
        <f ca="1"/>
        <v>30.131900216052276</v>
      </c>
      <c r="AT482" s="23">
        <f ca="1"/>
        <v>34.508316558225218</v>
      </c>
      <c r="AU482" s="23">
        <f ca="1"/>
        <v>33.059600384704076</v>
      </c>
      <c r="AV482" s="23">
        <f ca="1"/>
        <v>34.495410450247547</v>
      </c>
      <c r="AW482" s="23">
        <f ca="1"/>
        <v>34.495410450247547</v>
      </c>
      <c r="AX482" s="23">
        <f ca="1"/>
        <v>34.495410450247547</v>
      </c>
      <c r="AY482" s="23">
        <f ca="1"/>
        <v>34.495410450247547</v>
      </c>
      <c r="AZ482" s="23">
        <f ca="1"/>
        <v>34.495410450247547</v>
      </c>
      <c r="BA482" s="23">
        <f ca="1"/>
        <v>34.495410450247547</v>
      </c>
      <c r="BB482" s="23">
        <f ca="1"/>
        <v>34.495410450247547</v>
      </c>
      <c r="BC482" s="23">
        <f ca="1"/>
        <v>34.495410450247547</v>
      </c>
      <c r="BD482" s="23">
        <f ca="1"/>
        <v>34.495410450247547</v>
      </c>
      <c r="BE482" s="23">
        <f ca="1"/>
        <v>34.495410450247547</v>
      </c>
      <c r="BF482" s="23">
        <f ca="1"/>
        <v>34.495410450247547</v>
      </c>
      <c r="BG482" s="23">
        <f ca="1"/>
        <v>34.495410450247547</v>
      </c>
      <c r="BH482" s="23">
        <f ca="1"/>
        <v>34.495410450247547</v>
      </c>
      <c r="BI482" s="23">
        <f ca="1"/>
        <v>34.495410450247547</v>
      </c>
      <c r="BJ482" s="23">
        <f ca="1"/>
        <v>34.495410450247547</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356.11601931075666</v>
      </c>
      <c r="C494" s="31">
        <f t="shared" ca="1" si="60"/>
        <v>923.48997730461497</v>
      </c>
      <c r="D494" s="31">
        <f t="shared" ca="1" si="60"/>
        <v>999.57867228631324</v>
      </c>
      <c r="E494" s="31">
        <f t="shared" ca="1" si="60"/>
        <v>961.85603253838462</v>
      </c>
      <c r="F494" s="31">
        <f t="shared" ca="1" si="60"/>
        <v>997.70546098672423</v>
      </c>
      <c r="G494" s="31">
        <f t="shared" ca="1" si="60"/>
        <v>1012.6482407279583</v>
      </c>
      <c r="H494" s="31">
        <f t="shared" ca="1" si="60"/>
        <v>1061.367026604898</v>
      </c>
      <c r="I494" s="31">
        <f t="shared" ca="1" si="60"/>
        <v>1165.4540084150522</v>
      </c>
      <c r="J494" s="31">
        <f t="shared" ca="1" si="60"/>
        <v>1257.0105577106733</v>
      </c>
      <c r="K494" s="31">
        <f t="shared" ca="1" si="60"/>
        <v>1300.404277039851</v>
      </c>
      <c r="L494" s="31">
        <f t="shared" ca="1" si="60"/>
        <v>1261.686441497973</v>
      </c>
      <c r="M494" s="31">
        <f t="shared" ca="1" si="60"/>
        <v>1429.198174575984</v>
      </c>
      <c r="N494" s="31">
        <f t="shared" ca="1" si="60"/>
        <v>1457.0081672869576</v>
      </c>
      <c r="O494" s="31">
        <f t="shared" ca="1" si="60"/>
        <v>1424.1333805783747</v>
      </c>
      <c r="P494" s="31">
        <f t="shared" ca="1" si="60"/>
        <v>1490.5276515665789</v>
      </c>
      <c r="Q494" s="31">
        <f t="shared" ca="1" si="60"/>
        <v>1522.2263785283585</v>
      </c>
      <c r="R494" s="31">
        <f t="shared" ca="1" si="60"/>
        <v>1522.2263785283585</v>
      </c>
      <c r="S494" s="31">
        <f t="shared" ca="1" si="60"/>
        <v>1522.2263785283585</v>
      </c>
      <c r="T494" s="31">
        <f t="shared" ca="1" si="60"/>
        <v>1522.2263785283585</v>
      </c>
      <c r="U494" s="31">
        <f t="shared" ca="1" si="60"/>
        <v>1522.2263785283585</v>
      </c>
      <c r="V494" s="31">
        <f t="shared" ca="1" si="60"/>
        <v>1522.2263785283585</v>
      </c>
      <c r="W494" s="31">
        <f t="shared" ca="1" si="60"/>
        <v>1522.2263785283585</v>
      </c>
      <c r="X494" s="31">
        <f t="shared" ca="1" si="60"/>
        <v>1522.2263785283585</v>
      </c>
      <c r="Y494" s="31">
        <f t="shared" ca="1" si="60"/>
        <v>1522.2263785283585</v>
      </c>
      <c r="Z494" s="31">
        <f t="shared" ca="1" si="60"/>
        <v>1522.2263785283585</v>
      </c>
      <c r="AA494" s="31">
        <f t="shared" ca="1" si="60"/>
        <v>1522.2263785283585</v>
      </c>
      <c r="AB494" s="31">
        <f t="shared" ca="1" si="60"/>
        <v>1522.2263785283585</v>
      </c>
      <c r="AC494" s="31">
        <f t="shared" ca="1" si="60"/>
        <v>1522.2263785283585</v>
      </c>
      <c r="AD494" s="31">
        <f t="shared" ca="1" si="60"/>
        <v>1522.2263785283585</v>
      </c>
      <c r="AE494" s="31">
        <f t="shared" ca="1" si="60"/>
        <v>1522.2263785283585</v>
      </c>
      <c r="AF494" s="4" t="s">
        <v>864</v>
      </c>
      <c r="AG494" s="31">
        <f t="shared" ref="AG494:BJ494" ca="1" si="61">PowerFactor*SUM(AG470:AG493)</f>
        <v>56.004911724567478</v>
      </c>
      <c r="AH494" s="31">
        <f t="shared" ca="1" si="61"/>
        <v>85.603867672995733</v>
      </c>
      <c r="AI494" s="31">
        <f t="shared" ca="1" si="61"/>
        <v>86.766431331216381</v>
      </c>
      <c r="AJ494" s="31">
        <f t="shared" ca="1" si="61"/>
        <v>85.514302472444484</v>
      </c>
      <c r="AK494" s="31">
        <f t="shared" ca="1" si="61"/>
        <v>85.832912689881169</v>
      </c>
      <c r="AL494" s="31">
        <f t="shared" ca="1" si="61"/>
        <v>88.175179134971003</v>
      </c>
      <c r="AM494" s="31">
        <f t="shared" ca="1" si="61"/>
        <v>93.285431561889467</v>
      </c>
      <c r="AN494" s="31">
        <f t="shared" ca="1" si="61"/>
        <v>103.44202601078247</v>
      </c>
      <c r="AO494" s="31">
        <f t="shared" ca="1" si="61"/>
        <v>109.30434478465811</v>
      </c>
      <c r="AP494" s="31">
        <f t="shared" ca="1" si="61"/>
        <v>113.78350390944401</v>
      </c>
      <c r="AQ494" s="31">
        <f t="shared" ca="1" si="61"/>
        <v>120.93583205357497</v>
      </c>
      <c r="AR494" s="31">
        <f t="shared" ca="1" si="61"/>
        <v>130.70773838394788</v>
      </c>
      <c r="AS494" s="31">
        <f t="shared" ca="1" si="61"/>
        <v>143.45927529882488</v>
      </c>
      <c r="AT494" s="31">
        <f t="shared" ca="1" si="61"/>
        <v>150.54102053497476</v>
      </c>
      <c r="AU494" s="31">
        <f t="shared" ca="1" si="61"/>
        <v>148.21557297645836</v>
      </c>
      <c r="AV494" s="31">
        <f t="shared" ca="1" si="61"/>
        <v>150.52038078429459</v>
      </c>
      <c r="AW494" s="31">
        <f t="shared" ca="1" si="61"/>
        <v>150.52038078429459</v>
      </c>
      <c r="AX494" s="31">
        <f t="shared" ca="1" si="61"/>
        <v>150.52038078429459</v>
      </c>
      <c r="AY494" s="31">
        <f t="shared" ca="1" si="61"/>
        <v>150.52038078429459</v>
      </c>
      <c r="AZ494" s="31">
        <f t="shared" ca="1" si="61"/>
        <v>150.52038078429459</v>
      </c>
      <c r="BA494" s="31">
        <f t="shared" ca="1" si="61"/>
        <v>150.52038078429459</v>
      </c>
      <c r="BB494" s="31">
        <f t="shared" ca="1" si="61"/>
        <v>150.52038078429459</v>
      </c>
      <c r="BC494" s="31">
        <f t="shared" ca="1" si="61"/>
        <v>150.52038078429459</v>
      </c>
      <c r="BD494" s="31">
        <f t="shared" ca="1" si="61"/>
        <v>150.52038078429459</v>
      </c>
      <c r="BE494" s="31">
        <f t="shared" ca="1" si="61"/>
        <v>150.52038078429459</v>
      </c>
      <c r="BF494" s="31">
        <f t="shared" ca="1" si="61"/>
        <v>150.52038078429459</v>
      </c>
      <c r="BG494" s="31">
        <f t="shared" ca="1" si="61"/>
        <v>150.52038078429459</v>
      </c>
      <c r="BH494" s="31">
        <f t="shared" ca="1" si="61"/>
        <v>150.52038078429459</v>
      </c>
      <c r="BI494" s="31">
        <f t="shared" ca="1" si="61"/>
        <v>150.52038078429459</v>
      </c>
      <c r="BJ494" s="31">
        <f t="shared" ca="1" si="61"/>
        <v>150.52038078429459</v>
      </c>
    </row>
    <row r="495" spans="1:62">
      <c r="A495" s="4" t="s">
        <v>927</v>
      </c>
      <c r="B495" s="31">
        <f t="shared" ref="B495:AE495" ca="1" si="62">B494*Probability_Weighting_for_50__POE_MDs</f>
        <v>249.28121351752964</v>
      </c>
      <c r="C495" s="31">
        <f t="shared" ca="1" si="62"/>
        <v>646.44298411323041</v>
      </c>
      <c r="D495" s="31">
        <f t="shared" ca="1" si="62"/>
        <v>699.70507060041928</v>
      </c>
      <c r="E495" s="31">
        <f t="shared" ca="1" si="62"/>
        <v>673.29922277686921</v>
      </c>
      <c r="F495" s="31">
        <f t="shared" ca="1" si="62"/>
        <v>698.39382269070688</v>
      </c>
      <c r="G495" s="31">
        <f t="shared" ca="1" si="62"/>
        <v>708.85376850957073</v>
      </c>
      <c r="H495" s="31">
        <f t="shared" ca="1" si="62"/>
        <v>742.95691862342858</v>
      </c>
      <c r="I495" s="31">
        <f t="shared" ca="1" si="62"/>
        <v>815.81780589053642</v>
      </c>
      <c r="J495" s="31">
        <f t="shared" ca="1" si="62"/>
        <v>879.90739039747132</v>
      </c>
      <c r="K495" s="31">
        <f t="shared" ca="1" si="62"/>
        <v>910.28299392789563</v>
      </c>
      <c r="L495" s="31">
        <f t="shared" ca="1" si="62"/>
        <v>883.18050904858103</v>
      </c>
      <c r="M495" s="31">
        <f t="shared" ca="1" si="62"/>
        <v>1000.4387222031887</v>
      </c>
      <c r="N495" s="31">
        <f t="shared" ca="1" si="62"/>
        <v>1019.9057171008702</v>
      </c>
      <c r="O495" s="31">
        <f t="shared" ca="1" si="62"/>
        <v>996.89336640486226</v>
      </c>
      <c r="P495" s="31">
        <f t="shared" ca="1" si="62"/>
        <v>1043.3693560966051</v>
      </c>
      <c r="Q495" s="31">
        <f t="shared" ca="1" si="62"/>
        <v>1065.558464969851</v>
      </c>
      <c r="R495" s="31">
        <f t="shared" ca="1" si="62"/>
        <v>1065.558464969851</v>
      </c>
      <c r="S495" s="31">
        <f t="shared" ca="1" si="62"/>
        <v>1065.558464969851</v>
      </c>
      <c r="T495" s="31">
        <f t="shared" ca="1" si="62"/>
        <v>1065.558464969851</v>
      </c>
      <c r="U495" s="31">
        <f t="shared" ca="1" si="62"/>
        <v>1065.558464969851</v>
      </c>
      <c r="V495" s="31">
        <f t="shared" ca="1" si="62"/>
        <v>1065.558464969851</v>
      </c>
      <c r="W495" s="31">
        <f t="shared" ca="1" si="62"/>
        <v>1065.558464969851</v>
      </c>
      <c r="X495" s="31">
        <f t="shared" ca="1" si="62"/>
        <v>1065.558464969851</v>
      </c>
      <c r="Y495" s="31">
        <f t="shared" ca="1" si="62"/>
        <v>1065.558464969851</v>
      </c>
      <c r="Z495" s="31">
        <f t="shared" ca="1" si="62"/>
        <v>1065.558464969851</v>
      </c>
      <c r="AA495" s="31">
        <f t="shared" ca="1" si="62"/>
        <v>1065.558464969851</v>
      </c>
      <c r="AB495" s="31">
        <f t="shared" ca="1" si="62"/>
        <v>1065.558464969851</v>
      </c>
      <c r="AC495" s="31">
        <f t="shared" ca="1" si="62"/>
        <v>1065.558464969851</v>
      </c>
      <c r="AD495" s="31">
        <f t="shared" ca="1" si="62"/>
        <v>1065.558464969851</v>
      </c>
      <c r="AE495" s="31">
        <f t="shared" ca="1" si="62"/>
        <v>1065.558464969851</v>
      </c>
      <c r="AF495" s="31" t="s">
        <v>928</v>
      </c>
      <c r="AG495" s="31">
        <f t="shared" ref="AG495:BJ495" ca="1" si="63">AG494*Probability_Weighting_for_10__POE_MDs</f>
        <v>16.801473517370244</v>
      </c>
      <c r="AH495" s="31">
        <f t="shared" ca="1" si="63"/>
        <v>25.681160301898718</v>
      </c>
      <c r="AI495" s="31">
        <f t="shared" ca="1" si="63"/>
        <v>26.029929399364914</v>
      </c>
      <c r="AJ495" s="31">
        <f t="shared" ca="1" si="63"/>
        <v>25.654290741733345</v>
      </c>
      <c r="AK495" s="31">
        <f t="shared" ca="1" si="63"/>
        <v>25.749873806964349</v>
      </c>
      <c r="AL495" s="31">
        <f t="shared" ca="1" si="63"/>
        <v>26.4525537404913</v>
      </c>
      <c r="AM495" s="31">
        <f t="shared" ca="1" si="63"/>
        <v>27.985629468566838</v>
      </c>
      <c r="AN495" s="31">
        <f t="shared" ca="1" si="63"/>
        <v>31.03260780323474</v>
      </c>
      <c r="AO495" s="31">
        <f t="shared" ca="1" si="63"/>
        <v>32.791303435397431</v>
      </c>
      <c r="AP495" s="31">
        <f t="shared" ca="1" si="63"/>
        <v>34.135051172833201</v>
      </c>
      <c r="AQ495" s="31">
        <f t="shared" ca="1" si="63"/>
        <v>36.280749616072491</v>
      </c>
      <c r="AR495" s="31">
        <f t="shared" ca="1" si="63"/>
        <v>39.212321515184364</v>
      </c>
      <c r="AS495" s="31">
        <f t="shared" ca="1" si="63"/>
        <v>43.037782589647463</v>
      </c>
      <c r="AT495" s="31">
        <f t="shared" ca="1" si="63"/>
        <v>45.162306160492427</v>
      </c>
      <c r="AU495" s="31">
        <f t="shared" ca="1" si="63"/>
        <v>44.46467189293751</v>
      </c>
      <c r="AV495" s="31">
        <f t="shared" ca="1" si="63"/>
        <v>45.156114235288378</v>
      </c>
      <c r="AW495" s="31">
        <f t="shared" ca="1" si="63"/>
        <v>45.156114235288378</v>
      </c>
      <c r="AX495" s="31">
        <f t="shared" ca="1" si="63"/>
        <v>45.156114235288378</v>
      </c>
      <c r="AY495" s="31">
        <f t="shared" ca="1" si="63"/>
        <v>45.156114235288378</v>
      </c>
      <c r="AZ495" s="31">
        <f t="shared" ca="1" si="63"/>
        <v>45.156114235288378</v>
      </c>
      <c r="BA495" s="31">
        <f t="shared" ca="1" si="63"/>
        <v>45.156114235288378</v>
      </c>
      <c r="BB495" s="31">
        <f t="shared" ca="1" si="63"/>
        <v>45.156114235288378</v>
      </c>
      <c r="BC495" s="31">
        <f t="shared" ca="1" si="63"/>
        <v>45.156114235288378</v>
      </c>
      <c r="BD495" s="31">
        <f t="shared" ca="1" si="63"/>
        <v>45.156114235288378</v>
      </c>
      <c r="BE495" s="31">
        <f t="shared" ca="1" si="63"/>
        <v>45.156114235288378</v>
      </c>
      <c r="BF495" s="31">
        <f t="shared" ca="1" si="63"/>
        <v>45.156114235288378</v>
      </c>
      <c r="BG495" s="31">
        <f t="shared" ca="1" si="63"/>
        <v>45.156114235288378</v>
      </c>
      <c r="BH495" s="31">
        <f t="shared" ca="1" si="63"/>
        <v>45.156114235288378</v>
      </c>
      <c r="BI495" s="31">
        <f t="shared" ca="1" si="63"/>
        <v>45.156114235288378</v>
      </c>
      <c r="BJ495" s="31">
        <f t="shared" ca="1" si="63"/>
        <v>45.156114235288378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opLeftCell="B1" workbookViewId="0">
      <selection activeCell="E19" sqref="E19"/>
    </sheetView>
    <sheetView workbookViewId="1">
      <selection activeCell="A12" sqref="A12"/>
    </sheetView>
  </sheetViews>
  <sheetFormatPr defaultColWidth="10.28515625" defaultRowHeight="16.5"/>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929</v>
      </c>
      <c r="B1" s="4"/>
    </row>
    <row r="2" spans="1:32">
      <c r="A2" s="4"/>
      <c r="B2" s="4"/>
    </row>
    <row r="3" spans="1:32">
      <c r="A3" s="4"/>
      <c r="B3" s="4" t="s">
        <v>930</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931</v>
      </c>
      <c r="B4" s="6" t="str" cm="1">
        <f t="array" ref="B4:B6">_xlfn._xlws.FILTER('Tx PoF'!C:C,'Tx PoF'!A:A =ZSS)</f>
        <v>DS-WGI-TRNFMR-9000004493</v>
      </c>
      <c r="C4" s="333" cm="1">
        <f t="array" ref="C4:Q4">_xlfn.XLOOKUP(B4,'Tx PoF'!C:C,'Tx PoF'!T:AH,"NF",0,1)*Pof_Sensitvity</f>
        <v>1.9760586256734082E-2</v>
      </c>
      <c r="D4" s="333">
        <v>1.9760586256734082E-2</v>
      </c>
      <c r="E4" s="333">
        <v>2.05786977287933E-2</v>
      </c>
      <c r="F4" s="333">
        <v>2.1416300180651725E-2</v>
      </c>
      <c r="G4" s="333">
        <v>2.2273505637924795E-2</v>
      </c>
      <c r="H4" s="333">
        <v>2.3150423083902225E-2</v>
      </c>
      <c r="I4" s="333">
        <v>2.4047158468713768E-2</v>
      </c>
      <c r="J4" s="333">
        <v>2.4963814717570178E-2</v>
      </c>
      <c r="K4" s="333">
        <v>2.590049173814964E-2</v>
      </c>
      <c r="L4" s="333">
        <v>2.6857286427188296E-2</v>
      </c>
      <c r="M4" s="333">
        <v>2.7834292676347527E-2</v>
      </c>
      <c r="N4" s="333">
        <v>2.8831601377405324E-2</v>
      </c>
      <c r="O4" s="333">
        <v>2.9849300426838067E-2</v>
      </c>
      <c r="P4" s="333">
        <v>3.088747472982975E-2</v>
      </c>
      <c r="Q4" s="333">
        <v>3.1946206203772004E-2</v>
      </c>
      <c r="R4" s="333">
        <f>Q4</f>
        <v>3.1946206203772004E-2</v>
      </c>
      <c r="S4" s="333">
        <f t="shared" ref="S4:AF5" si="1">R4</f>
        <v>3.1946206203772004E-2</v>
      </c>
      <c r="T4" s="333">
        <f t="shared" si="1"/>
        <v>3.1946206203772004E-2</v>
      </c>
      <c r="U4" s="333">
        <f t="shared" si="1"/>
        <v>3.1946206203772004E-2</v>
      </c>
      <c r="V4" s="333">
        <f t="shared" si="1"/>
        <v>3.1946206203772004E-2</v>
      </c>
      <c r="W4" s="333">
        <f t="shared" si="1"/>
        <v>3.1946206203772004E-2</v>
      </c>
      <c r="X4" s="333">
        <f t="shared" si="1"/>
        <v>3.1946206203772004E-2</v>
      </c>
      <c r="Y4" s="333">
        <f t="shared" si="1"/>
        <v>3.1946206203772004E-2</v>
      </c>
      <c r="Z4" s="333">
        <f t="shared" si="1"/>
        <v>3.1946206203772004E-2</v>
      </c>
      <c r="AA4" s="333">
        <f t="shared" si="1"/>
        <v>3.1946206203772004E-2</v>
      </c>
      <c r="AB4" s="333">
        <f t="shared" si="1"/>
        <v>3.1946206203772004E-2</v>
      </c>
      <c r="AC4" s="333">
        <f t="shared" si="1"/>
        <v>3.1946206203772004E-2</v>
      </c>
      <c r="AD4" s="333">
        <f t="shared" si="1"/>
        <v>3.1946206203772004E-2</v>
      </c>
      <c r="AE4" s="333">
        <f t="shared" si="1"/>
        <v>3.1946206203772004E-2</v>
      </c>
      <c r="AF4" s="333">
        <f t="shared" si="1"/>
        <v>3.1946206203772004E-2</v>
      </c>
    </row>
    <row r="5" spans="1:32">
      <c r="A5" s="6" t="s">
        <v>932</v>
      </c>
      <c r="B5" s="6" t="str">
        <v>DS-WGI-TRNFMR-9000003147</v>
      </c>
      <c r="C5" s="333" cm="1">
        <f t="array" ref="C5:Q5">_xlfn.XLOOKUP(B5,'Tx PoF'!C:C,'Tx PoF'!T:AH,"NF",0,1)*Pof_Sensitvity</f>
        <v>9.2181638800616274E-3</v>
      </c>
      <c r="D5" s="333">
        <v>9.2181638800616274E-3</v>
      </c>
      <c r="E5" s="333">
        <v>9.74219237750917E-3</v>
      </c>
      <c r="F5" s="333">
        <v>1.0283493209620097E-2</v>
      </c>
      <c r="G5" s="333">
        <v>1.0842229448840383E-2</v>
      </c>
      <c r="H5" s="333">
        <v>1.1418560770284447E-2</v>
      </c>
      <c r="I5" s="333">
        <v>1.2012643491013752E-2</v>
      </c>
      <c r="J5" s="333">
        <v>1.2624630606160763E-2</v>
      </c>
      <c r="K5" s="333">
        <v>1.3254671822143524E-2</v>
      </c>
      <c r="L5" s="333">
        <v>1.39029135871865E-2</v>
      </c>
      <c r="M5" s="333">
        <v>1.4569499119353912E-2</v>
      </c>
      <c r="N5" s="333">
        <v>1.5254568432275876E-2</v>
      </c>
      <c r="O5" s="333">
        <v>1.5958258358741161E-2</v>
      </c>
      <c r="P5" s="333">
        <v>1.6680702572309785E-2</v>
      </c>
      <c r="Q5" s="333">
        <v>1.7422031607091534E-2</v>
      </c>
      <c r="R5" s="333">
        <f t="shared" ref="R5:AF6" si="2">Q5</f>
        <v>1.7422031607091534E-2</v>
      </c>
      <c r="S5" s="333">
        <f t="shared" si="1"/>
        <v>1.7422031607091534E-2</v>
      </c>
      <c r="T5" s="333">
        <f t="shared" si="1"/>
        <v>1.7422031607091534E-2</v>
      </c>
      <c r="U5" s="333">
        <f t="shared" si="1"/>
        <v>1.7422031607091534E-2</v>
      </c>
      <c r="V5" s="333">
        <f t="shared" si="1"/>
        <v>1.7422031607091534E-2</v>
      </c>
      <c r="W5" s="333">
        <f t="shared" si="1"/>
        <v>1.7422031607091534E-2</v>
      </c>
      <c r="X5" s="333">
        <f t="shared" si="1"/>
        <v>1.7422031607091534E-2</v>
      </c>
      <c r="Y5" s="333">
        <f t="shared" si="1"/>
        <v>1.7422031607091534E-2</v>
      </c>
      <c r="Z5" s="333">
        <f t="shared" si="1"/>
        <v>1.7422031607091534E-2</v>
      </c>
      <c r="AA5" s="333">
        <f t="shared" si="1"/>
        <v>1.7422031607091534E-2</v>
      </c>
      <c r="AB5" s="333">
        <f t="shared" si="1"/>
        <v>1.7422031607091534E-2</v>
      </c>
      <c r="AC5" s="333">
        <f t="shared" si="1"/>
        <v>1.7422031607091534E-2</v>
      </c>
      <c r="AD5" s="333">
        <f t="shared" si="1"/>
        <v>1.7422031607091534E-2</v>
      </c>
      <c r="AE5" s="333">
        <f t="shared" si="1"/>
        <v>1.7422031607091534E-2</v>
      </c>
      <c r="AF5" s="333">
        <f t="shared" si="1"/>
        <v>1.7422031607091534E-2</v>
      </c>
    </row>
    <row r="6" spans="1:32">
      <c r="A6" s="6" t="s">
        <v>933</v>
      </c>
      <c r="B6" s="6" t="str">
        <v>DS-WGI-TRNFMR-9000007146</v>
      </c>
      <c r="C6" s="333" cm="1">
        <f t="array" ref="C6:Q6">_xlfn.XLOOKUP(B6,'Tx PoF'!C:C,'Tx PoF'!T:AH,"NF",0,1)*Pof_Sensitvity</f>
        <v>9.2181638800616274E-3</v>
      </c>
      <c r="D6" s="333">
        <v>9.2181638800616274E-3</v>
      </c>
      <c r="E6" s="333">
        <v>9.74219237750917E-3</v>
      </c>
      <c r="F6" s="333">
        <v>1.0283493209620097E-2</v>
      </c>
      <c r="G6" s="333">
        <v>1.0842229448840383E-2</v>
      </c>
      <c r="H6" s="333">
        <v>1.1418560770284447E-2</v>
      </c>
      <c r="I6" s="333">
        <v>1.2012643491013752E-2</v>
      </c>
      <c r="J6" s="333">
        <v>1.2624630606160763E-2</v>
      </c>
      <c r="K6" s="333">
        <v>1.3254671822143524E-2</v>
      </c>
      <c r="L6" s="333">
        <v>1.39029135871865E-2</v>
      </c>
      <c r="M6" s="333">
        <v>1.4569499119353912E-2</v>
      </c>
      <c r="N6" s="333">
        <v>1.5254568432275876E-2</v>
      </c>
      <c r="O6" s="333">
        <v>1.5958258358741161E-2</v>
      </c>
      <c r="P6" s="333">
        <v>1.6680702572309785E-2</v>
      </c>
      <c r="Q6" s="333">
        <v>1.7422031607091534E-2</v>
      </c>
      <c r="R6" s="333">
        <f t="shared" si="2"/>
        <v>1.7422031607091534E-2</v>
      </c>
      <c r="S6" s="333">
        <f t="shared" si="2"/>
        <v>1.7422031607091534E-2</v>
      </c>
      <c r="T6" s="333">
        <f t="shared" si="2"/>
        <v>1.7422031607091534E-2</v>
      </c>
      <c r="U6" s="333">
        <f t="shared" si="2"/>
        <v>1.7422031607091534E-2</v>
      </c>
      <c r="V6" s="333">
        <f t="shared" si="2"/>
        <v>1.7422031607091534E-2</v>
      </c>
      <c r="W6" s="333">
        <f t="shared" si="2"/>
        <v>1.7422031607091534E-2</v>
      </c>
      <c r="X6" s="333">
        <f t="shared" si="2"/>
        <v>1.7422031607091534E-2</v>
      </c>
      <c r="Y6" s="333">
        <f t="shared" si="2"/>
        <v>1.7422031607091534E-2</v>
      </c>
      <c r="Z6" s="333">
        <f t="shared" si="2"/>
        <v>1.7422031607091534E-2</v>
      </c>
      <c r="AA6" s="333">
        <f t="shared" si="2"/>
        <v>1.7422031607091534E-2</v>
      </c>
      <c r="AB6" s="333">
        <f t="shared" si="2"/>
        <v>1.7422031607091534E-2</v>
      </c>
      <c r="AC6" s="333">
        <f t="shared" si="2"/>
        <v>1.7422031607091534E-2</v>
      </c>
      <c r="AD6" s="333">
        <f t="shared" si="2"/>
        <v>1.7422031607091534E-2</v>
      </c>
      <c r="AE6" s="333">
        <f t="shared" si="2"/>
        <v>1.7422031607091534E-2</v>
      </c>
      <c r="AF6" s="333">
        <f t="shared" si="2"/>
        <v>1.7422031607091534E-2</v>
      </c>
    </row>
    <row r="7" spans="1:32">
      <c r="A7" s="6" t="s">
        <v>934</v>
      </c>
    </row>
    <row r="8" spans="1:32">
      <c r="A8" s="6" t="s">
        <v>935</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936</v>
      </c>
      <c r="C10" s="333">
        <f>SUM(C4:C9)</f>
        <v>3.819691401685734E-2</v>
      </c>
      <c r="D10" s="333">
        <f t="shared" ref="D10:I10" si="3">SUM(D4:D9)</f>
        <v>3.819691401685734E-2</v>
      </c>
      <c r="E10" s="333">
        <f t="shared" si="3"/>
        <v>4.0063082483811643E-2</v>
      </c>
      <c r="F10" s="333">
        <f t="shared" si="3"/>
        <v>4.1983286599891916E-2</v>
      </c>
      <c r="G10" s="333">
        <f t="shared" si="3"/>
        <v>4.3957964535605562E-2</v>
      </c>
      <c r="H10" s="333">
        <f t="shared" si="3"/>
        <v>4.5987544624471119E-2</v>
      </c>
      <c r="I10" s="333">
        <f t="shared" si="3"/>
        <v>4.8072445450741276E-2</v>
      </c>
      <c r="J10" s="333">
        <f t="shared" ref="J10:AF10" si="4">SUM(J4:J9)</f>
        <v>5.0213075929891708E-2</v>
      </c>
      <c r="K10" s="333">
        <f t="shared" si="4"/>
        <v>5.2409835382436688E-2</v>
      </c>
      <c r="L10" s="333">
        <f t="shared" si="4"/>
        <v>5.46631136015613E-2</v>
      </c>
      <c r="M10" s="333">
        <f t="shared" si="4"/>
        <v>5.6973290915055347E-2</v>
      </c>
      <c r="N10" s="333">
        <f t="shared" si="4"/>
        <v>5.9340738241957076E-2</v>
      </c>
      <c r="O10" s="333">
        <f t="shared" si="4"/>
        <v>6.176581714432039E-2</v>
      </c>
      <c r="P10" s="333">
        <f t="shared" si="4"/>
        <v>6.4248879874449327E-2</v>
      </c>
      <c r="Q10" s="333">
        <f t="shared" si="4"/>
        <v>6.6790269417955073E-2</v>
      </c>
      <c r="R10" s="333">
        <f t="shared" si="4"/>
        <v>6.6790269417955073E-2</v>
      </c>
      <c r="S10" s="333">
        <f t="shared" si="4"/>
        <v>6.6790269417955073E-2</v>
      </c>
      <c r="T10" s="333">
        <f t="shared" si="4"/>
        <v>6.6790269417955073E-2</v>
      </c>
      <c r="U10" s="333">
        <f t="shared" si="4"/>
        <v>6.6790269417955073E-2</v>
      </c>
      <c r="V10" s="333">
        <f t="shared" si="4"/>
        <v>6.6790269417955073E-2</v>
      </c>
      <c r="W10" s="333">
        <f t="shared" si="4"/>
        <v>6.6790269417955073E-2</v>
      </c>
      <c r="X10" s="333">
        <f t="shared" si="4"/>
        <v>6.6790269417955073E-2</v>
      </c>
      <c r="Y10" s="333">
        <f t="shared" si="4"/>
        <v>6.6790269417955073E-2</v>
      </c>
      <c r="Z10" s="333">
        <f t="shared" si="4"/>
        <v>6.6790269417955073E-2</v>
      </c>
      <c r="AA10" s="333">
        <f t="shared" si="4"/>
        <v>6.6790269417955073E-2</v>
      </c>
      <c r="AB10" s="333">
        <f t="shared" si="4"/>
        <v>6.6790269417955073E-2</v>
      </c>
      <c r="AC10" s="333">
        <f t="shared" si="4"/>
        <v>6.6790269417955073E-2</v>
      </c>
      <c r="AD10" s="333">
        <f t="shared" si="4"/>
        <v>6.6790269417955073E-2</v>
      </c>
      <c r="AE10" s="333">
        <f t="shared" si="4"/>
        <v>6.6790269417955073E-2</v>
      </c>
      <c r="AF10" s="333">
        <f t="shared" si="4"/>
        <v>6.6790269417955073E-2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937</v>
      </c>
      <c r="B13" s="4"/>
      <c r="C13" s="344">
        <f t="shared" ref="C13:AF13" si="5">C10*N_1_MTTR</f>
        <v>1.4736369427703561E-2</v>
      </c>
      <c r="D13" s="335">
        <f t="shared" si="5"/>
        <v>1.4736369427703561E-2</v>
      </c>
      <c r="E13" s="335">
        <f t="shared" si="5"/>
        <v>1.5456337222254531E-2</v>
      </c>
      <c r="F13" s="335">
        <f t="shared" si="5"/>
        <v>1.6197151970238299E-2</v>
      </c>
      <c r="G13" s="335">
        <f t="shared" si="5"/>
        <v>1.6958982717836624E-2</v>
      </c>
      <c r="H13" s="335">
        <f t="shared" si="5"/>
        <v>1.7741994716120958E-2</v>
      </c>
      <c r="I13" s="335">
        <f t="shared" si="5"/>
        <v>1.8546349454895982E-2</v>
      </c>
      <c r="J13" s="335">
        <f t="shared" si="5"/>
        <v>1.9372204693752219E-2</v>
      </c>
      <c r="K13" s="335">
        <f t="shared" si="5"/>
        <v>2.0219714490544074E-2</v>
      </c>
      <c r="L13" s="335">
        <f t="shared" si="5"/>
        <v>2.1089029227482348E-2</v>
      </c>
      <c r="M13" s="335">
        <f t="shared" si="5"/>
        <v>2.198029563502835E-2</v>
      </c>
      <c r="N13" s="335">
        <f t="shared" si="5"/>
        <v>2.289365681374704E-2</v>
      </c>
      <c r="O13" s="335">
        <f t="shared" si="5"/>
        <v>2.3829252254278805E-2</v>
      </c>
      <c r="P13" s="335">
        <f t="shared" si="5"/>
        <v>2.4787217855562548E-2</v>
      </c>
      <c r="Q13" s="335">
        <f t="shared" si="5"/>
        <v>2.5767685941447065E-2</v>
      </c>
      <c r="R13" s="335">
        <f t="shared" si="5"/>
        <v>2.5767685941447065E-2</v>
      </c>
      <c r="S13" s="335">
        <f t="shared" si="5"/>
        <v>2.5767685941447065E-2</v>
      </c>
      <c r="T13" s="335">
        <f t="shared" si="5"/>
        <v>2.5767685941447065E-2</v>
      </c>
      <c r="U13" s="335">
        <f t="shared" si="5"/>
        <v>2.5767685941447065E-2</v>
      </c>
      <c r="V13" s="335">
        <f t="shared" si="5"/>
        <v>2.5767685941447065E-2</v>
      </c>
      <c r="W13" s="335">
        <f t="shared" si="5"/>
        <v>2.5767685941447065E-2</v>
      </c>
      <c r="X13" s="335">
        <f t="shared" si="5"/>
        <v>2.5767685941447065E-2</v>
      </c>
      <c r="Y13" s="335">
        <f t="shared" si="5"/>
        <v>2.5767685941447065E-2</v>
      </c>
      <c r="Z13" s="335">
        <f t="shared" si="5"/>
        <v>2.5767685941447065E-2</v>
      </c>
      <c r="AA13" s="335">
        <f t="shared" si="5"/>
        <v>2.5767685941447065E-2</v>
      </c>
      <c r="AB13" s="335">
        <f t="shared" si="5"/>
        <v>2.5767685941447065E-2</v>
      </c>
      <c r="AC13" s="335">
        <f t="shared" si="5"/>
        <v>2.5767685941447065E-2</v>
      </c>
      <c r="AD13" s="335">
        <f t="shared" si="5"/>
        <v>2.5767685941447065E-2</v>
      </c>
      <c r="AE13" s="335">
        <f t="shared" si="5"/>
        <v>2.5767685941447065E-2</v>
      </c>
      <c r="AF13" s="335">
        <f t="shared" si="5"/>
        <v>2.5767685941447065E-2</v>
      </c>
    </row>
    <row r="14" spans="1:32">
      <c r="A14" s="4" t="s">
        <v>938</v>
      </c>
      <c r="C14" s="336">
        <f>((C4*C5+C4*C6+C4*C7+C4*C8)+(C5*C6+C5*C7+C5*C8)+(C6*C7+C6*C8)+(C7*C8))*N_2_MTTR</f>
        <v>1.0531291740186862E-4</v>
      </c>
      <c r="D14" s="336">
        <f t="shared" ref="D14:AF14" si="6">((D4*D5+D4*D6+D4*D7+D4*D8)+(D5*D6+D5*D7+D5*D8)+(D6*D7+D6*D8)+(D7*D8))*N_2_MTTR</f>
        <v>1.0531291740186862E-4</v>
      </c>
      <c r="E14" s="336">
        <f t="shared" si="6"/>
        <v>1.1623276636100044E-4</v>
      </c>
      <c r="F14" s="336">
        <f t="shared" si="6"/>
        <v>1.2803373068362756E-4</v>
      </c>
      <c r="G14" s="336">
        <f t="shared" si="6"/>
        <v>1.4076724566536305E-4</v>
      </c>
      <c r="H14" s="336">
        <f t="shared" si="6"/>
        <v>1.5448660706717787E-4</v>
      </c>
      <c r="I14" s="336">
        <f t="shared" si="6"/>
        <v>1.6924699334233085E-4</v>
      </c>
      <c r="J14" s="336">
        <f t="shared" si="6"/>
        <v>1.8510548699549406E-4</v>
      </c>
      <c r="K14" s="336">
        <f t="shared" si="6"/>
        <v>2.0212109505481448E-4</v>
      </c>
      <c r="L14" s="336">
        <f t="shared" si="6"/>
        <v>2.2035476863766664E-4</v>
      </c>
      <c r="M14" s="336">
        <f t="shared" si="6"/>
        <v>2.3986942159133002E-4</v>
      </c>
      <c r="N14" s="336">
        <f t="shared" si="6"/>
        <v>2.6072994818977319E-4</v>
      </c>
      <c r="O14" s="336">
        <f t="shared" si="6"/>
        <v>2.8300323986827188E-4</v>
      </c>
      <c r="P14" s="336">
        <f t="shared" si="6"/>
        <v>3.0675820097755206E-4</v>
      </c>
      <c r="Q14" s="336">
        <f t="shared" si="6"/>
        <v>3.3206576353973143E-4</v>
      </c>
      <c r="R14" s="336">
        <f t="shared" si="6"/>
        <v>3.3206576353973143E-4</v>
      </c>
      <c r="S14" s="336">
        <f t="shared" si="6"/>
        <v>3.3206576353973143E-4</v>
      </c>
      <c r="T14" s="336">
        <f t="shared" si="6"/>
        <v>3.3206576353973143E-4</v>
      </c>
      <c r="U14" s="336">
        <f t="shared" si="6"/>
        <v>3.3206576353973143E-4</v>
      </c>
      <c r="V14" s="336">
        <f t="shared" si="6"/>
        <v>3.3206576353973143E-4</v>
      </c>
      <c r="W14" s="336">
        <f t="shared" si="6"/>
        <v>3.3206576353973143E-4</v>
      </c>
      <c r="X14" s="336">
        <f t="shared" si="6"/>
        <v>3.3206576353973143E-4</v>
      </c>
      <c r="Y14" s="336">
        <f t="shared" si="6"/>
        <v>3.3206576353973143E-4</v>
      </c>
      <c r="Z14" s="336">
        <f t="shared" si="6"/>
        <v>3.3206576353973143E-4</v>
      </c>
      <c r="AA14" s="336">
        <f t="shared" si="6"/>
        <v>3.3206576353973143E-4</v>
      </c>
      <c r="AB14" s="336">
        <f t="shared" si="6"/>
        <v>3.3206576353973143E-4</v>
      </c>
      <c r="AC14" s="336">
        <f t="shared" si="6"/>
        <v>3.3206576353973143E-4</v>
      </c>
      <c r="AD14" s="336">
        <f t="shared" si="6"/>
        <v>3.3206576353973143E-4</v>
      </c>
      <c r="AE14" s="336">
        <f t="shared" si="6"/>
        <v>3.3206576353973143E-4</v>
      </c>
      <c r="AF14" s="336">
        <f t="shared" si="6"/>
        <v>3.3206576353973143E-4</v>
      </c>
    </row>
    <row r="15" spans="1:32">
      <c r="A15" s="4" t="s">
        <v>939</v>
      </c>
      <c r="B15" s="334"/>
      <c r="C15" s="333">
        <f>100%-C13-C14</f>
        <v>0.98515831765489459</v>
      </c>
      <c r="D15" s="333">
        <f t="shared" ref="D15:AF15" si="7">100%-D13-D14</f>
        <v>0.98515831765489459</v>
      </c>
      <c r="E15" s="333">
        <f t="shared" si="7"/>
        <v>0.98442743001138455</v>
      </c>
      <c r="F15" s="333">
        <f t="shared" si="7"/>
        <v>0.9836748142990781</v>
      </c>
      <c r="G15" s="333">
        <f t="shared" si="7"/>
        <v>0.98290025003649806</v>
      </c>
      <c r="H15" s="333">
        <f t="shared" si="7"/>
        <v>0.98210351867681189</v>
      </c>
      <c r="I15" s="333">
        <f t="shared" si="7"/>
        <v>0.98128440355176172</v>
      </c>
      <c r="J15" s="333">
        <f t="shared" si="7"/>
        <v>0.98044268981925231</v>
      </c>
      <c r="K15" s="333">
        <f t="shared" si="7"/>
        <v>0.97957816441440115</v>
      </c>
      <c r="L15" s="333">
        <f t="shared" si="7"/>
        <v>0.97869061600387997</v>
      </c>
      <c r="M15" s="333">
        <f t="shared" si="7"/>
        <v>0.97777983494338028</v>
      </c>
      <c r="N15" s="333">
        <f t="shared" si="7"/>
        <v>0.97684561323806318</v>
      </c>
      <c r="O15" s="333">
        <f t="shared" si="7"/>
        <v>0.97588774450585292</v>
      </c>
      <c r="P15" s="333">
        <f t="shared" si="7"/>
        <v>0.97490602394345982</v>
      </c>
      <c r="Q15" s="333">
        <f t="shared" si="7"/>
        <v>0.9739002482950132</v>
      </c>
      <c r="R15" s="333">
        <f t="shared" si="7"/>
        <v>0.9739002482950132</v>
      </c>
      <c r="S15" s="333">
        <f t="shared" si="7"/>
        <v>0.9739002482950132</v>
      </c>
      <c r="T15" s="333">
        <f t="shared" si="7"/>
        <v>0.9739002482950132</v>
      </c>
      <c r="U15" s="333">
        <f t="shared" si="7"/>
        <v>0.9739002482950132</v>
      </c>
      <c r="V15" s="333">
        <f t="shared" si="7"/>
        <v>0.9739002482950132</v>
      </c>
      <c r="W15" s="333">
        <f t="shared" si="7"/>
        <v>0.9739002482950132</v>
      </c>
      <c r="X15" s="333">
        <f t="shared" si="7"/>
        <v>0.9739002482950132</v>
      </c>
      <c r="Y15" s="333">
        <f t="shared" si="7"/>
        <v>0.9739002482950132</v>
      </c>
      <c r="Z15" s="333">
        <f t="shared" si="7"/>
        <v>0.9739002482950132</v>
      </c>
      <c r="AA15" s="333">
        <f t="shared" si="7"/>
        <v>0.9739002482950132</v>
      </c>
      <c r="AB15" s="333">
        <f t="shared" si="7"/>
        <v>0.9739002482950132</v>
      </c>
      <c r="AC15" s="333">
        <f t="shared" si="7"/>
        <v>0.9739002482950132</v>
      </c>
      <c r="AD15" s="333">
        <f t="shared" si="7"/>
        <v>0.9739002482950132</v>
      </c>
      <c r="AE15" s="333">
        <f t="shared" si="7"/>
        <v>0.9739002482950132</v>
      </c>
      <c r="AF15" s="333">
        <f t="shared" si="7"/>
        <v>0.9739002482950132</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 workbookViewId="1"/>
  </sheetViews>
  <sheetFormatPr defaultRowHeight="12"/>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19" sqref="B19"/>
    </sheetView>
    <sheetView workbookViewId="1"/>
  </sheetViews>
  <sheetFormatPr defaultColWidth="10.28515625" defaultRowHeight="16.5"/>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 xml:space="preserve">Option 1 - Do Nothing </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940</v>
      </c>
      <c r="B4" s="10" cm="1">
        <f t="array" aca="1" ref="B4:AE4" ca="1">(Option_1_Summer_POE50_W_E___R__MWh*Summer_PV_Factor+Option_1_Winter_POE50_W_E___R__MWh*Winter_PV_Factor+Option_1_Summer_POE10_W_E___R__MWh*Summer_PV_Factor+Option_1_Winter_POE10_W_E___R__MWh*Winter_PV_Factor)*N_PoF</f>
        <v>0</v>
      </c>
      <c r="C4" s="136">
        <f ca="1"/>
        <v>0.4025992437589887</v>
      </c>
      <c r="D4" s="10">
        <f ca="1"/>
        <v>0.4227093442987046</v>
      </c>
      <c r="E4" s="10">
        <f ca="1"/>
        <v>0.40041900943224001</v>
      </c>
      <c r="F4" s="10">
        <f ca="1"/>
        <v>0.40569651206245527</v>
      </c>
      <c r="G4" s="10">
        <f ca="1"/>
        <v>0.44629685924166412</v>
      </c>
      <c r="H4" s="10">
        <f ca="1"/>
        <v>0.53435787847642713</v>
      </c>
      <c r="I4" s="136">
        <f ca="1"/>
        <v>1.0131839151557547</v>
      </c>
      <c r="J4" s="10">
        <f ca="1"/>
        <v>2.2470575319216213</v>
      </c>
      <c r="K4" s="10">
        <f ca="1"/>
        <v>1.2142228505621444</v>
      </c>
      <c r="L4" s="10">
        <f ca="1"/>
        <v>9.0210901340362568</v>
      </c>
      <c r="M4" s="10">
        <f ca="1"/>
        <v>5.9248201157382869</v>
      </c>
      <c r="N4" s="10">
        <f ca="1"/>
        <v>10.995780050699732</v>
      </c>
      <c r="O4" s="10">
        <f ca="1"/>
        <v>27.669979424685152</v>
      </c>
      <c r="P4" s="10">
        <f ca="1"/>
        <v>28.359331221030349</v>
      </c>
      <c r="Q4" s="10">
        <f ca="1"/>
        <v>28.396972744255624</v>
      </c>
      <c r="R4" s="10">
        <f ca="1"/>
        <v>28.396972744255624</v>
      </c>
      <c r="S4" s="10">
        <f ca="1"/>
        <v>28.396972744255624</v>
      </c>
      <c r="T4" s="10">
        <f ca="1"/>
        <v>28.396972744255624</v>
      </c>
      <c r="U4" s="10">
        <f ca="1"/>
        <v>28.396972744255624</v>
      </c>
      <c r="V4" s="10">
        <f ca="1"/>
        <v>28.396972744255624</v>
      </c>
      <c r="W4" s="10">
        <f ca="1"/>
        <v>28.396972744255624</v>
      </c>
      <c r="X4" s="10">
        <f ca="1"/>
        <v>28.396972744255624</v>
      </c>
      <c r="Y4" s="10">
        <f ca="1"/>
        <v>28.396972744255624</v>
      </c>
      <c r="Z4" s="10">
        <f ca="1"/>
        <v>28.396972744255624</v>
      </c>
      <c r="AA4" s="10">
        <f ca="1"/>
        <v>28.396972744255624</v>
      </c>
      <c r="AB4" s="10">
        <f ca="1"/>
        <v>28.396972744255624</v>
      </c>
      <c r="AC4" s="10">
        <f ca="1"/>
        <v>28.396972744255624</v>
      </c>
      <c r="AD4" s="10">
        <f ca="1"/>
        <v>28.396972744255624</v>
      </c>
      <c r="AE4" s="10">
        <f ca="1"/>
        <v>28.396972744255624</v>
      </c>
    </row>
    <row r="5" spans="1:32">
      <c r="A5" s="9" t="s">
        <v>941</v>
      </c>
      <c r="B5" s="10" cm="1">
        <f t="array" aca="1" ref="B5:AE5" ca="1">(Option_1_Summer_POE50_W_E___R__MWh__N_1*Summer_PV_Factor+Option_1_Winter_POE50_W_E___R__MWh__N_1*Winter_PV_Factor+Option_1_Summer_POE10_W_E___R__MWh__N_1*Summer_PV_Factor+Option_1_Winter_POE10_W_E___R__MWh__N_1*Winter_PV_Factor)*N_1_PoF</f>
        <v>8.8220880055147504</v>
      </c>
      <c r="C5" s="136">
        <f ca="1"/>
        <v>26.637025750456765</v>
      </c>
      <c r="D5" s="10">
        <f ca="1"/>
        <v>30.709822626598232</v>
      </c>
      <c r="E5" s="10">
        <f ca="1"/>
        <v>35.98002340818347</v>
      </c>
      <c r="F5" s="10">
        <f ca="1"/>
        <v>40.363146095753848</v>
      </c>
      <c r="G5" s="10">
        <f ca="1"/>
        <v>45.781201429792581</v>
      </c>
      <c r="H5" s="10">
        <f ca="1"/>
        <v>57.528204240579448</v>
      </c>
      <c r="I5" s="136">
        <f ca="1"/>
        <v>93.927655966328231</v>
      </c>
      <c r="J5" s="10">
        <f ca="1"/>
        <v>120.05662279739397</v>
      </c>
      <c r="K5" s="10">
        <f ca="1"/>
        <v>108.87822576663349</v>
      </c>
      <c r="L5" s="10">
        <f ca="1"/>
        <v>171.7421185881058</v>
      </c>
      <c r="M5" s="10">
        <f ca="1"/>
        <v>180.77825983557889</v>
      </c>
      <c r="N5" s="10">
        <f ca="1"/>
        <v>204.75429029643706</v>
      </c>
      <c r="O5" s="10">
        <f ca="1"/>
        <v>254.48262668735597</v>
      </c>
      <c r="P5" s="10">
        <f ca="1"/>
        <v>269.17702483307761</v>
      </c>
      <c r="Q5" s="10">
        <f ca="1"/>
        <v>269.96116471407225</v>
      </c>
      <c r="R5" s="10">
        <f ca="1"/>
        <v>269.96116471407225</v>
      </c>
      <c r="S5" s="10">
        <f ca="1"/>
        <v>269.96116471407225</v>
      </c>
      <c r="T5" s="10">
        <f ca="1"/>
        <v>269.96116471407225</v>
      </c>
      <c r="U5" s="10">
        <f ca="1"/>
        <v>269.96116471407225</v>
      </c>
      <c r="V5" s="10">
        <f ca="1"/>
        <v>269.96116471407225</v>
      </c>
      <c r="W5" s="10">
        <f ca="1"/>
        <v>269.96116471407225</v>
      </c>
      <c r="X5" s="10">
        <f ca="1"/>
        <v>269.96116471407225</v>
      </c>
      <c r="Y5" s="10">
        <f ca="1"/>
        <v>269.96116471407225</v>
      </c>
      <c r="Z5" s="10">
        <f ca="1"/>
        <v>269.96116471407225</v>
      </c>
      <c r="AA5" s="10">
        <f ca="1"/>
        <v>269.96116471407225</v>
      </c>
      <c r="AB5" s="10">
        <f ca="1"/>
        <v>269.96116471407225</v>
      </c>
      <c r="AC5" s="10">
        <f ca="1"/>
        <v>269.96116471407225</v>
      </c>
      <c r="AD5" s="10">
        <f ca="1"/>
        <v>269.96116471407225</v>
      </c>
      <c r="AE5" s="10">
        <f ca="1"/>
        <v>269.96116471407225</v>
      </c>
    </row>
    <row r="6" spans="1:32">
      <c r="A6" s="9" t="s">
        <v>942</v>
      </c>
      <c r="B6" s="10" cm="1">
        <f t="array" aca="1" ref="B6:AE6" ca="1">(Option_1_Summer_POE50_W_E___R__MWh__N_2*Summer_PV_Factor+Option_1_Winter_POE50_W_E___R__MWh__N_2*Winter_PV_Factor+Option_1_Summer_POE10_W_E___R__MWh__N_2*Summer_PV_Factor+Option_1_Winter_POE10_W_E___R__MWh__N_2*Winter_PV_Factor)*N_2_PoF</f>
        <v>4.4226678337368135</v>
      </c>
      <c r="C6" s="136">
        <f ca="1"/>
        <v>5.7860222383355353</v>
      </c>
      <c r="D6" s="10">
        <f ca="1"/>
        <v>6.5405474444986265</v>
      </c>
      <c r="E6" s="10">
        <f ca="1"/>
        <v>7.3752279767717903</v>
      </c>
      <c r="F6" s="10">
        <f ca="1"/>
        <v>8.2758542374235784</v>
      </c>
      <c r="G6" s="10">
        <f ca="1"/>
        <v>9.2773222332671956</v>
      </c>
      <c r="H6" s="10">
        <f ca="1"/>
        <v>10.635311783032149</v>
      </c>
      <c r="I6" s="136">
        <f ca="1"/>
        <v>12.965934958081913</v>
      </c>
      <c r="J6" s="10">
        <f ca="1"/>
        <v>14.935118748394657</v>
      </c>
      <c r="K6" s="10">
        <f ca="1"/>
        <v>15.780064352717689</v>
      </c>
      <c r="L6" s="10">
        <f ca="1"/>
        <v>19.006048459540388</v>
      </c>
      <c r="M6" s="10">
        <f ca="1"/>
        <v>20.909560018909811</v>
      </c>
      <c r="N6" s="10">
        <f ca="1"/>
        <v>23.234091174852114</v>
      </c>
      <c r="O6" s="10">
        <f ca="1"/>
        <v>26.381451215105681</v>
      </c>
      <c r="P6" s="10">
        <f ca="1"/>
        <v>28.750871254179891</v>
      </c>
      <c r="Q6" s="10">
        <f ca="1"/>
        <v>28.811059602300592</v>
      </c>
      <c r="R6" s="10">
        <f ca="1"/>
        <v>28.811059602300592</v>
      </c>
      <c r="S6" s="10">
        <f ca="1"/>
        <v>28.811059602300592</v>
      </c>
      <c r="T6" s="10">
        <f ca="1"/>
        <v>28.811059602300592</v>
      </c>
      <c r="U6" s="10">
        <f ca="1"/>
        <v>28.811059602300592</v>
      </c>
      <c r="V6" s="10">
        <f ca="1"/>
        <v>28.811059602300592</v>
      </c>
      <c r="W6" s="10">
        <f ca="1"/>
        <v>28.811059602300592</v>
      </c>
      <c r="X6" s="10">
        <f ca="1"/>
        <v>28.811059602300592</v>
      </c>
      <c r="Y6" s="10">
        <f ca="1"/>
        <v>28.811059602300592</v>
      </c>
      <c r="Z6" s="10">
        <f ca="1"/>
        <v>28.811059602300592</v>
      </c>
      <c r="AA6" s="10">
        <f ca="1"/>
        <v>28.811059602300592</v>
      </c>
      <c r="AB6" s="10">
        <f ca="1"/>
        <v>28.811059602300592</v>
      </c>
      <c r="AC6" s="10">
        <f ca="1"/>
        <v>28.811059602300592</v>
      </c>
      <c r="AD6" s="10">
        <f ca="1"/>
        <v>28.811059602300592</v>
      </c>
      <c r="AE6" s="10">
        <f ca="1"/>
        <v>28.811059602300592</v>
      </c>
    </row>
    <row r="7" spans="1:32">
      <c r="A7" s="1" t="s">
        <v>943</v>
      </c>
      <c r="B7" s="11">
        <f ca="1">SUM(B4:B6)</f>
        <v>13.244755839251564</v>
      </c>
      <c r="C7" s="11">
        <f ca="1">SUM(C4:C6)</f>
        <v>32.82564723255129</v>
      </c>
      <c r="D7" s="11">
        <f t="shared" ref="D7:AE7" ca="1" si="0">SUM(D4:D6)</f>
        <v>37.673079415395563</v>
      </c>
      <c r="E7" s="11">
        <f t="shared" ca="1" si="0"/>
        <v>43.755670394387501</v>
      </c>
      <c r="F7" s="11">
        <f t="shared" ca="1" si="0"/>
        <v>49.044696845239883</v>
      </c>
      <c r="G7" s="11">
        <f t="shared" ca="1" si="0"/>
        <v>55.504820522301443</v>
      </c>
      <c r="H7" s="11">
        <f t="shared" ca="1" si="0"/>
        <v>68.69787390208802</v>
      </c>
      <c r="I7" s="11">
        <f t="shared" ca="1" si="0"/>
        <v>107.9067748395659</v>
      </c>
      <c r="J7" s="11">
        <f t="shared" ca="1" si="0"/>
        <v>137.23879907771027</v>
      </c>
      <c r="K7" s="11">
        <f t="shared" ca="1" si="0"/>
        <v>125.87251296991332</v>
      </c>
      <c r="L7" s="11">
        <f t="shared" ca="1" si="0"/>
        <v>199.76925718168243</v>
      </c>
      <c r="M7" s="11">
        <f t="shared" ca="1" si="0"/>
        <v>207.61263997022701</v>
      </c>
      <c r="N7" s="11">
        <f t="shared" ca="1" si="0"/>
        <v>238.98416152198891</v>
      </c>
      <c r="O7" s="11">
        <f t="shared" ca="1" si="0"/>
        <v>308.5340573271468</v>
      </c>
      <c r="P7" s="11">
        <f t="shared" ca="1" si="0"/>
        <v>326.28722730828787</v>
      </c>
      <c r="Q7" s="11">
        <f t="shared" ca="1" si="0"/>
        <v>327.16919706062845</v>
      </c>
      <c r="R7" s="11">
        <f t="shared" ca="1" si="0"/>
        <v>327.16919706062845</v>
      </c>
      <c r="S7" s="11">
        <f t="shared" ca="1" si="0"/>
        <v>327.16919706062845</v>
      </c>
      <c r="T7" s="11">
        <f t="shared" ca="1" si="0"/>
        <v>327.16919706062845</v>
      </c>
      <c r="U7" s="11">
        <f t="shared" ca="1" si="0"/>
        <v>327.16919706062845</v>
      </c>
      <c r="V7" s="11">
        <f t="shared" ca="1" si="0"/>
        <v>327.16919706062845</v>
      </c>
      <c r="W7" s="11">
        <f t="shared" ca="1" si="0"/>
        <v>327.16919706062845</v>
      </c>
      <c r="X7" s="11">
        <f t="shared" ca="1" si="0"/>
        <v>327.16919706062845</v>
      </c>
      <c r="Y7" s="11">
        <f t="shared" ca="1" si="0"/>
        <v>327.16919706062845</v>
      </c>
      <c r="Z7" s="11">
        <f t="shared" ca="1" si="0"/>
        <v>327.16919706062845</v>
      </c>
      <c r="AA7" s="11">
        <f t="shared" ca="1" si="0"/>
        <v>327.16919706062845</v>
      </c>
      <c r="AB7" s="11">
        <f t="shared" ca="1" si="0"/>
        <v>327.16919706062845</v>
      </c>
      <c r="AC7" s="11">
        <f t="shared" ca="1" si="0"/>
        <v>327.16919706062845</v>
      </c>
      <c r="AD7" s="11">
        <f t="shared" ca="1" si="0"/>
        <v>327.16919706062845</v>
      </c>
      <c r="AE7" s="11">
        <f t="shared" ca="1" si="0"/>
        <v>327.16919706062845</v>
      </c>
      <c r="AF7" s="12"/>
    </row>
    <row r="8" spans="1:32">
      <c r="A8" s="1" t="s">
        <v>944</v>
      </c>
      <c r="B8" s="13" cm="1">
        <f t="array" aca="1" ref="B8:AE8" ca="1">Total_EUE__MWh____Option_1*Locational_VCR_MWh</f>
        <v>563965.37295511831</v>
      </c>
      <c r="C8" s="137">
        <f ca="1"/>
        <v>1397725.153161075</v>
      </c>
      <c r="D8" s="13">
        <f ca="1"/>
        <v>1604130.1584364984</v>
      </c>
      <c r="E8" s="13">
        <f ca="1"/>
        <v>1863128.5674395948</v>
      </c>
      <c r="F8" s="13">
        <f ca="1"/>
        <v>2088336.7789858337</v>
      </c>
      <c r="G8" s="13">
        <f ca="1"/>
        <v>2363410.6348641831</v>
      </c>
      <c r="H8" s="13">
        <f ca="1"/>
        <v>2925174.5027716616</v>
      </c>
      <c r="I8" s="13">
        <f ca="1"/>
        <v>4594700.367101565</v>
      </c>
      <c r="J8" s="13">
        <f ca="1"/>
        <v>5843666.0852894234</v>
      </c>
      <c r="K8" s="13">
        <f ca="1"/>
        <v>5359686.4739098512</v>
      </c>
      <c r="L8" s="13">
        <f ca="1"/>
        <v>8506230.314759871</v>
      </c>
      <c r="M8" s="13">
        <f ca="1"/>
        <v>8840203.7268225029</v>
      </c>
      <c r="N8" s="13">
        <f ca="1"/>
        <v>10176011.805645395</v>
      </c>
      <c r="O8" s="13">
        <f ca="1"/>
        <v>13137465.637093447</v>
      </c>
      <c r="P8" s="13">
        <f ca="1"/>
        <v>13893400.533218764</v>
      </c>
      <c r="Q8" s="13">
        <f ca="1"/>
        <v>13930955.049613835</v>
      </c>
      <c r="R8" s="13">
        <f ca="1"/>
        <v>13930955.049613835</v>
      </c>
      <c r="S8" s="13">
        <f ca="1"/>
        <v>13930955.049613835</v>
      </c>
      <c r="T8" s="13">
        <f ca="1"/>
        <v>13930955.049613835</v>
      </c>
      <c r="U8" s="13">
        <f ca="1"/>
        <v>13930955.049613835</v>
      </c>
      <c r="V8" s="13">
        <f ca="1"/>
        <v>13930955.049613835</v>
      </c>
      <c r="W8" s="13">
        <f ca="1"/>
        <v>13930955.049613835</v>
      </c>
      <c r="X8" s="13">
        <f ca="1"/>
        <v>13930955.049613835</v>
      </c>
      <c r="Y8" s="13">
        <f ca="1"/>
        <v>13930955.049613835</v>
      </c>
      <c r="Z8" s="13">
        <f ca="1"/>
        <v>13930955.049613835</v>
      </c>
      <c r="AA8" s="13">
        <f ca="1"/>
        <v>13930955.049613835</v>
      </c>
      <c r="AB8" s="13">
        <f ca="1"/>
        <v>13930955.049613835</v>
      </c>
      <c r="AC8" s="13">
        <f ca="1"/>
        <v>13930955.049613835</v>
      </c>
      <c r="AD8" s="13">
        <f ca="1"/>
        <v>13930955.049613835</v>
      </c>
      <c r="AE8" s="13">
        <f ca="1"/>
        <v>13930955.049613835</v>
      </c>
    </row>
    <row r="9" spans="1:32">
      <c r="A9" s="1" t="s">
        <v>945</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1.0535271073363304</v>
      </c>
      <c r="D9" s="70">
        <f ca="1">(INDEX(Winter___MD___Hours,MATCH("",'E@R N'!AI6:AI29,0))-'Load Duration Curves'!$D$6)+(INDEX(Summer___MD___Hours,MATCH("",'E@R N'!AI37:AI59,0))-'Load Duration Curves'!$F$6)</f>
        <v>1.0535271073363304</v>
      </c>
      <c r="E9" s="70">
        <f ca="1">(INDEX(Winter___MD___Hours,MATCH("",'E@R N'!AJ6:AJ29,0))-'Load Duration Curves'!$D$6)+(INDEX(Summer___MD___Hours,MATCH("",'E@R N'!AJ37:AJ59,0))-'Load Duration Curves'!$F$6)</f>
        <v>1.0535271073363304</v>
      </c>
      <c r="F9" s="70">
        <f ca="1">(INDEX(Winter___MD___Hours,MATCH("",'E@R N'!AK6:AK29,0))-'Load Duration Curves'!$D$6)+(INDEX(Summer___MD___Hours,MATCH("",'E@R N'!AK37:AK59,0))-'Load Duration Curves'!$F$6)</f>
        <v>1.0535271073363304</v>
      </c>
      <c r="G9" s="70">
        <f ca="1">(INDEX(Winter___MD___Hours,MATCH("",'E@R N'!AL6:AL29,0))-'Load Duration Curves'!$D$6)+(INDEX(Summer___MD___Hours,MATCH("",'E@R N'!AL37:AL59,0))-'Load Duration Curves'!$F$6)</f>
        <v>1.0535271073363304</v>
      </c>
      <c r="H9" s="70">
        <f ca="1">(INDEX(Winter___MD___Hours,MATCH("",'E@R N'!AM6:AM29,0))-'Load Duration Curves'!$D$6)+(INDEX(Summer___MD___Hours,MATCH("",'E@R N'!AM37:AM59,0))-'Load Duration Curves'!$F$6)</f>
        <v>1.0535271073363304</v>
      </c>
      <c r="I9" s="70">
        <f ca="1">(INDEX(Winter___MD___Hours,MATCH("",'E@R N'!AN6:AN29,0))-'Load Duration Curves'!$D$6)+(INDEX(Summer___MD___Hours,MATCH("",'E@R N'!AN37:AN59,0))-'Load Duration Curves'!$F$6)</f>
        <v>9.3750861816359627</v>
      </c>
      <c r="J9" s="70">
        <f ca="1">(INDEX(Winter___MD___Hours,MATCH("",'E@R N'!AO6:AO29,0))-'Load Duration Curves'!$D$6)+(INDEX(Summer___MD___Hours,MATCH("",'E@R N'!AO37:AO59,0))-'Load Duration Curves'!$F$6)</f>
        <v>40.878131248627376</v>
      </c>
      <c r="K9" s="70">
        <f ca="1">(INDEX(Winter___MD___Hours,MATCH("",'E@R N'!AP6:AP29,0))-'Load Duration Curves'!$D$6)+(INDEX(Summer___MD___Hours,MATCH("",'E@R N'!AP37:AP59,0))-'Load Duration Curves'!$F$6)</f>
        <v>9.3750861816359627</v>
      </c>
      <c r="L9" s="70">
        <f ca="1">(INDEX(Winter___MD___Hours,MATCH("",'E@R N'!AQ6:AQ29,0))-'Load Duration Curves'!$D$6)+(INDEX(Summer___MD___Hours,MATCH("",'E@R N'!AQ37:AQ59,0))-'Load Duration Curves'!$F$6)</f>
        <v>94.157635362587683</v>
      </c>
      <c r="M9" s="70">
        <f ca="1">(INDEX(Winter___MD___Hours,MATCH("",'E@R N'!AR6:AR29,0))-'Load Duration Curves'!$D$6)+(INDEX(Summer___MD___Hours,MATCH("",'E@R N'!AR37:AR59,0))-'Load Duration Curves'!$F$6)</f>
        <v>41.256295533111619</v>
      </c>
      <c r="N9" s="70">
        <f ca="1">(INDEX(Winter___MD___Hours,MATCH("",'E@R N'!AS6:AS29,0))-'Load Duration Curves'!$D$6)+(INDEX(Summer___MD___Hours,MATCH("",'E@R N'!AS37:AS59,0))-'Load Duration Curves'!$F$6)</f>
        <v>94.157635362587683</v>
      </c>
      <c r="O9" s="70">
        <f ca="1">(INDEX(Winter___MD___Hours,MATCH("",'E@R N'!AT6:AT29,0))-'Load Duration Curves'!$D$6)+(INDEX(Summer___MD___Hours,MATCH("",'E@R N'!AT37:AT59,0))-'Load Duration Curves'!$F$6)</f>
        <v>94.157635362587683</v>
      </c>
      <c r="P9" s="70">
        <f ca="1">(INDEX(Winter___MD___Hours,MATCH("",'E@R N'!AU6:AU29,0))-'Load Duration Curves'!$D$6)+(INDEX(Summer___MD___Hours,MATCH("",'E@R N'!AU37:AU59,0))-'Load Duration Curves'!$F$6)</f>
        <v>94.157635362587683</v>
      </c>
      <c r="Q9" s="70">
        <f ca="1">(INDEX(Winter___MD___Hours,MATCH("",'E@R N'!AV6:AV29,0))-'Load Duration Curves'!$D$6)+(INDEX(Summer___MD___Hours,MATCH("",'E@R N'!AV37:AV59,0))-'Load Duration Curves'!$F$6)</f>
        <v>94.157635362587683</v>
      </c>
      <c r="R9" s="70">
        <f ca="1">(INDEX(Winter___MD___Hours,MATCH("",'E@R N'!AW6:AW29,0))-'Load Duration Curves'!$D$6)+(INDEX(Summer___MD___Hours,MATCH("",'E@R N'!AW37:AW59,0))-'Load Duration Curves'!$F$6)</f>
        <v>94.157635362587683</v>
      </c>
      <c r="S9" s="70">
        <f ca="1">(INDEX(Winter___MD___Hours,MATCH("",'E@R N'!AX6:AX29,0))-'Load Duration Curves'!$D$6)+(INDEX(Summer___MD___Hours,MATCH("",'E@R N'!AX37:AX59,0))-'Load Duration Curves'!$F$6)</f>
        <v>94.157635362587683</v>
      </c>
      <c r="T9" s="70">
        <f ca="1">(INDEX(Winter___MD___Hours,MATCH("",'E@R N'!AY6:AY29,0))-'Load Duration Curves'!$D$6)+(INDEX(Summer___MD___Hours,MATCH("",'E@R N'!AY37:AY59,0))-'Load Duration Curves'!$F$6)</f>
        <v>94.157635362587683</v>
      </c>
      <c r="U9" s="70">
        <f ca="1">(INDEX(Winter___MD___Hours,MATCH("",'E@R N'!AZ6:AZ29,0))-'Load Duration Curves'!$D$6)+(INDEX(Summer___MD___Hours,MATCH("",'E@R N'!AZ37:AZ59,0))-'Load Duration Curves'!$F$6)</f>
        <v>94.157635362587683</v>
      </c>
      <c r="V9" s="70">
        <f ca="1">(INDEX(Winter___MD___Hours,MATCH("",'E@R N'!BA6:BA29,0))-'Load Duration Curves'!$D$6)+(INDEX(Summer___MD___Hours,MATCH("",'E@R N'!BA37:BA59,0))-'Load Duration Curves'!$F$6)</f>
        <v>94.157635362587683</v>
      </c>
      <c r="W9" s="70">
        <f ca="1">(INDEX(Winter___MD___Hours,MATCH("",'E@R N'!BB6:BB29,0))-'Load Duration Curves'!$D$6)+(INDEX(Summer___MD___Hours,MATCH("",'E@R N'!BB37:BB59,0))-'Load Duration Curves'!$F$6)</f>
        <v>94.157635362587683</v>
      </c>
      <c r="X9" s="70">
        <f ca="1">(INDEX(Winter___MD___Hours,MATCH("",'E@R N'!BC6:BC29,0))-'Load Duration Curves'!$D$6)+(INDEX(Summer___MD___Hours,MATCH("",'E@R N'!BC37:BC59,0))-'Load Duration Curves'!$F$6)</f>
        <v>94.157635362587683</v>
      </c>
      <c r="Y9" s="70">
        <f ca="1">(INDEX(Winter___MD___Hours,MATCH("",'E@R N'!BD6:BD29,0))-'Load Duration Curves'!$D$6)+(INDEX(Summer___MD___Hours,MATCH("",'E@R N'!BD37:BD59,0))-'Load Duration Curves'!$F$6)</f>
        <v>94.157635362587683</v>
      </c>
      <c r="Z9" s="70">
        <f ca="1">(INDEX(Winter___MD___Hours,MATCH("",'E@R N'!BE6:BE29,0))-'Load Duration Curves'!$D$6)+(INDEX(Summer___MD___Hours,MATCH("",'E@R N'!BE37:BE59,0))-'Load Duration Curves'!$F$6)</f>
        <v>94.157635362587683</v>
      </c>
      <c r="AA9" s="70">
        <f ca="1">(INDEX(Winter___MD___Hours,MATCH("",'E@R N'!BF6:BF29,0))-'Load Duration Curves'!$D$6)+(INDEX(Summer___MD___Hours,MATCH("",'E@R N'!BF37:BF59,0))-'Load Duration Curves'!$F$6)</f>
        <v>94.157635362587683</v>
      </c>
      <c r="AB9" s="70">
        <f ca="1">(INDEX(Winter___MD___Hours,MATCH("",'E@R N'!BG6:BG29,0))-'Load Duration Curves'!$D$6)+(INDEX(Summer___MD___Hours,MATCH("",'E@R N'!BG37:BG59,0))-'Load Duration Curves'!$F$6)</f>
        <v>94.157635362587683</v>
      </c>
      <c r="AC9" s="70">
        <f ca="1">(INDEX(Winter___MD___Hours,MATCH("",'E@R N'!BH6:BH29,0))-'Load Duration Curves'!$D$6)+(INDEX(Summer___MD___Hours,MATCH("",'E@R N'!BH37:BH59,0))-'Load Duration Curves'!$F$6)</f>
        <v>94.157635362587683</v>
      </c>
      <c r="AD9" s="70">
        <f ca="1">(INDEX(Winter___MD___Hours,MATCH("",'E@R N'!BI6:BI29,0))-'Load Duration Curves'!$D$6)+(INDEX(Summer___MD___Hours,MATCH("",'E@R N'!BI37:BI59,0))-'Load Duration Curves'!$F$6)</f>
        <v>94.157635362587683</v>
      </c>
      <c r="AE9" s="70">
        <f ca="1">(INDEX(Winter___MD___Hours,MATCH("",'E@R N'!BJ6:BJ29,0))-'Load Duration Curves'!$D$6)+(INDEX(Summer___MD___Hours,MATCH("",'E@R N'!BJ37:BJ59,0))-'Load Duration Curves'!$F$6)</f>
        <v>94.157635362587683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Replace 3 x 10/13.5 MVA Tx with 3 x 20/33 MVA Tx</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940</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0.4025992437589887</v>
      </c>
      <c r="D12" s="10">
        <f ca="1"/>
        <v>0.4227093442987046</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941</v>
      </c>
      <c r="B13" s="360" cm="1">
        <f t="array" aca="1" ref="B13:AE13" ca="1">(Option_2_Summer_POE50_W_E___R__MWh__N_1*Summer_PV_Factor+Option_2_Winter_POE50_W_E___R__MWh__N_1*Winter_PV_Factor+Option_2_Summer_POE10_W_E___R__MWh__N_1*Summer_PV_Factor+Option_2_Winter_POE10_W_E___R__MWh__N_1*Winter_PV_Factor)*N_1_PoF</f>
        <v>8.8187617598732668</v>
      </c>
      <c r="C13" s="136">
        <f ca="1"/>
        <v>26.637025750456765</v>
      </c>
      <c r="D13" s="10">
        <f ca="1"/>
        <v>30.709822626598232</v>
      </c>
      <c r="E13" s="10">
        <f ca="1"/>
        <v>0</v>
      </c>
      <c r="F13" s="10">
        <f ca="1"/>
        <v>0</v>
      </c>
      <c r="G13" s="10">
        <f ca="1"/>
        <v>0</v>
      </c>
      <c r="H13" s="10">
        <f ca="1"/>
        <v>0</v>
      </c>
      <c r="I13" s="136">
        <f ca="1"/>
        <v>0</v>
      </c>
      <c r="J13" s="10">
        <f ca="1"/>
        <v>0</v>
      </c>
      <c r="K13" s="10">
        <f ca="1"/>
        <v>0</v>
      </c>
      <c r="L13" s="10">
        <f ca="1"/>
        <v>0</v>
      </c>
      <c r="M13" s="10">
        <f ca="1"/>
        <v>0</v>
      </c>
      <c r="N13" s="10">
        <f ca="1"/>
        <v>0</v>
      </c>
      <c r="O13" s="10">
        <f ca="1"/>
        <v>0</v>
      </c>
      <c r="P13" s="10">
        <f ca="1"/>
        <v>0</v>
      </c>
      <c r="Q13" s="10">
        <f ca="1"/>
        <v>0</v>
      </c>
      <c r="R13" s="10">
        <f ca="1"/>
        <v>0</v>
      </c>
      <c r="S13" s="10">
        <f ca="1"/>
        <v>0</v>
      </c>
      <c r="T13" s="10">
        <f ca="1"/>
        <v>0</v>
      </c>
      <c r="U13" s="10">
        <f ca="1"/>
        <v>0</v>
      </c>
      <c r="V13" s="10">
        <f ca="1"/>
        <v>0</v>
      </c>
      <c r="W13" s="10">
        <f ca="1"/>
        <v>0</v>
      </c>
      <c r="X13" s="10">
        <f ca="1"/>
        <v>0</v>
      </c>
      <c r="Y13" s="10">
        <f ca="1"/>
        <v>0</v>
      </c>
      <c r="Z13" s="10">
        <f ca="1"/>
        <v>0</v>
      </c>
      <c r="AA13" s="10">
        <f ca="1"/>
        <v>0</v>
      </c>
      <c r="AB13" s="10">
        <f ca="1"/>
        <v>0</v>
      </c>
      <c r="AC13" s="10">
        <f ca="1"/>
        <v>0</v>
      </c>
      <c r="AD13" s="10">
        <f ca="1"/>
        <v>0</v>
      </c>
      <c r="AE13" s="10">
        <f ca="1"/>
        <v>0</v>
      </c>
    </row>
    <row r="14" spans="1:32">
      <c r="A14" s="9" t="s">
        <v>942</v>
      </c>
      <c r="B14" s="360" cm="1">
        <f t="array" aca="1" ref="B14:AE14" ca="1">(Option_2_Summer_POE50_W_E___R__MWh__N_2*Summer_PV_Factor+Option_2_Winter_POE50_W_E___R__MWh__N_2*Winter_PV_Factor+Option_2_Summer_POE10_W_E___R__MWh__N_2*Summer_PV_Factor+Option_2_Winter_POE10_W_E___R__MWh__N_2*Winter_PV_Factor)*N_2_PoF</f>
        <v>4.4226678337368135</v>
      </c>
      <c r="C14" s="136">
        <f ca="1"/>
        <v>5.7860222383355353</v>
      </c>
      <c r="D14" s="10">
        <f ca="1"/>
        <v>6.5405474444986265</v>
      </c>
      <c r="E14" s="10">
        <f ca="1"/>
        <v>0</v>
      </c>
      <c r="F14" s="10">
        <f ca="1"/>
        <v>0</v>
      </c>
      <c r="G14" s="10">
        <f ca="1"/>
        <v>0</v>
      </c>
      <c r="H14" s="10">
        <f ca="1"/>
        <v>0</v>
      </c>
      <c r="I14" s="136">
        <f ca="1"/>
        <v>0</v>
      </c>
      <c r="J14" s="10">
        <f ca="1"/>
        <v>0</v>
      </c>
      <c r="K14" s="10">
        <f ca="1"/>
        <v>0</v>
      </c>
      <c r="L14" s="10">
        <f ca="1"/>
        <v>5.3438668018842729E-5</v>
      </c>
      <c r="M14" s="10">
        <f ca="1"/>
        <v>2.3528432174989483E-5</v>
      </c>
      <c r="N14" s="10">
        <f ca="1"/>
        <v>9.7880933831667719E-5</v>
      </c>
      <c r="O14" s="10">
        <f ca="1"/>
        <v>3.5616128458508257E-4</v>
      </c>
      <c r="P14" s="10">
        <f ca="1"/>
        <v>3.7652272621117904E-4</v>
      </c>
      <c r="Q14" s="10">
        <f ca="1"/>
        <v>3.8184270624544664E-4</v>
      </c>
      <c r="R14" s="10">
        <f ca="1"/>
        <v>3.8184270624544664E-4</v>
      </c>
      <c r="S14" s="10">
        <f ca="1"/>
        <v>3.8184270624544664E-4</v>
      </c>
      <c r="T14" s="10">
        <f ca="1"/>
        <v>3.8184270624544664E-4</v>
      </c>
      <c r="U14" s="10">
        <f ca="1"/>
        <v>3.8184270624544664E-4</v>
      </c>
      <c r="V14" s="10">
        <f ca="1"/>
        <v>3.8184270624544664E-4</v>
      </c>
      <c r="W14" s="10">
        <f ca="1"/>
        <v>3.8184270624544664E-4</v>
      </c>
      <c r="X14" s="10">
        <f ca="1"/>
        <v>3.8184270624544664E-4</v>
      </c>
      <c r="Y14" s="10">
        <f ca="1"/>
        <v>3.8184270624544664E-4</v>
      </c>
      <c r="Z14" s="10">
        <f ca="1"/>
        <v>3.8184270624544664E-4</v>
      </c>
      <c r="AA14" s="10">
        <f ca="1"/>
        <v>3.8184270624544664E-4</v>
      </c>
      <c r="AB14" s="10">
        <f ca="1"/>
        <v>3.8184270624544664E-4</v>
      </c>
      <c r="AC14" s="10">
        <f ca="1"/>
        <v>3.8184270624544664E-4</v>
      </c>
      <c r="AD14" s="10">
        <f ca="1"/>
        <v>3.8184270624544664E-4</v>
      </c>
      <c r="AE14" s="10">
        <f ca="1"/>
        <v>3.8184270624544664E-4</v>
      </c>
    </row>
    <row r="15" spans="1:32">
      <c r="A15" s="1" t="s">
        <v>946</v>
      </c>
      <c r="B15" s="11">
        <f t="shared" ref="B15:AE15" ca="1" si="1">SUM(B12:B14)</f>
        <v>13.24142959361008</v>
      </c>
      <c r="C15" s="11">
        <f t="shared" ca="1" si="1"/>
        <v>32.82564723255129</v>
      </c>
      <c r="D15" s="11">
        <f t="shared" ca="1" si="1"/>
        <v>37.673079415395563</v>
      </c>
      <c r="E15" s="11">
        <f t="shared" ca="1" si="1"/>
        <v>0</v>
      </c>
      <c r="F15" s="11">
        <f t="shared" ca="1" si="1"/>
        <v>0</v>
      </c>
      <c r="G15" s="11">
        <f t="shared" ca="1" si="1"/>
        <v>0</v>
      </c>
      <c r="H15" s="11">
        <f t="shared" ca="1" si="1"/>
        <v>0</v>
      </c>
      <c r="I15" s="11">
        <f t="shared" ca="1" si="1"/>
        <v>0</v>
      </c>
      <c r="J15" s="11">
        <f t="shared" ca="1" si="1"/>
        <v>0</v>
      </c>
      <c r="K15" s="11">
        <f t="shared" ca="1" si="1"/>
        <v>0</v>
      </c>
      <c r="L15" s="11">
        <f t="shared" ca="1" si="1"/>
        <v>5.3438668018842729E-5</v>
      </c>
      <c r="M15" s="11">
        <f t="shared" ca="1" si="1"/>
        <v>2.3528432174989483E-5</v>
      </c>
      <c r="N15" s="11">
        <f t="shared" ca="1" si="1"/>
        <v>9.7880933831667719E-5</v>
      </c>
      <c r="O15" s="11">
        <f t="shared" ca="1" si="1"/>
        <v>3.5616128458508257E-4</v>
      </c>
      <c r="P15" s="11">
        <f t="shared" ca="1" si="1"/>
        <v>3.7652272621117904E-4</v>
      </c>
      <c r="Q15" s="11">
        <f t="shared" ca="1" si="1"/>
        <v>3.8184270624544664E-4</v>
      </c>
      <c r="R15" s="11">
        <f t="shared" ca="1" si="1"/>
        <v>3.8184270624544664E-4</v>
      </c>
      <c r="S15" s="11">
        <f t="shared" ca="1" si="1"/>
        <v>3.8184270624544664E-4</v>
      </c>
      <c r="T15" s="11">
        <f t="shared" ca="1" si="1"/>
        <v>3.8184270624544664E-4</v>
      </c>
      <c r="U15" s="11">
        <f t="shared" ca="1" si="1"/>
        <v>3.8184270624544664E-4</v>
      </c>
      <c r="V15" s="11">
        <f t="shared" ca="1" si="1"/>
        <v>3.8184270624544664E-4</v>
      </c>
      <c r="W15" s="11">
        <f t="shared" ca="1" si="1"/>
        <v>3.8184270624544664E-4</v>
      </c>
      <c r="X15" s="11">
        <f t="shared" ca="1" si="1"/>
        <v>3.8184270624544664E-4</v>
      </c>
      <c r="Y15" s="11">
        <f t="shared" ca="1" si="1"/>
        <v>3.8184270624544664E-4</v>
      </c>
      <c r="Z15" s="11">
        <f t="shared" ca="1" si="1"/>
        <v>3.8184270624544664E-4</v>
      </c>
      <c r="AA15" s="11">
        <f t="shared" ca="1" si="1"/>
        <v>3.8184270624544664E-4</v>
      </c>
      <c r="AB15" s="11">
        <f t="shared" ca="1" si="1"/>
        <v>3.8184270624544664E-4</v>
      </c>
      <c r="AC15" s="11">
        <f t="shared" ca="1" si="1"/>
        <v>3.8184270624544664E-4</v>
      </c>
      <c r="AD15" s="11">
        <f t="shared" ca="1" si="1"/>
        <v>3.8184270624544664E-4</v>
      </c>
      <c r="AE15" s="11">
        <f t="shared" ca="1" si="1"/>
        <v>3.8184270624544664E-4</v>
      </c>
      <c r="AF15" s="12"/>
    </row>
    <row r="16" spans="1:32">
      <c r="A16" s="1" t="s">
        <v>947</v>
      </c>
      <c r="B16" s="13" cm="1">
        <f t="array" aca="1" ref="B16:AE16" ca="1">Total_EUE__MWh____Option_2*Locational_VCR_MWh</f>
        <v>563823.74049420271</v>
      </c>
      <c r="C16" s="137">
        <f ca="1"/>
        <v>1397725.153161075</v>
      </c>
      <c r="D16" s="13">
        <f ca="1"/>
        <v>1604130.1584364984</v>
      </c>
      <c r="E16" s="13">
        <f ca="1"/>
        <v>0</v>
      </c>
      <c r="F16" s="13">
        <f ca="1"/>
        <v>0</v>
      </c>
      <c r="G16" s="13">
        <f ca="1"/>
        <v>0</v>
      </c>
      <c r="H16" s="13">
        <f ca="1"/>
        <v>0</v>
      </c>
      <c r="I16" s="137">
        <f ca="1"/>
        <v>0</v>
      </c>
      <c r="J16" s="13">
        <f ca="1"/>
        <v>0</v>
      </c>
      <c r="K16" s="13">
        <f ca="1"/>
        <v>0</v>
      </c>
      <c r="L16" s="13">
        <f ca="1"/>
        <v>2.2754332888611715</v>
      </c>
      <c r="M16" s="13">
        <f ca="1"/>
        <v>1.0018471603148078</v>
      </c>
      <c r="N16" s="13">
        <f ca="1"/>
        <v>4.1677972794318476</v>
      </c>
      <c r="O16" s="13">
        <f ca="1"/>
        <v>15.165446168356885</v>
      </c>
      <c r="P16" s="13">
        <f ca="1"/>
        <v>16.032441993718528</v>
      </c>
      <c r="Q16" s="13">
        <f ca="1"/>
        <v>16.258968217421952</v>
      </c>
      <c r="R16" s="13">
        <f ca="1"/>
        <v>16.258968217421952</v>
      </c>
      <c r="S16" s="13">
        <f ca="1"/>
        <v>16.258968217421952</v>
      </c>
      <c r="T16" s="13">
        <f ca="1"/>
        <v>16.258968217421952</v>
      </c>
      <c r="U16" s="13">
        <f ca="1"/>
        <v>16.258968217421952</v>
      </c>
      <c r="V16" s="13">
        <f ca="1"/>
        <v>16.258968217421952</v>
      </c>
      <c r="W16" s="13">
        <f ca="1"/>
        <v>16.258968217421952</v>
      </c>
      <c r="X16" s="13">
        <f ca="1"/>
        <v>16.258968217421952</v>
      </c>
      <c r="Y16" s="13">
        <f ca="1"/>
        <v>16.258968217421952</v>
      </c>
      <c r="Z16" s="13">
        <f ca="1"/>
        <v>16.258968217421952</v>
      </c>
      <c r="AA16" s="13">
        <f ca="1"/>
        <v>16.258968217421952</v>
      </c>
      <c r="AB16" s="13">
        <f ca="1"/>
        <v>16.258968217421952</v>
      </c>
      <c r="AC16" s="13">
        <f ca="1"/>
        <v>16.258968217421952</v>
      </c>
      <c r="AD16" s="13">
        <f ca="1"/>
        <v>16.258968217421952</v>
      </c>
      <c r="AE16" s="13">
        <f ca="1"/>
        <v>16.258968217421952</v>
      </c>
    </row>
    <row r="17" spans="1:34" s="15" customFormat="1"/>
    <row r="18" spans="1:34">
      <c r="A18" s="116" t="str">
        <f>Option_3</f>
        <v>Option 3 - Replace 1 x 10/13.5 MVA Tx with 1 x 20/33 MVA Tx</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940</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0.4025992437589887</v>
      </c>
      <c r="D19" s="10">
        <f ca="1"/>
        <v>0.4227093442987046</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941</v>
      </c>
      <c r="B20" s="360" cm="1">
        <f t="array" aca="1" ref="B20:AE20" ca="1">(Option_3_Summer_POE50_W_E___R__MWh__N_1*Summer_PV_Factor+Option_3_Winter_POE50_W_E___R__MWh__N_1*Winter_PV_Factor+Option_3_Summer_POE10_W_E___R__MWh__N_1*Summer_PV_Factor+Option_3_Winter_POE10_W_E___R__MWh__N_1*Winter_PV_Factor)*N_1_PoF</f>
        <v>8.8187617598732668</v>
      </c>
      <c r="C20" s="136">
        <f ca="1"/>
        <v>26.637025750456765</v>
      </c>
      <c r="D20" s="10">
        <f ca="1"/>
        <v>30.709822626598232</v>
      </c>
      <c r="E20" s="10">
        <f ca="1"/>
        <v>3.9530648684535506E-2</v>
      </c>
      <c r="F20" s="10">
        <f ca="1"/>
        <v>4.1373295701921865E-2</v>
      </c>
      <c r="G20" s="10">
        <f ca="1"/>
        <v>4.7588034874943036E-2</v>
      </c>
      <c r="H20" s="10">
        <f ca="1"/>
        <v>7.9089204924629536E-2</v>
      </c>
      <c r="I20" s="136">
        <f ca="1"/>
        <v>0.45822144564145639</v>
      </c>
      <c r="J20" s="10">
        <f ca="1"/>
        <v>0.98852498600738226</v>
      </c>
      <c r="K20" s="10">
        <f ca="1"/>
        <v>0.5574625231360224</v>
      </c>
      <c r="L20" s="10">
        <f ca="1"/>
        <v>2.9763645788378104</v>
      </c>
      <c r="M20" s="10">
        <f ca="1"/>
        <v>2.7016516415517664</v>
      </c>
      <c r="N20" s="10">
        <f ca="1"/>
        <v>3.9269025751535631</v>
      </c>
      <c r="O20" s="10">
        <f ca="1"/>
        <v>7.3516977344237437</v>
      </c>
      <c r="P20" s="10">
        <f ca="1"/>
        <v>7.8902335568962112</v>
      </c>
      <c r="Q20" s="10">
        <f ca="1"/>
        <v>7.8938723615835347</v>
      </c>
      <c r="R20" s="10">
        <f ca="1"/>
        <v>7.8938723615835347</v>
      </c>
      <c r="S20" s="10">
        <f ca="1"/>
        <v>7.8938723615835347</v>
      </c>
      <c r="T20" s="10">
        <f ca="1"/>
        <v>7.8938723615835347</v>
      </c>
      <c r="U20" s="10">
        <f ca="1"/>
        <v>7.8938723615835347</v>
      </c>
      <c r="V20" s="10">
        <f ca="1"/>
        <v>7.8938723615835347</v>
      </c>
      <c r="W20" s="10">
        <f ca="1"/>
        <v>7.8938723615835347</v>
      </c>
      <c r="X20" s="10">
        <f ca="1"/>
        <v>7.8938723615835347</v>
      </c>
      <c r="Y20" s="10">
        <f ca="1"/>
        <v>7.8938723615835347</v>
      </c>
      <c r="Z20" s="10">
        <f ca="1"/>
        <v>7.8938723615835347</v>
      </c>
      <c r="AA20" s="10">
        <f ca="1"/>
        <v>7.8938723615835347</v>
      </c>
      <c r="AB20" s="10">
        <f ca="1"/>
        <v>7.8938723615835347</v>
      </c>
      <c r="AC20" s="10">
        <f ca="1"/>
        <v>7.8938723615835347</v>
      </c>
      <c r="AD20" s="10">
        <f ca="1"/>
        <v>7.8938723615835347</v>
      </c>
      <c r="AE20" s="10">
        <f ca="1"/>
        <v>7.8938723615835347</v>
      </c>
    </row>
    <row r="21" spans="1:34">
      <c r="A21" s="9" t="s">
        <v>942</v>
      </c>
      <c r="B21" s="360" cm="1">
        <f t="array" aca="1" ref="B21:AE21" ca="1">(Option_3_Summer_POE50_W_E___R__MWh__N_2*Summer_PV_Factor+Option_3_Winter_POE50_W_E___R__MWh__N_2*Winter_PV_Factor+Option_3_Summer_POE10_W_E___R__MWh__N_2*Summer_PV_Factor+Option_3_Winter_POE10_W_E___R__MWh__N_2*Winter_PV_Factor)*N_2_PoF</f>
        <v>4.4226678337368135</v>
      </c>
      <c r="C21" s="136">
        <f ca="1"/>
        <v>5.7860222383355353</v>
      </c>
      <c r="D21" s="10">
        <f ca="1"/>
        <v>6.5405474444986265</v>
      </c>
      <c r="E21" s="10">
        <f ca="1"/>
        <v>0.55438958720292131</v>
      </c>
      <c r="F21" s="10">
        <f ca="1"/>
        <v>0.64753941267112647</v>
      </c>
      <c r="G21" s="10">
        <f ca="1"/>
        <v>0.76065554735358853</v>
      </c>
      <c r="H21" s="10">
        <f ca="1"/>
        <v>0.96883158652297863</v>
      </c>
      <c r="I21" s="136">
        <f ca="1"/>
        <v>1.524838684351419</v>
      </c>
      <c r="J21" s="10">
        <f ca="1"/>
        <v>1.9681243632836729</v>
      </c>
      <c r="K21" s="10">
        <f ca="1"/>
        <v>1.9147018103417024</v>
      </c>
      <c r="L21" s="10">
        <f ca="1"/>
        <v>2.9258862521931945</v>
      </c>
      <c r="M21" s="10">
        <f ca="1"/>
        <v>3.220254689807859</v>
      </c>
      <c r="N21" s="10">
        <f ca="1"/>
        <v>3.746703084424901</v>
      </c>
      <c r="O21" s="10">
        <f ca="1"/>
        <v>4.7039342214764828</v>
      </c>
      <c r="P21" s="10">
        <f ca="1"/>
        <v>5.1694827008309057</v>
      </c>
      <c r="Q21" s="10">
        <f ca="1"/>
        <v>5.1839134121896038</v>
      </c>
      <c r="R21" s="10">
        <f ca="1"/>
        <v>5.1839134121896038</v>
      </c>
      <c r="S21" s="10">
        <f ca="1"/>
        <v>5.1839134121896038</v>
      </c>
      <c r="T21" s="10">
        <f ca="1"/>
        <v>5.1839134121896038</v>
      </c>
      <c r="U21" s="10">
        <f ca="1"/>
        <v>5.1839134121896038</v>
      </c>
      <c r="V21" s="10">
        <f ca="1"/>
        <v>5.1839134121896038</v>
      </c>
      <c r="W21" s="10">
        <f ca="1"/>
        <v>5.1839134121896038</v>
      </c>
      <c r="X21" s="10">
        <f ca="1"/>
        <v>5.1839134121896038</v>
      </c>
      <c r="Y21" s="10">
        <f ca="1"/>
        <v>5.1839134121896038</v>
      </c>
      <c r="Z21" s="10">
        <f ca="1"/>
        <v>5.1839134121896038</v>
      </c>
      <c r="AA21" s="10">
        <f ca="1"/>
        <v>5.1839134121896038</v>
      </c>
      <c r="AB21" s="10">
        <f ca="1"/>
        <v>5.1839134121896038</v>
      </c>
      <c r="AC21" s="10">
        <f ca="1"/>
        <v>5.1839134121896038</v>
      </c>
      <c r="AD21" s="10">
        <f ca="1"/>
        <v>5.1839134121896038</v>
      </c>
      <c r="AE21" s="10">
        <f ca="1"/>
        <v>5.1839134121896038</v>
      </c>
    </row>
    <row r="22" spans="1:34">
      <c r="A22" s="1" t="s">
        <v>948</v>
      </c>
      <c r="B22" s="11">
        <f t="shared" ref="B22:AE22" ca="1" si="2">SUM(B19:B21)</f>
        <v>13.24142959361008</v>
      </c>
      <c r="C22" s="11">
        <f t="shared" ca="1" si="2"/>
        <v>32.82564723255129</v>
      </c>
      <c r="D22" s="11">
        <f t="shared" ca="1" si="2"/>
        <v>37.673079415395563</v>
      </c>
      <c r="E22" s="11">
        <f t="shared" ca="1" si="2"/>
        <v>0.59392023588745679</v>
      </c>
      <c r="F22" s="11">
        <f t="shared" ca="1" si="2"/>
        <v>0.6889127083730483</v>
      </c>
      <c r="G22" s="11">
        <f t="shared" ca="1" si="2"/>
        <v>0.80824358222853154</v>
      </c>
      <c r="H22" s="11">
        <f t="shared" ca="1" si="2"/>
        <v>1.0479207914476081</v>
      </c>
      <c r="I22" s="11">
        <f t="shared" ca="1" si="2"/>
        <v>1.9830601299928754</v>
      </c>
      <c r="J22" s="11">
        <f t="shared" ca="1" si="2"/>
        <v>2.9566493492910553</v>
      </c>
      <c r="K22" s="11">
        <f t="shared" ca="1" si="2"/>
        <v>2.4721643334777248</v>
      </c>
      <c r="L22" s="11">
        <f t="shared" ca="1" si="2"/>
        <v>5.9022508310310045</v>
      </c>
      <c r="M22" s="11">
        <f t="shared" ca="1" si="2"/>
        <v>5.9219063313596259</v>
      </c>
      <c r="N22" s="11">
        <f t="shared" ca="1" si="2"/>
        <v>7.6736056595784641</v>
      </c>
      <c r="O22" s="11">
        <f t="shared" ca="1" si="2"/>
        <v>12.055631955900227</v>
      </c>
      <c r="P22" s="11">
        <f t="shared" ca="1" si="2"/>
        <v>13.059716257727118</v>
      </c>
      <c r="Q22" s="11">
        <f t="shared" ca="1" si="2"/>
        <v>13.077785773773138</v>
      </c>
      <c r="R22" s="11">
        <f t="shared" ca="1" si="2"/>
        <v>13.077785773773138</v>
      </c>
      <c r="S22" s="11">
        <f t="shared" ca="1" si="2"/>
        <v>13.077785773773138</v>
      </c>
      <c r="T22" s="11">
        <f t="shared" ca="1" si="2"/>
        <v>13.077785773773138</v>
      </c>
      <c r="U22" s="11">
        <f t="shared" ca="1" si="2"/>
        <v>13.077785773773138</v>
      </c>
      <c r="V22" s="11">
        <f t="shared" ca="1" si="2"/>
        <v>13.077785773773138</v>
      </c>
      <c r="W22" s="11">
        <f t="shared" ca="1" si="2"/>
        <v>13.077785773773138</v>
      </c>
      <c r="X22" s="11">
        <f t="shared" ca="1" si="2"/>
        <v>13.077785773773138</v>
      </c>
      <c r="Y22" s="11">
        <f t="shared" ca="1" si="2"/>
        <v>13.077785773773138</v>
      </c>
      <c r="Z22" s="11">
        <f t="shared" ca="1" si="2"/>
        <v>13.077785773773138</v>
      </c>
      <c r="AA22" s="11">
        <f t="shared" ca="1" si="2"/>
        <v>13.077785773773138</v>
      </c>
      <c r="AB22" s="11">
        <f t="shared" ca="1" si="2"/>
        <v>13.077785773773138</v>
      </c>
      <c r="AC22" s="11">
        <f t="shared" ca="1" si="2"/>
        <v>13.077785773773138</v>
      </c>
      <c r="AD22" s="11">
        <f t="shared" ca="1" si="2"/>
        <v>13.077785773773138</v>
      </c>
      <c r="AE22" s="11">
        <f t="shared" ca="1" si="2"/>
        <v>13.077785773773138</v>
      </c>
      <c r="AF22" s="12"/>
    </row>
    <row r="23" spans="1:34">
      <c r="A23" s="1" t="s">
        <v>949</v>
      </c>
      <c r="B23" s="13" cm="1">
        <f t="array" aca="1" ref="B23:AE23" ca="1">Total_EUE__MWh____Option_3*Locational_VCR_MWh</f>
        <v>563823.74049420271</v>
      </c>
      <c r="C23" s="137">
        <f ca="1"/>
        <v>1397725.153161075</v>
      </c>
      <c r="D23" s="13">
        <f ca="1"/>
        <v>1604130.1584364984</v>
      </c>
      <c r="E23" s="13">
        <f ca="1"/>
        <v>25289.288183419532</v>
      </c>
      <c r="F23" s="13">
        <f ca="1"/>
        <v>29334.093978517729</v>
      </c>
      <c r="G23" s="13">
        <f ca="1"/>
        <v>34415.235646643087</v>
      </c>
      <c r="H23" s="13">
        <f ca="1"/>
        <v>44620.757615232025</v>
      </c>
      <c r="I23" s="137">
        <f ca="1"/>
        <v>84439.249720971435</v>
      </c>
      <c r="J23" s="13">
        <f ca="1"/>
        <v>125894.94840130342</v>
      </c>
      <c r="K23" s="13">
        <f ca="1"/>
        <v>105265.44220651266</v>
      </c>
      <c r="L23" s="13">
        <f ca="1"/>
        <v>251319.47554158565</v>
      </c>
      <c r="M23" s="13">
        <f ca="1"/>
        <v>252156.41219092722</v>
      </c>
      <c r="N23" s="13">
        <f ca="1"/>
        <v>326744.25487629237</v>
      </c>
      <c r="O23" s="13">
        <f ca="1"/>
        <v>513332.14856779948</v>
      </c>
      <c r="P23" s="13">
        <f ca="1"/>
        <v>556086.33631054463</v>
      </c>
      <c r="Q23" s="13">
        <f ca="1"/>
        <v>556855.74130975292</v>
      </c>
      <c r="R23" s="13">
        <f ca="1"/>
        <v>556855.74130975292</v>
      </c>
      <c r="S23" s="13">
        <f ca="1"/>
        <v>556855.74130975292</v>
      </c>
      <c r="T23" s="13">
        <f ca="1"/>
        <v>556855.74130975292</v>
      </c>
      <c r="U23" s="13">
        <f ca="1"/>
        <v>556855.74130975292</v>
      </c>
      <c r="V23" s="13">
        <f ca="1"/>
        <v>556855.74130975292</v>
      </c>
      <c r="W23" s="13">
        <f ca="1"/>
        <v>556855.74130975292</v>
      </c>
      <c r="X23" s="13">
        <f ca="1"/>
        <v>556855.74130975292</v>
      </c>
      <c r="Y23" s="13">
        <f ca="1"/>
        <v>556855.74130975292</v>
      </c>
      <c r="Z23" s="13">
        <f ca="1"/>
        <v>556855.74130975292</v>
      </c>
      <c r="AA23" s="13">
        <f ca="1"/>
        <v>556855.74130975292</v>
      </c>
      <c r="AB23" s="13">
        <f ca="1"/>
        <v>556855.74130975292</v>
      </c>
      <c r="AC23" s="13">
        <f ca="1"/>
        <v>556855.74130975292</v>
      </c>
      <c r="AD23" s="13">
        <f ca="1"/>
        <v>556855.74130975292</v>
      </c>
      <c r="AE23" s="13">
        <f ca="1"/>
        <v>556855.74130975292</v>
      </c>
    </row>
    <row r="24" spans="1:34" s="15" customFormat="1">
      <c r="A24" s="117"/>
    </row>
    <row r="25" spans="1:34" s="14" customFormat="1">
      <c r="A25" s="116" t="str">
        <f>Option_4</f>
        <v>Option 4 - Construct  2x 20/33MVA zone substation in Inverloch</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940</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0.4025992437589887</v>
      </c>
      <c r="D26" s="10">
        <f ca="1"/>
        <v>0.4227093442987046</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941</v>
      </c>
      <c r="B27" s="360" cm="1">
        <f t="array" aca="1" ref="B27:AE27" ca="1">(Option_4_Summer_POE50_W_E___R__MWh__N_1*Summer_PV_Factor+Option_4_Winter_POE50_W_E___R__MWh__N_1*Winter_PV_Factor+Option_4_Summer_POE10_W_E___R__MWh__N_1*Summer_PV_Factor+Option_4_Winter_POE10_W_E___R__MWh__N_1*Winter_PV_Factor)*N_1_PoF</f>
        <v>8.8187617598732668</v>
      </c>
      <c r="C27" s="136">
        <f ca="1"/>
        <v>26.637025750456765</v>
      </c>
      <c r="D27" s="10">
        <f ca="1"/>
        <v>30.709822626598232</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c r="A28" s="9" t="s">
        <v>942</v>
      </c>
      <c r="B28" s="360" cm="1">
        <f t="array" aca="1" ref="B28:AE28" ca="1">(Option_4_Summer_POE50_W_E___R__MWh__N_2*Summer_PV_Factor+Option_4_Winter_POE50_W_E___R__MWh__N_2*Winter_PV_Factor+Option_4_Summer_POE10_W_E___R__MWh__N_2*Summer_PV_Factor+Option_4_Winter_POE10_W_E___R__MWh__N_2*Winter_PV_Factor)*N_2_PoF</f>
        <v>4.4226678337368135</v>
      </c>
      <c r="C28" s="136">
        <f ca="1"/>
        <v>5.7860222383355353</v>
      </c>
      <c r="D28" s="10">
        <f ca="1"/>
        <v>6.5405474444986265</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950</v>
      </c>
      <c r="B29" s="11">
        <f t="shared" ref="B29:AE29" ca="1" si="3">SUM(B26:B28)</f>
        <v>13.24142959361008</v>
      </c>
      <c r="C29" s="11">
        <f t="shared" ca="1" si="3"/>
        <v>32.82564723255129</v>
      </c>
      <c r="D29" s="11">
        <f t="shared" ca="1" si="3"/>
        <v>37.673079415395563</v>
      </c>
      <c r="E29" s="11">
        <f t="shared" ca="1" si="3"/>
        <v>0</v>
      </c>
      <c r="F29" s="11">
        <f t="shared" ca="1" si="3"/>
        <v>0</v>
      </c>
      <c r="G29" s="11">
        <f t="shared" ca="1" si="3"/>
        <v>0</v>
      </c>
      <c r="H29" s="11">
        <f t="shared" ca="1" si="3"/>
        <v>0</v>
      </c>
      <c r="I29" s="11">
        <f t="shared" ca="1" si="3"/>
        <v>0</v>
      </c>
      <c r="J29" s="11">
        <f t="shared" ca="1" si="3"/>
        <v>0</v>
      </c>
      <c r="K29" s="11">
        <f t="shared" ca="1" si="3"/>
        <v>0</v>
      </c>
      <c r="L29" s="11">
        <f t="shared" ca="1" si="3"/>
        <v>0</v>
      </c>
      <c r="M29" s="11">
        <f t="shared" ca="1" si="3"/>
        <v>0</v>
      </c>
      <c r="N29" s="11">
        <f t="shared" ca="1" si="3"/>
        <v>0</v>
      </c>
      <c r="O29" s="11">
        <f t="shared" ca="1" si="3"/>
        <v>0</v>
      </c>
      <c r="P29" s="11">
        <f t="shared" ca="1" si="3"/>
        <v>0</v>
      </c>
      <c r="Q29" s="11">
        <f t="shared" ca="1" si="3"/>
        <v>0</v>
      </c>
      <c r="R29" s="11">
        <f t="shared" ca="1" si="3"/>
        <v>0</v>
      </c>
      <c r="S29" s="11">
        <f t="shared" ca="1" si="3"/>
        <v>0</v>
      </c>
      <c r="T29" s="11">
        <f t="shared" ca="1" si="3"/>
        <v>0</v>
      </c>
      <c r="U29" s="11">
        <f t="shared" ca="1" si="3"/>
        <v>0</v>
      </c>
      <c r="V29" s="11">
        <f t="shared" ca="1" si="3"/>
        <v>0</v>
      </c>
      <c r="W29" s="11">
        <f t="shared" ca="1" si="3"/>
        <v>0</v>
      </c>
      <c r="X29" s="11">
        <f t="shared" ca="1" si="3"/>
        <v>0</v>
      </c>
      <c r="Y29" s="11">
        <f t="shared" ca="1" si="3"/>
        <v>0</v>
      </c>
      <c r="Z29" s="11">
        <f t="shared" ca="1" si="3"/>
        <v>0</v>
      </c>
      <c r="AA29" s="11">
        <f t="shared" ca="1" si="3"/>
        <v>0</v>
      </c>
      <c r="AB29" s="11">
        <f t="shared" ca="1" si="3"/>
        <v>0</v>
      </c>
      <c r="AC29" s="11">
        <f t="shared" ca="1" si="3"/>
        <v>0</v>
      </c>
      <c r="AD29" s="11">
        <f t="shared" ca="1" si="3"/>
        <v>0</v>
      </c>
      <c r="AE29" s="11">
        <f t="shared" ca="1" si="3"/>
        <v>0</v>
      </c>
      <c r="AF29" s="12"/>
    </row>
    <row r="30" spans="1:34">
      <c r="A30" s="1" t="s">
        <v>951</v>
      </c>
      <c r="B30" s="13" cm="1">
        <f t="array" aca="1" ref="B30:AE30" ca="1">Total_EUE__MWh____Option_4*Locational_VCR_MWh</f>
        <v>563823.74049420271</v>
      </c>
      <c r="C30" s="137">
        <f ca="1"/>
        <v>1397725.153161075</v>
      </c>
      <c r="D30" s="13">
        <f ca="1"/>
        <v>1604130.1584364984</v>
      </c>
      <c r="E30" s="13">
        <f ca="1"/>
        <v>0</v>
      </c>
      <c r="F30" s="13">
        <f ca="1"/>
        <v>0</v>
      </c>
      <c r="G30" s="13">
        <f ca="1"/>
        <v>0</v>
      </c>
      <c r="H30" s="13">
        <f ca="1"/>
        <v>0</v>
      </c>
      <c r="I30" s="137">
        <f ca="1"/>
        <v>0</v>
      </c>
      <c r="J30" s="13">
        <f ca="1"/>
        <v>0</v>
      </c>
      <c r="K30" s="13">
        <f ca="1"/>
        <v>0</v>
      </c>
      <c r="L30" s="13">
        <f ca="1"/>
        <v>0</v>
      </c>
      <c r="M30" s="13">
        <f ca="1"/>
        <v>0</v>
      </c>
      <c r="N30" s="13">
        <f ca="1"/>
        <v>0</v>
      </c>
      <c r="O30" s="13">
        <f ca="1"/>
        <v>0</v>
      </c>
      <c r="P30" s="13">
        <f ca="1"/>
        <v>0</v>
      </c>
      <c r="Q30" s="13">
        <f ca="1"/>
        <v>0</v>
      </c>
      <c r="R30" s="13">
        <f ca="1"/>
        <v>0</v>
      </c>
      <c r="S30" s="13">
        <f ca="1"/>
        <v>0</v>
      </c>
      <c r="T30" s="13">
        <f ca="1"/>
        <v>0</v>
      </c>
      <c r="U30" s="13">
        <f ca="1"/>
        <v>0</v>
      </c>
      <c r="V30" s="13">
        <f ca="1"/>
        <v>0</v>
      </c>
      <c r="W30" s="13">
        <f ca="1"/>
        <v>0</v>
      </c>
      <c r="X30" s="13">
        <f ca="1"/>
        <v>0</v>
      </c>
      <c r="Y30" s="13">
        <f ca="1"/>
        <v>0</v>
      </c>
      <c r="Z30" s="13">
        <f ca="1"/>
        <v>0</v>
      </c>
      <c r="AA30" s="13">
        <f ca="1"/>
        <v>0</v>
      </c>
      <c r="AB30" s="13">
        <f ca="1"/>
        <v>0</v>
      </c>
      <c r="AC30" s="13">
        <f ca="1"/>
        <v>0</v>
      </c>
      <c r="AD30" s="13">
        <f ca="1"/>
        <v>0</v>
      </c>
      <c r="AE30" s="13">
        <f ca="1"/>
        <v>0</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Contract network support services to defer network investment</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940</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3.9778647820544362E-3</v>
      </c>
      <c r="K33" s="10">
        <f ca="1"/>
        <v>2.3578517403151217E-2</v>
      </c>
      <c r="L33" s="10">
        <f ca="1"/>
        <v>0.2856004094590045</v>
      </c>
      <c r="M33" s="10">
        <f ca="1"/>
        <v>0.16130222004233677</v>
      </c>
      <c r="N33" s="10">
        <f ca="1"/>
        <v>0.39481665422298434</v>
      </c>
      <c r="O33" s="10">
        <f ca="1"/>
        <v>1.1284160755570793</v>
      </c>
      <c r="P33" s="10">
        <f ca="1"/>
        <v>1.0910286256355815</v>
      </c>
      <c r="Q33" s="10">
        <f ca="1"/>
        <v>1.1086214050594061</v>
      </c>
      <c r="R33" s="10">
        <f ca="1"/>
        <v>1.1086214050594061</v>
      </c>
      <c r="S33" s="10">
        <f ca="1"/>
        <v>1.1086214050594061</v>
      </c>
      <c r="T33" s="10">
        <f ca="1"/>
        <v>1.1086214050594061</v>
      </c>
      <c r="U33" s="10">
        <f ca="1"/>
        <v>1.1086214050594061</v>
      </c>
      <c r="V33" s="10">
        <f ca="1"/>
        <v>1.1086214050594061</v>
      </c>
      <c r="W33" s="10">
        <f ca="1"/>
        <v>1.1086214050594061</v>
      </c>
      <c r="X33" s="10">
        <f ca="1"/>
        <v>1.1086214050594061</v>
      </c>
      <c r="Y33" s="10">
        <f ca="1"/>
        <v>1.1086214050594061</v>
      </c>
      <c r="Z33" s="10">
        <f ca="1"/>
        <v>1.1086214050594061</v>
      </c>
      <c r="AA33" s="10">
        <f ca="1"/>
        <v>1.1086214050594061</v>
      </c>
      <c r="AB33" s="10">
        <f ca="1"/>
        <v>1.1086214050594061</v>
      </c>
      <c r="AC33" s="10">
        <f ca="1"/>
        <v>1.1086214050594061</v>
      </c>
      <c r="AD33" s="10">
        <f ca="1"/>
        <v>1.1086214050594061</v>
      </c>
      <c r="AE33" s="10">
        <f ca="1"/>
        <v>1.1086214050594061</v>
      </c>
    </row>
    <row r="34" spans="1:32">
      <c r="A34" s="9" t="s">
        <v>941</v>
      </c>
      <c r="B34" s="360" cm="1">
        <f t="array" aca="1" ref="B34:AE34" ca="1">(Option_5_Summer_POE50_W_E___R__MWh__N_1*Summer_PV_Factor+Option_5_Winter_POE50_W_E___R__MWh__N_1*Winter_PV_Factor+Option_5_Summer_POE10_W_E___R__MWh__N_1*Summer_PV_Factor+Option_5_Winter_POE10_W_E___R__MWh__N_1*Winter_PV_Factor)*N_1_PoF</f>
        <v>1.6049279770043943</v>
      </c>
      <c r="C34" s="136">
        <f ca="1"/>
        <v>7.4447933791802896</v>
      </c>
      <c r="D34" s="10">
        <f ca="1"/>
        <v>8.9551200960940349</v>
      </c>
      <c r="E34" s="10">
        <f ca="1"/>
        <v>11.201041160532249</v>
      </c>
      <c r="F34" s="10">
        <f ca="1"/>
        <v>12.744462438011693</v>
      </c>
      <c r="G34" s="10">
        <f ca="1"/>
        <v>14.844853893565041</v>
      </c>
      <c r="H34" s="10">
        <f ca="1"/>
        <v>20.205386536951366</v>
      </c>
      <c r="I34" s="136">
        <f ca="1"/>
        <v>40.159948093824589</v>
      </c>
      <c r="J34" s="10">
        <f ca="1"/>
        <v>55.54053071483056</v>
      </c>
      <c r="K34" s="10">
        <f ca="1"/>
        <v>46.93771518986587</v>
      </c>
      <c r="L34" s="10">
        <f ca="1"/>
        <v>88.221608771606029</v>
      </c>
      <c r="M34" s="10">
        <f ca="1"/>
        <v>91.333043151979695</v>
      </c>
      <c r="N34" s="10">
        <f ca="1"/>
        <v>106.19468066735978</v>
      </c>
      <c r="O34" s="10">
        <f ca="1"/>
        <v>140.8323010971165</v>
      </c>
      <c r="P34" s="10">
        <f ca="1"/>
        <v>149.65143247935532</v>
      </c>
      <c r="Q34" s="10">
        <f ca="1"/>
        <v>150.05017375245293</v>
      </c>
      <c r="R34" s="10">
        <f ca="1"/>
        <v>150.05017375245293</v>
      </c>
      <c r="S34" s="10">
        <f ca="1"/>
        <v>150.05017375245293</v>
      </c>
      <c r="T34" s="10">
        <f ca="1"/>
        <v>150.05017375245293</v>
      </c>
      <c r="U34" s="10">
        <f ca="1"/>
        <v>150.05017375245293</v>
      </c>
      <c r="V34" s="10">
        <f ca="1"/>
        <v>150.05017375245293</v>
      </c>
      <c r="W34" s="10">
        <f ca="1"/>
        <v>150.05017375245293</v>
      </c>
      <c r="X34" s="10">
        <f ca="1"/>
        <v>150.05017375245293</v>
      </c>
      <c r="Y34" s="10">
        <f ca="1"/>
        <v>150.05017375245293</v>
      </c>
      <c r="Z34" s="10">
        <f ca="1"/>
        <v>150.05017375245293</v>
      </c>
      <c r="AA34" s="10">
        <f ca="1"/>
        <v>150.05017375245293</v>
      </c>
      <c r="AB34" s="10">
        <f ca="1"/>
        <v>150.05017375245293</v>
      </c>
      <c r="AC34" s="10">
        <f ca="1"/>
        <v>150.05017375245293</v>
      </c>
      <c r="AD34" s="10">
        <f ca="1"/>
        <v>150.05017375245293</v>
      </c>
      <c r="AE34" s="10">
        <f ca="1"/>
        <v>150.05017375245293</v>
      </c>
    </row>
    <row r="35" spans="1:32">
      <c r="A35" s="9" t="s">
        <v>942</v>
      </c>
      <c r="B35" s="360" cm="1">
        <f t="array" aca="1" ref="B35:AE35" ca="1">(Option_5_Summer_POE50_W_E___R__MWh__N_2*Summer_PV_Factor+Option_5_Winter_POE50_W_E___R__MWh__N_2*Winter_PV_Factor+Option_5_Summer_POE10_W_E___R__MWh__N_2*Summer_PV_Factor+Option_5_Winter_POE10_W_E___R__MWh__N_2*Winter_PV_Factor)*N_2_PoF</f>
        <v>3.1339235127192904</v>
      </c>
      <c r="C35" s="136">
        <f ca="1"/>
        <v>4.2945278958839195</v>
      </c>
      <c r="D35" s="10">
        <f ca="1"/>
        <v>4.8812691456848674</v>
      </c>
      <c r="E35" s="10">
        <f ca="1"/>
        <v>5.5409246741460292</v>
      </c>
      <c r="F35" s="10">
        <f ca="1"/>
        <v>6.2471222458050386</v>
      </c>
      <c r="G35" s="10">
        <f ca="1"/>
        <v>7.0311002903678919</v>
      </c>
      <c r="H35" s="10">
        <f ca="1"/>
        <v>8.1310315796486776</v>
      </c>
      <c r="I35" s="136">
        <f ca="1"/>
        <v>10.13335919284351</v>
      </c>
      <c r="J35" s="10">
        <f ca="1"/>
        <v>11.793066682558441</v>
      </c>
      <c r="K35" s="10">
        <f ca="1"/>
        <v>12.35286511033347</v>
      </c>
      <c r="L35" s="10">
        <f ca="1"/>
        <v>15.194588511300205</v>
      </c>
      <c r="M35" s="10">
        <f ca="1"/>
        <v>16.712852155746141</v>
      </c>
      <c r="N35" s="10">
        <f ca="1"/>
        <v>18.613226097181634</v>
      </c>
      <c r="O35" s="10">
        <f ca="1"/>
        <v>21.318098411752587</v>
      </c>
      <c r="P35" s="10">
        <f ca="1"/>
        <v>23.272680349860099</v>
      </c>
      <c r="Q35" s="10">
        <f ca="1"/>
        <v>23.328932729123</v>
      </c>
      <c r="R35" s="10">
        <f ca="1"/>
        <v>23.328932729123</v>
      </c>
      <c r="S35" s="10">
        <f ca="1"/>
        <v>23.328932729123</v>
      </c>
      <c r="T35" s="10">
        <f ca="1"/>
        <v>23.328932729123</v>
      </c>
      <c r="U35" s="10">
        <f ca="1"/>
        <v>23.328932729123</v>
      </c>
      <c r="V35" s="10">
        <f ca="1"/>
        <v>23.328932729123</v>
      </c>
      <c r="W35" s="10">
        <f ca="1"/>
        <v>23.328932729123</v>
      </c>
      <c r="X35" s="10">
        <f ca="1"/>
        <v>23.328932729123</v>
      </c>
      <c r="Y35" s="10">
        <f ca="1"/>
        <v>23.328932729123</v>
      </c>
      <c r="Z35" s="10">
        <f ca="1"/>
        <v>23.328932729123</v>
      </c>
      <c r="AA35" s="10">
        <f ca="1"/>
        <v>23.328932729123</v>
      </c>
      <c r="AB35" s="10">
        <f ca="1"/>
        <v>23.328932729123</v>
      </c>
      <c r="AC35" s="10">
        <f ca="1"/>
        <v>23.328932729123</v>
      </c>
      <c r="AD35" s="10">
        <f ca="1"/>
        <v>23.328932729123</v>
      </c>
      <c r="AE35" s="10">
        <f ca="1"/>
        <v>23.328932729123</v>
      </c>
    </row>
    <row r="36" spans="1:32">
      <c r="A36" s="1" t="s">
        <v>952</v>
      </c>
      <c r="B36" s="11">
        <f t="shared" ref="B36:AE36" ca="1" si="4">SUM(B33:B35)</f>
        <v>4.7388514897236842</v>
      </c>
      <c r="C36" s="11">
        <f t="shared" ca="1" si="4"/>
        <v>11.73932127506421</v>
      </c>
      <c r="D36" s="11">
        <f t="shared" ca="1" si="4"/>
        <v>13.836389241778903</v>
      </c>
      <c r="E36" s="11">
        <f t="shared" ca="1" si="4"/>
        <v>16.741965834678279</v>
      </c>
      <c r="F36" s="11">
        <f t="shared" ca="1" si="4"/>
        <v>18.991584683816733</v>
      </c>
      <c r="G36" s="11">
        <f t="shared" ca="1" si="4"/>
        <v>21.875954183932933</v>
      </c>
      <c r="H36" s="11">
        <f t="shared" ca="1" si="4"/>
        <v>28.336418116600044</v>
      </c>
      <c r="I36" s="11">
        <f t="shared" ca="1" si="4"/>
        <v>50.293307286668096</v>
      </c>
      <c r="J36" s="11">
        <f t="shared" ca="1" si="4"/>
        <v>67.337575262171057</v>
      </c>
      <c r="K36" s="11">
        <f t="shared" ca="1" si="4"/>
        <v>59.31415881760249</v>
      </c>
      <c r="L36" s="11">
        <f t="shared" ca="1" si="4"/>
        <v>103.70179769236525</v>
      </c>
      <c r="M36" s="11">
        <f t="shared" ca="1" si="4"/>
        <v>108.20719752776816</v>
      </c>
      <c r="N36" s="11">
        <f t="shared" ca="1" si="4"/>
        <v>125.20272341876439</v>
      </c>
      <c r="O36" s="11">
        <f t="shared" ca="1" si="4"/>
        <v>163.27881558442618</v>
      </c>
      <c r="P36" s="11">
        <f t="shared" ca="1" si="4"/>
        <v>174.015141454851</v>
      </c>
      <c r="Q36" s="11">
        <f t="shared" ca="1" si="4"/>
        <v>174.48772788663535</v>
      </c>
      <c r="R36" s="11">
        <f t="shared" ca="1" si="4"/>
        <v>174.48772788663535</v>
      </c>
      <c r="S36" s="11">
        <f t="shared" ca="1" si="4"/>
        <v>174.48772788663535</v>
      </c>
      <c r="T36" s="11">
        <f t="shared" ca="1" si="4"/>
        <v>174.48772788663535</v>
      </c>
      <c r="U36" s="11">
        <f t="shared" ca="1" si="4"/>
        <v>174.48772788663535</v>
      </c>
      <c r="V36" s="11">
        <f t="shared" ca="1" si="4"/>
        <v>174.48772788663535</v>
      </c>
      <c r="W36" s="11">
        <f t="shared" ca="1" si="4"/>
        <v>174.48772788663535</v>
      </c>
      <c r="X36" s="11">
        <f t="shared" ca="1" si="4"/>
        <v>174.48772788663535</v>
      </c>
      <c r="Y36" s="11">
        <f t="shared" ca="1" si="4"/>
        <v>174.48772788663535</v>
      </c>
      <c r="Z36" s="11">
        <f t="shared" ca="1" si="4"/>
        <v>174.48772788663535</v>
      </c>
      <c r="AA36" s="11">
        <f t="shared" ca="1" si="4"/>
        <v>174.48772788663535</v>
      </c>
      <c r="AB36" s="11">
        <f t="shared" ca="1" si="4"/>
        <v>174.48772788663535</v>
      </c>
      <c r="AC36" s="11">
        <f t="shared" ca="1" si="4"/>
        <v>174.48772788663535</v>
      </c>
      <c r="AD36" s="11">
        <f t="shared" ca="1" si="4"/>
        <v>174.48772788663535</v>
      </c>
      <c r="AE36" s="11">
        <f t="shared" ca="1" si="4"/>
        <v>174.48772788663535</v>
      </c>
      <c r="AF36" s="12"/>
    </row>
    <row r="37" spans="1:32">
      <c r="A37" s="1" t="s">
        <v>953</v>
      </c>
      <c r="B37" s="13" cm="1">
        <f t="array" aca="1" ref="B37:AE37" ca="1">Total_EUE__MWh____Option_5*Locational_VCR_MWh</f>
        <v>201781.6092812139</v>
      </c>
      <c r="C37" s="137">
        <f ca="1"/>
        <v>499863.55214726692</v>
      </c>
      <c r="D37" s="13">
        <f ca="1"/>
        <v>589157.28714052099</v>
      </c>
      <c r="E37" s="13">
        <f ca="1"/>
        <v>712877.54342549865</v>
      </c>
      <c r="F37" s="13">
        <f ca="1"/>
        <v>808666.93725496798</v>
      </c>
      <c r="G37" s="13">
        <f ca="1"/>
        <v>931484.18965403689</v>
      </c>
      <c r="H37" s="13">
        <f ca="1"/>
        <v>1206572.5337103349</v>
      </c>
      <c r="I37" s="137">
        <f ca="1"/>
        <v>2141502.957496189</v>
      </c>
      <c r="J37" s="13">
        <f ca="1"/>
        <v>2867252.6098276195</v>
      </c>
      <c r="K37" s="13">
        <f ca="1"/>
        <v>2525613.314815063</v>
      </c>
      <c r="L37" s="13">
        <f ca="1"/>
        <v>4415651.2752292324</v>
      </c>
      <c r="M37" s="13">
        <f ca="1"/>
        <v>4607492.4483941514</v>
      </c>
      <c r="N37" s="13">
        <f ca="1"/>
        <v>5331166.6492638057</v>
      </c>
      <c r="O37" s="13">
        <f ca="1"/>
        <v>6952457.2022570679</v>
      </c>
      <c r="P37" s="13">
        <f ca="1"/>
        <v>7409612.932205501</v>
      </c>
      <c r="Q37" s="13">
        <f ca="1"/>
        <v>7429735.7933959607</v>
      </c>
      <c r="R37" s="13">
        <f ca="1"/>
        <v>7429735.7933959607</v>
      </c>
      <c r="S37" s="13">
        <f ca="1"/>
        <v>7429735.7933959607</v>
      </c>
      <c r="T37" s="13">
        <f ca="1"/>
        <v>7429735.7933959607</v>
      </c>
      <c r="U37" s="13">
        <f ca="1"/>
        <v>7429735.7933959607</v>
      </c>
      <c r="V37" s="13">
        <f ca="1"/>
        <v>7429735.7933959607</v>
      </c>
      <c r="W37" s="13">
        <f ca="1"/>
        <v>7429735.7933959607</v>
      </c>
      <c r="X37" s="13">
        <f ca="1"/>
        <v>7429735.7933959607</v>
      </c>
      <c r="Y37" s="13">
        <f ca="1"/>
        <v>7429735.7933959607</v>
      </c>
      <c r="Z37" s="13">
        <f ca="1"/>
        <v>7429735.7933959607</v>
      </c>
      <c r="AA37" s="13">
        <f ca="1"/>
        <v>7429735.7933959607</v>
      </c>
      <c r="AB37" s="13">
        <f ca="1"/>
        <v>7429735.7933959607</v>
      </c>
      <c r="AC37" s="13">
        <f ca="1"/>
        <v>7429735.7933959607</v>
      </c>
      <c r="AD37" s="13">
        <f ca="1"/>
        <v>7429735.7933959607</v>
      </c>
      <c r="AE37" s="13">
        <f ca="1"/>
        <v>7429735.7933959607</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940</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0.4025992437589887</v>
      </c>
      <c r="D40" s="10">
        <f ca="1"/>
        <v>0.4227093442987046</v>
      </c>
      <c r="E40" s="10">
        <f ca="1"/>
        <v>0.40041900943224001</v>
      </c>
      <c r="F40" s="10">
        <f ca="1"/>
        <v>0.40569651206245527</v>
      </c>
      <c r="G40" s="10">
        <f ca="1"/>
        <v>0.44629685924166412</v>
      </c>
      <c r="H40" s="10">
        <f ca="1"/>
        <v>0.53435787847642713</v>
      </c>
      <c r="I40" s="136">
        <f ca="1"/>
        <v>1.0131839151557547</v>
      </c>
      <c r="J40" s="10">
        <f ca="1"/>
        <v>2.2470575319216213</v>
      </c>
      <c r="K40" s="10">
        <f ca="1"/>
        <v>1.2142228505621444</v>
      </c>
      <c r="L40" s="10">
        <f ca="1"/>
        <v>9.0210901340362568</v>
      </c>
      <c r="M40" s="10">
        <f ca="1"/>
        <v>5.9248201157382869</v>
      </c>
      <c r="N40" s="10">
        <f ca="1"/>
        <v>10.995780050699732</v>
      </c>
      <c r="O40" s="10">
        <f ca="1"/>
        <v>27.669979424685152</v>
      </c>
      <c r="P40" s="10">
        <f ca="1"/>
        <v>28.359331221030349</v>
      </c>
      <c r="Q40" s="10">
        <f ca="1"/>
        <v>28.396972744255624</v>
      </c>
      <c r="R40" s="10">
        <f ca="1"/>
        <v>28.396972744255624</v>
      </c>
      <c r="S40" s="10">
        <f ca="1"/>
        <v>28.396972744255624</v>
      </c>
      <c r="T40" s="10">
        <f ca="1"/>
        <v>28.396972744255624</v>
      </c>
      <c r="U40" s="10">
        <f ca="1"/>
        <v>28.396972744255624</v>
      </c>
      <c r="V40" s="10">
        <f ca="1"/>
        <v>28.396972744255624</v>
      </c>
      <c r="W40" s="10">
        <f ca="1"/>
        <v>28.396972744255624</v>
      </c>
      <c r="X40" s="10">
        <f ca="1"/>
        <v>28.396972744255624</v>
      </c>
      <c r="Y40" s="10">
        <f ca="1"/>
        <v>28.396972744255624</v>
      </c>
      <c r="Z40" s="10">
        <f ca="1"/>
        <v>28.396972744255624</v>
      </c>
      <c r="AA40" s="10">
        <f ca="1"/>
        <v>28.396972744255624</v>
      </c>
      <c r="AB40" s="10">
        <f ca="1"/>
        <v>28.396972744255624</v>
      </c>
      <c r="AC40" s="10">
        <f ca="1"/>
        <v>28.396972744255624</v>
      </c>
      <c r="AD40" s="10">
        <f ca="1"/>
        <v>28.396972744255624</v>
      </c>
      <c r="AE40" s="10">
        <f ca="1"/>
        <v>28.396972744255624</v>
      </c>
    </row>
    <row r="41" spans="1:32">
      <c r="A41" s="9" t="s">
        <v>941</v>
      </c>
      <c r="B41" s="360" cm="1">
        <f t="array" aca="1" ref="B41:AE41" ca="1">(Option_6_Summer_POE50_W_E___R__MWh__N_1*Summer_PV_Factor+Option_6_Winter_POE50_W_E___R__MWh__N_1*Winter_PV_Factor+Option_6_Summer_POE10_W_E___R__MWh__N_1*Summer_PV_Factor+Option_6_Winter_POE10_W_E___R__MWh__N_1*Winter_PV_Factor)*N_1_PoF</f>
        <v>8.8187617598732668</v>
      </c>
      <c r="C41" s="136">
        <f ca="1"/>
        <v>26.637025750456765</v>
      </c>
      <c r="D41" s="10">
        <f ca="1"/>
        <v>30.709822626598232</v>
      </c>
      <c r="E41" s="10">
        <f ca="1"/>
        <v>35.98002340818347</v>
      </c>
      <c r="F41" s="10">
        <f ca="1"/>
        <v>40.363146095753848</v>
      </c>
      <c r="G41" s="10">
        <f ca="1"/>
        <v>45.781201429792581</v>
      </c>
      <c r="H41" s="10">
        <f ca="1"/>
        <v>57.528204240579448</v>
      </c>
      <c r="I41" s="136">
        <f ca="1"/>
        <v>93.927655966328231</v>
      </c>
      <c r="J41" s="10">
        <f ca="1"/>
        <v>120.05662279739397</v>
      </c>
      <c r="K41" s="10">
        <f ca="1"/>
        <v>108.87822576663349</v>
      </c>
      <c r="L41" s="10">
        <f ca="1"/>
        <v>171.7421185881058</v>
      </c>
      <c r="M41" s="10">
        <f ca="1"/>
        <v>180.77825983557889</v>
      </c>
      <c r="N41" s="10">
        <f ca="1"/>
        <v>204.75429029643706</v>
      </c>
      <c r="O41" s="10">
        <f ca="1"/>
        <v>254.48262668735597</v>
      </c>
      <c r="P41" s="10">
        <f ca="1"/>
        <v>269.17702483307761</v>
      </c>
      <c r="Q41" s="10">
        <f ca="1"/>
        <v>269.96116471407225</v>
      </c>
      <c r="R41" s="10">
        <f ca="1"/>
        <v>269.96116471407225</v>
      </c>
      <c r="S41" s="10">
        <f ca="1"/>
        <v>269.96116471407225</v>
      </c>
      <c r="T41" s="10">
        <f ca="1"/>
        <v>269.96116471407225</v>
      </c>
      <c r="U41" s="10">
        <f ca="1"/>
        <v>269.96116471407225</v>
      </c>
      <c r="V41" s="10">
        <f ca="1"/>
        <v>269.96116471407225</v>
      </c>
      <c r="W41" s="10">
        <f ca="1"/>
        <v>269.96116471407225</v>
      </c>
      <c r="X41" s="10">
        <f ca="1"/>
        <v>269.96116471407225</v>
      </c>
      <c r="Y41" s="10">
        <f ca="1"/>
        <v>269.96116471407225</v>
      </c>
      <c r="Z41" s="10">
        <f ca="1"/>
        <v>269.96116471407225</v>
      </c>
      <c r="AA41" s="10">
        <f ca="1"/>
        <v>269.96116471407225</v>
      </c>
      <c r="AB41" s="10">
        <f ca="1"/>
        <v>269.96116471407225</v>
      </c>
      <c r="AC41" s="10">
        <f ca="1"/>
        <v>269.96116471407225</v>
      </c>
      <c r="AD41" s="10">
        <f ca="1"/>
        <v>269.96116471407225</v>
      </c>
      <c r="AE41" s="10">
        <f ca="1"/>
        <v>269.96116471407225</v>
      </c>
    </row>
    <row r="42" spans="1:32">
      <c r="A42" s="9" t="s">
        <v>942</v>
      </c>
      <c r="B42" s="360" cm="1">
        <f t="array" aca="1" ref="B42:AE42" ca="1">(Option_6_Summer_POE50_W_E___R__MWh__N_2*Summer_PV_Factor+Option_6_Winter_POE50_W_E___R__MWh__N_2*Winter_PV_Factor+Option_6_Summer_POE10_W_E___R__MWh__N_2*Summer_PV_Factor+Option_6_Winter_POE10_W_E___R__MWh__N_2*Winter_PV_Factor)*N_2_PoF</f>
        <v>4.4226678337368135</v>
      </c>
      <c r="C42" s="136">
        <f ca="1"/>
        <v>5.7860222383355353</v>
      </c>
      <c r="D42" s="10">
        <f ca="1"/>
        <v>6.5405474444986265</v>
      </c>
      <c r="E42" s="10">
        <f ca="1"/>
        <v>7.3752279767717903</v>
      </c>
      <c r="F42" s="10">
        <f ca="1"/>
        <v>8.2758542374235784</v>
      </c>
      <c r="G42" s="10">
        <f ca="1"/>
        <v>9.2773222332671956</v>
      </c>
      <c r="H42" s="10">
        <f ca="1"/>
        <v>10.635311783032149</v>
      </c>
      <c r="I42" s="136">
        <f ca="1"/>
        <v>12.965934958081913</v>
      </c>
      <c r="J42" s="10">
        <f ca="1"/>
        <v>14.935118748394657</v>
      </c>
      <c r="K42" s="10">
        <f ca="1"/>
        <v>15.780064352717689</v>
      </c>
      <c r="L42" s="10">
        <f ca="1"/>
        <v>19.006048459540388</v>
      </c>
      <c r="M42" s="10">
        <f ca="1"/>
        <v>20.909560018909811</v>
      </c>
      <c r="N42" s="10">
        <f ca="1"/>
        <v>23.234091174852114</v>
      </c>
      <c r="O42" s="10">
        <f ca="1"/>
        <v>26.381451215105681</v>
      </c>
      <c r="P42" s="10">
        <f ca="1"/>
        <v>28.750871254179891</v>
      </c>
      <c r="Q42" s="10">
        <f ca="1"/>
        <v>28.811059602300592</v>
      </c>
      <c r="R42" s="10">
        <f ca="1"/>
        <v>28.811059602300592</v>
      </c>
      <c r="S42" s="10">
        <f ca="1"/>
        <v>28.811059602300592</v>
      </c>
      <c r="T42" s="10">
        <f ca="1"/>
        <v>28.811059602300592</v>
      </c>
      <c r="U42" s="10">
        <f ca="1"/>
        <v>28.811059602300592</v>
      </c>
      <c r="V42" s="10">
        <f ca="1"/>
        <v>28.811059602300592</v>
      </c>
      <c r="W42" s="10">
        <f ca="1"/>
        <v>28.811059602300592</v>
      </c>
      <c r="X42" s="10">
        <f ca="1"/>
        <v>28.811059602300592</v>
      </c>
      <c r="Y42" s="10">
        <f ca="1"/>
        <v>28.811059602300592</v>
      </c>
      <c r="Z42" s="10">
        <f ca="1"/>
        <v>28.811059602300592</v>
      </c>
      <c r="AA42" s="10">
        <f ca="1"/>
        <v>28.811059602300592</v>
      </c>
      <c r="AB42" s="10">
        <f ca="1"/>
        <v>28.811059602300592</v>
      </c>
      <c r="AC42" s="10">
        <f ca="1"/>
        <v>28.811059602300592</v>
      </c>
      <c r="AD42" s="10">
        <f ca="1"/>
        <v>28.811059602300592</v>
      </c>
      <c r="AE42" s="10">
        <f ca="1"/>
        <v>28.811059602300592</v>
      </c>
    </row>
    <row r="43" spans="1:32">
      <c r="A43" s="1" t="s">
        <v>954</v>
      </c>
      <c r="B43" s="11">
        <f t="shared" ref="B43:AE43" ca="1" si="5">SUM(B40:B42)</f>
        <v>13.24142959361008</v>
      </c>
      <c r="C43" s="11">
        <f t="shared" ca="1" si="5"/>
        <v>32.82564723255129</v>
      </c>
      <c r="D43" s="11">
        <f t="shared" ca="1" si="5"/>
        <v>37.673079415395563</v>
      </c>
      <c r="E43" s="11">
        <f t="shared" ca="1" si="5"/>
        <v>43.755670394387501</v>
      </c>
      <c r="F43" s="11">
        <f t="shared" ca="1" si="5"/>
        <v>49.044696845239883</v>
      </c>
      <c r="G43" s="11">
        <f t="shared" ca="1" si="5"/>
        <v>55.504820522301443</v>
      </c>
      <c r="H43" s="11">
        <f t="shared" ca="1" si="5"/>
        <v>68.69787390208802</v>
      </c>
      <c r="I43" s="11">
        <f t="shared" ca="1" si="5"/>
        <v>107.9067748395659</v>
      </c>
      <c r="J43" s="11">
        <f t="shared" ca="1" si="5"/>
        <v>137.23879907771027</v>
      </c>
      <c r="K43" s="11">
        <f t="shared" ca="1" si="5"/>
        <v>125.87251296991332</v>
      </c>
      <c r="L43" s="11">
        <f t="shared" ca="1" si="5"/>
        <v>199.76925718168243</v>
      </c>
      <c r="M43" s="11">
        <f t="shared" ca="1" si="5"/>
        <v>207.61263997022701</v>
      </c>
      <c r="N43" s="11">
        <f t="shared" ca="1" si="5"/>
        <v>238.98416152198891</v>
      </c>
      <c r="O43" s="11">
        <f t="shared" ca="1" si="5"/>
        <v>308.5340573271468</v>
      </c>
      <c r="P43" s="11">
        <f t="shared" ca="1" si="5"/>
        <v>326.28722730828787</v>
      </c>
      <c r="Q43" s="11">
        <f t="shared" ca="1" si="5"/>
        <v>327.16919706062845</v>
      </c>
      <c r="R43" s="11">
        <f t="shared" ca="1" si="5"/>
        <v>327.16919706062845</v>
      </c>
      <c r="S43" s="11">
        <f t="shared" ca="1" si="5"/>
        <v>327.16919706062845</v>
      </c>
      <c r="T43" s="11">
        <f t="shared" ca="1" si="5"/>
        <v>327.16919706062845</v>
      </c>
      <c r="U43" s="11">
        <f t="shared" ca="1" si="5"/>
        <v>327.16919706062845</v>
      </c>
      <c r="V43" s="11">
        <f t="shared" ca="1" si="5"/>
        <v>327.16919706062845</v>
      </c>
      <c r="W43" s="11">
        <f t="shared" ca="1" si="5"/>
        <v>327.16919706062845</v>
      </c>
      <c r="X43" s="11">
        <f t="shared" ca="1" si="5"/>
        <v>327.16919706062845</v>
      </c>
      <c r="Y43" s="11">
        <f t="shared" ca="1" si="5"/>
        <v>327.16919706062845</v>
      </c>
      <c r="Z43" s="11">
        <f t="shared" ca="1" si="5"/>
        <v>327.16919706062845</v>
      </c>
      <c r="AA43" s="11">
        <f t="shared" ca="1" si="5"/>
        <v>327.16919706062845</v>
      </c>
      <c r="AB43" s="11">
        <f t="shared" ca="1" si="5"/>
        <v>327.16919706062845</v>
      </c>
      <c r="AC43" s="11">
        <f t="shared" ca="1" si="5"/>
        <v>327.16919706062845</v>
      </c>
      <c r="AD43" s="11">
        <f t="shared" ca="1" si="5"/>
        <v>327.16919706062845</v>
      </c>
      <c r="AE43" s="11">
        <f t="shared" ca="1" si="5"/>
        <v>327.16919706062845</v>
      </c>
      <c r="AF43" s="12"/>
    </row>
    <row r="44" spans="1:32">
      <c r="A44" s="1" t="s">
        <v>955</v>
      </c>
      <c r="B44" s="13" cm="1">
        <f t="array" aca="1" ref="B44:AE44" ca="1">Total_EUE__MWh____Option_6*Locational_VCR_MWh</f>
        <v>563823.74049420271</v>
      </c>
      <c r="C44" s="137">
        <f ca="1"/>
        <v>1397725.153161075</v>
      </c>
      <c r="D44" s="13">
        <f ca="1"/>
        <v>1604130.1584364984</v>
      </c>
      <c r="E44" s="13">
        <f ca="1"/>
        <v>1863128.5674395948</v>
      </c>
      <c r="F44" s="13">
        <f ca="1"/>
        <v>2088336.7789858337</v>
      </c>
      <c r="G44" s="13">
        <f ca="1"/>
        <v>2363410.6348641831</v>
      </c>
      <c r="H44" s="13">
        <f ca="1"/>
        <v>2925174.5027716616</v>
      </c>
      <c r="I44" s="137">
        <f ca="1"/>
        <v>4594700.367101565</v>
      </c>
      <c r="J44" s="13">
        <f ca="1"/>
        <v>5843666.0852894234</v>
      </c>
      <c r="K44" s="13">
        <f ca="1"/>
        <v>5359686.4739098512</v>
      </c>
      <c r="L44" s="13">
        <f ca="1"/>
        <v>8506230.314759871</v>
      </c>
      <c r="M44" s="13">
        <f ca="1"/>
        <v>8840203.7268225029</v>
      </c>
      <c r="N44" s="13">
        <f ca="1"/>
        <v>10176011.805645395</v>
      </c>
      <c r="O44" s="13">
        <f ca="1"/>
        <v>13137465.637093447</v>
      </c>
      <c r="P44" s="13">
        <f ca="1"/>
        <v>13893400.533218764</v>
      </c>
      <c r="Q44" s="13">
        <f ca="1"/>
        <v>13930955.049613835</v>
      </c>
      <c r="R44" s="13">
        <f ca="1"/>
        <v>13930955.049613835</v>
      </c>
      <c r="S44" s="13">
        <f ca="1"/>
        <v>13930955.049613835</v>
      </c>
      <c r="T44" s="13">
        <f ca="1"/>
        <v>13930955.049613835</v>
      </c>
      <c r="U44" s="13">
        <f ca="1"/>
        <v>13930955.049613835</v>
      </c>
      <c r="V44" s="13">
        <f ca="1"/>
        <v>13930955.049613835</v>
      </c>
      <c r="W44" s="13">
        <f ca="1"/>
        <v>13930955.049613835</v>
      </c>
      <c r="X44" s="13">
        <f ca="1"/>
        <v>13930955.049613835</v>
      </c>
      <c r="Y44" s="13">
        <f ca="1"/>
        <v>13930955.049613835</v>
      </c>
      <c r="Z44" s="13">
        <f ca="1"/>
        <v>13930955.049613835</v>
      </c>
      <c r="AA44" s="13">
        <f ca="1"/>
        <v>13930955.049613835</v>
      </c>
      <c r="AB44" s="13">
        <f ca="1"/>
        <v>13930955.049613835</v>
      </c>
      <c r="AC44" s="13">
        <f ca="1"/>
        <v>13930955.049613835</v>
      </c>
      <c r="AD44" s="13">
        <f ca="1"/>
        <v>13930955.049613835</v>
      </c>
      <c r="AE44" s="13">
        <f ca="1"/>
        <v>13930955.049613835</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940</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0.4025992437589887</v>
      </c>
      <c r="D47" s="10">
        <f ca="1"/>
        <v>0.4227093442987046</v>
      </c>
      <c r="E47" s="10">
        <f ca="1"/>
        <v>0.40041900943224001</v>
      </c>
      <c r="F47" s="10">
        <f ca="1"/>
        <v>0.40569651206245527</v>
      </c>
      <c r="G47" s="10">
        <f ca="1"/>
        <v>0.44629685924166412</v>
      </c>
      <c r="H47" s="10">
        <f ca="1"/>
        <v>0.53435787847642713</v>
      </c>
      <c r="I47" s="136">
        <f ca="1"/>
        <v>1.0131839151557547</v>
      </c>
      <c r="J47" s="10">
        <f ca="1"/>
        <v>2.2470575319216213</v>
      </c>
      <c r="K47" s="10">
        <f ca="1"/>
        <v>1.2142228505621444</v>
      </c>
      <c r="L47" s="10">
        <f ca="1"/>
        <v>9.0210901340362568</v>
      </c>
      <c r="M47" s="10">
        <f ca="1"/>
        <v>5.9248201157382869</v>
      </c>
      <c r="N47" s="10">
        <f ca="1"/>
        <v>10.995780050699732</v>
      </c>
      <c r="O47" s="10">
        <f ca="1"/>
        <v>27.669979424685152</v>
      </c>
      <c r="P47" s="10">
        <f ca="1"/>
        <v>28.359331221030349</v>
      </c>
      <c r="Q47" s="10">
        <f ca="1"/>
        <v>28.396972744255624</v>
      </c>
      <c r="R47" s="10">
        <f ca="1"/>
        <v>28.396972744255624</v>
      </c>
      <c r="S47" s="10">
        <f ca="1"/>
        <v>28.396972744255624</v>
      </c>
      <c r="T47" s="10">
        <f ca="1"/>
        <v>28.396972744255624</v>
      </c>
      <c r="U47" s="10">
        <f ca="1"/>
        <v>28.396972744255624</v>
      </c>
      <c r="V47" s="10">
        <f ca="1"/>
        <v>28.396972744255624</v>
      </c>
      <c r="W47" s="10">
        <f ca="1"/>
        <v>28.396972744255624</v>
      </c>
      <c r="X47" s="10">
        <f ca="1"/>
        <v>28.396972744255624</v>
      </c>
      <c r="Y47" s="10">
        <f ca="1"/>
        <v>28.396972744255624</v>
      </c>
      <c r="Z47" s="10">
        <f ca="1"/>
        <v>28.396972744255624</v>
      </c>
      <c r="AA47" s="10">
        <f ca="1"/>
        <v>28.396972744255624</v>
      </c>
      <c r="AB47" s="10">
        <f ca="1"/>
        <v>28.396972744255624</v>
      </c>
      <c r="AC47" s="10">
        <f ca="1"/>
        <v>28.396972744255624</v>
      </c>
      <c r="AD47" s="10">
        <f ca="1"/>
        <v>28.396972744255624</v>
      </c>
      <c r="AE47" s="10">
        <f ca="1"/>
        <v>28.396972744255624</v>
      </c>
    </row>
    <row r="48" spans="1:32">
      <c r="A48" s="9" t="s">
        <v>941</v>
      </c>
      <c r="B48" s="360" cm="1">
        <f t="array" aca="1" ref="B48:AE48" ca="1">(Option_7_Summer_POE50_W_E___R__MWh__N_1*Summer_PV_Factor+Option_7_Winter_POE50_W_E___R__MWh__N_1*Winter_PV_Factor+Option_7_Summer_POE10_W_E___R__MWh__N_1*Summer_PV_Factor+Option_7_Winter_POE10_W_E___R__MWh__N_1*Winter_PV_Factor)*N_1_PoF</f>
        <v>8.8187617598732668</v>
      </c>
      <c r="C48" s="136">
        <f ca="1"/>
        <v>26.637025750456765</v>
      </c>
      <c r="D48" s="10">
        <f ca="1"/>
        <v>30.709822626598232</v>
      </c>
      <c r="E48" s="10">
        <f ca="1"/>
        <v>35.98002340818347</v>
      </c>
      <c r="F48" s="10">
        <f ca="1"/>
        <v>40.363146095753848</v>
      </c>
      <c r="G48" s="10">
        <f ca="1"/>
        <v>45.781201429792581</v>
      </c>
      <c r="H48" s="10">
        <f ca="1"/>
        <v>57.528204240579448</v>
      </c>
      <c r="I48" s="136">
        <f ca="1"/>
        <v>93.927655966328231</v>
      </c>
      <c r="J48" s="10">
        <f ca="1"/>
        <v>120.05662279739397</v>
      </c>
      <c r="K48" s="10">
        <f ca="1"/>
        <v>108.87822576663349</v>
      </c>
      <c r="L48" s="10">
        <f ca="1"/>
        <v>171.7421185881058</v>
      </c>
      <c r="M48" s="10">
        <f ca="1"/>
        <v>180.77825983557889</v>
      </c>
      <c r="N48" s="10">
        <f ca="1"/>
        <v>204.75429029643706</v>
      </c>
      <c r="O48" s="10">
        <f ca="1"/>
        <v>254.48262668735597</v>
      </c>
      <c r="P48" s="10">
        <f ca="1"/>
        <v>269.17702483307761</v>
      </c>
      <c r="Q48" s="10">
        <f ca="1"/>
        <v>269.96116471407225</v>
      </c>
      <c r="R48" s="10">
        <f ca="1"/>
        <v>269.96116471407225</v>
      </c>
      <c r="S48" s="10">
        <f ca="1"/>
        <v>269.96116471407225</v>
      </c>
      <c r="T48" s="10">
        <f ca="1"/>
        <v>269.96116471407225</v>
      </c>
      <c r="U48" s="10">
        <f ca="1"/>
        <v>269.96116471407225</v>
      </c>
      <c r="V48" s="10">
        <f ca="1"/>
        <v>269.96116471407225</v>
      </c>
      <c r="W48" s="10">
        <f ca="1"/>
        <v>269.96116471407225</v>
      </c>
      <c r="X48" s="10">
        <f ca="1"/>
        <v>269.96116471407225</v>
      </c>
      <c r="Y48" s="10">
        <f ca="1"/>
        <v>269.96116471407225</v>
      </c>
      <c r="Z48" s="10">
        <f ca="1"/>
        <v>269.96116471407225</v>
      </c>
      <c r="AA48" s="10">
        <f ca="1"/>
        <v>269.96116471407225</v>
      </c>
      <c r="AB48" s="10">
        <f ca="1"/>
        <v>269.96116471407225</v>
      </c>
      <c r="AC48" s="10">
        <f ca="1"/>
        <v>269.96116471407225</v>
      </c>
      <c r="AD48" s="10">
        <f ca="1"/>
        <v>269.96116471407225</v>
      </c>
      <c r="AE48" s="10">
        <f ca="1"/>
        <v>269.96116471407225</v>
      </c>
    </row>
    <row r="49" spans="1:34">
      <c r="A49" s="9" t="s">
        <v>942</v>
      </c>
      <c r="B49" s="360" cm="1">
        <f t="array" aca="1" ref="B49:AE49" ca="1">(Option_7_Summer_POE50_W_E___R__MWh__N_2*Summer_PV_Factor+Option_7_Winter_POE50_W_E___R__MWh__N_2*Winter_PV_Factor+Option_7_Summer_POE10_W_E___R__MWh__N_2*Summer_PV_Factor+Option_7_Winter_POE10_W_E___R__MWh__N_2*Winter_PV_Factor)*N_2_PoF</f>
        <v>4.4226678337368135</v>
      </c>
      <c r="C49" s="136">
        <f ca="1"/>
        <v>5.7860222383355353</v>
      </c>
      <c r="D49" s="10">
        <f ca="1"/>
        <v>6.5405474444986265</v>
      </c>
      <c r="E49" s="10">
        <f ca="1"/>
        <v>7.3752279767717903</v>
      </c>
      <c r="F49" s="10">
        <f ca="1"/>
        <v>8.2758542374235784</v>
      </c>
      <c r="G49" s="10">
        <f ca="1"/>
        <v>9.2773222332671956</v>
      </c>
      <c r="H49" s="10">
        <f ca="1"/>
        <v>10.635311783032149</v>
      </c>
      <c r="I49" s="136">
        <f ca="1"/>
        <v>12.965934958081913</v>
      </c>
      <c r="J49" s="10">
        <f ca="1"/>
        <v>14.935118748394657</v>
      </c>
      <c r="K49" s="10">
        <f ca="1"/>
        <v>15.780064352717689</v>
      </c>
      <c r="L49" s="10">
        <f ca="1"/>
        <v>19.006048459540388</v>
      </c>
      <c r="M49" s="10">
        <f ca="1"/>
        <v>20.909560018909811</v>
      </c>
      <c r="N49" s="10">
        <f ca="1"/>
        <v>23.234091174852114</v>
      </c>
      <c r="O49" s="10">
        <f ca="1"/>
        <v>26.381451215105681</v>
      </c>
      <c r="P49" s="10">
        <f ca="1"/>
        <v>28.750871254179891</v>
      </c>
      <c r="Q49" s="10">
        <f ca="1"/>
        <v>28.811059602300592</v>
      </c>
      <c r="R49" s="10">
        <f ca="1"/>
        <v>28.811059602300592</v>
      </c>
      <c r="S49" s="10">
        <f ca="1"/>
        <v>28.811059602300592</v>
      </c>
      <c r="T49" s="10">
        <f ca="1"/>
        <v>28.811059602300592</v>
      </c>
      <c r="U49" s="10">
        <f ca="1"/>
        <v>28.811059602300592</v>
      </c>
      <c r="V49" s="10">
        <f ca="1"/>
        <v>28.811059602300592</v>
      </c>
      <c r="W49" s="10">
        <f ca="1"/>
        <v>28.811059602300592</v>
      </c>
      <c r="X49" s="10">
        <f ca="1"/>
        <v>28.811059602300592</v>
      </c>
      <c r="Y49" s="10">
        <f ca="1"/>
        <v>28.811059602300592</v>
      </c>
      <c r="Z49" s="10">
        <f ca="1"/>
        <v>28.811059602300592</v>
      </c>
      <c r="AA49" s="10">
        <f ca="1"/>
        <v>28.811059602300592</v>
      </c>
      <c r="AB49" s="10">
        <f ca="1"/>
        <v>28.811059602300592</v>
      </c>
      <c r="AC49" s="10">
        <f ca="1"/>
        <v>28.811059602300592</v>
      </c>
      <c r="AD49" s="10">
        <f ca="1"/>
        <v>28.811059602300592</v>
      </c>
      <c r="AE49" s="10">
        <f ca="1"/>
        <v>28.811059602300592</v>
      </c>
    </row>
    <row r="50" spans="1:34">
      <c r="A50" s="1" t="s">
        <v>956</v>
      </c>
      <c r="B50" s="11">
        <f t="shared" ref="B50:AE50" ca="1" si="6">SUM(B47:B49)</f>
        <v>13.24142959361008</v>
      </c>
      <c r="C50" s="11">
        <f t="shared" ca="1" si="6"/>
        <v>32.82564723255129</v>
      </c>
      <c r="D50" s="11">
        <f t="shared" ca="1" si="6"/>
        <v>37.673079415395563</v>
      </c>
      <c r="E50" s="11">
        <f t="shared" ca="1" si="6"/>
        <v>43.755670394387501</v>
      </c>
      <c r="F50" s="11">
        <f t="shared" ca="1" si="6"/>
        <v>49.044696845239883</v>
      </c>
      <c r="G50" s="11">
        <f t="shared" ca="1" si="6"/>
        <v>55.504820522301443</v>
      </c>
      <c r="H50" s="11">
        <f t="shared" ca="1" si="6"/>
        <v>68.69787390208802</v>
      </c>
      <c r="I50" s="11">
        <f t="shared" ca="1" si="6"/>
        <v>107.9067748395659</v>
      </c>
      <c r="J50" s="11">
        <f t="shared" ca="1" si="6"/>
        <v>137.23879907771027</v>
      </c>
      <c r="K50" s="11">
        <f t="shared" ca="1" si="6"/>
        <v>125.87251296991332</v>
      </c>
      <c r="L50" s="11">
        <f t="shared" ca="1" si="6"/>
        <v>199.76925718168243</v>
      </c>
      <c r="M50" s="11">
        <f t="shared" ca="1" si="6"/>
        <v>207.61263997022701</v>
      </c>
      <c r="N50" s="11">
        <f t="shared" ca="1" si="6"/>
        <v>238.98416152198891</v>
      </c>
      <c r="O50" s="11">
        <f t="shared" ca="1" si="6"/>
        <v>308.5340573271468</v>
      </c>
      <c r="P50" s="11">
        <f t="shared" ca="1" si="6"/>
        <v>326.28722730828787</v>
      </c>
      <c r="Q50" s="11">
        <f t="shared" ca="1" si="6"/>
        <v>327.16919706062845</v>
      </c>
      <c r="R50" s="11">
        <f t="shared" ca="1" si="6"/>
        <v>327.16919706062845</v>
      </c>
      <c r="S50" s="11">
        <f t="shared" ca="1" si="6"/>
        <v>327.16919706062845</v>
      </c>
      <c r="T50" s="11">
        <f t="shared" ca="1" si="6"/>
        <v>327.16919706062845</v>
      </c>
      <c r="U50" s="11">
        <f t="shared" ca="1" si="6"/>
        <v>327.16919706062845</v>
      </c>
      <c r="V50" s="11">
        <f t="shared" ca="1" si="6"/>
        <v>327.16919706062845</v>
      </c>
      <c r="W50" s="11">
        <f t="shared" ca="1" si="6"/>
        <v>327.16919706062845</v>
      </c>
      <c r="X50" s="11">
        <f t="shared" ca="1" si="6"/>
        <v>327.16919706062845</v>
      </c>
      <c r="Y50" s="11">
        <f t="shared" ca="1" si="6"/>
        <v>327.16919706062845</v>
      </c>
      <c r="Z50" s="11">
        <f t="shared" ca="1" si="6"/>
        <v>327.16919706062845</v>
      </c>
      <c r="AA50" s="11">
        <f t="shared" ca="1" si="6"/>
        <v>327.16919706062845</v>
      </c>
      <c r="AB50" s="11">
        <f t="shared" ca="1" si="6"/>
        <v>327.16919706062845</v>
      </c>
      <c r="AC50" s="11">
        <f t="shared" ca="1" si="6"/>
        <v>327.16919706062845</v>
      </c>
      <c r="AD50" s="11">
        <f t="shared" ca="1" si="6"/>
        <v>327.16919706062845</v>
      </c>
      <c r="AE50" s="11">
        <f t="shared" ca="1" si="6"/>
        <v>327.16919706062845</v>
      </c>
      <c r="AF50" s="12"/>
    </row>
    <row r="51" spans="1:34">
      <c r="A51" s="1" t="s">
        <v>957</v>
      </c>
      <c r="B51" s="13" cm="1">
        <f t="array" aca="1" ref="B51:AE51" ca="1">Total_EUE__MWh____Option_7*Locational_VCR_MWh</f>
        <v>563823.74049420271</v>
      </c>
      <c r="C51" s="137">
        <f ca="1"/>
        <v>1397725.153161075</v>
      </c>
      <c r="D51" s="13">
        <f ca="1"/>
        <v>1604130.1584364984</v>
      </c>
      <c r="E51" s="13">
        <f ca="1"/>
        <v>1863128.5674395948</v>
      </c>
      <c r="F51" s="13">
        <f ca="1"/>
        <v>2088336.7789858337</v>
      </c>
      <c r="G51" s="13">
        <f ca="1"/>
        <v>2363410.6348641831</v>
      </c>
      <c r="H51" s="13">
        <f ca="1"/>
        <v>2925174.5027716616</v>
      </c>
      <c r="I51" s="137">
        <f ca="1"/>
        <v>4594700.367101565</v>
      </c>
      <c r="J51" s="13">
        <f ca="1"/>
        <v>5843666.0852894234</v>
      </c>
      <c r="K51" s="13">
        <f ca="1"/>
        <v>5359686.4739098512</v>
      </c>
      <c r="L51" s="13">
        <f ca="1"/>
        <v>8506230.314759871</v>
      </c>
      <c r="M51" s="13">
        <f ca="1"/>
        <v>8840203.7268225029</v>
      </c>
      <c r="N51" s="13">
        <f ca="1"/>
        <v>10176011.805645395</v>
      </c>
      <c r="O51" s="13">
        <f ca="1"/>
        <v>13137465.637093447</v>
      </c>
      <c r="P51" s="13">
        <f ca="1"/>
        <v>13893400.533218764</v>
      </c>
      <c r="Q51" s="13">
        <f ca="1"/>
        <v>13930955.049613835</v>
      </c>
      <c r="R51" s="13">
        <f ca="1"/>
        <v>13930955.049613835</v>
      </c>
      <c r="S51" s="13">
        <f ca="1"/>
        <v>13930955.049613835</v>
      </c>
      <c r="T51" s="13">
        <f ca="1"/>
        <v>13930955.049613835</v>
      </c>
      <c r="U51" s="13">
        <f ca="1"/>
        <v>13930955.049613835</v>
      </c>
      <c r="V51" s="13">
        <f ca="1"/>
        <v>13930955.049613835</v>
      </c>
      <c r="W51" s="13">
        <f ca="1"/>
        <v>13930955.049613835</v>
      </c>
      <c r="X51" s="13">
        <f ca="1"/>
        <v>13930955.049613835</v>
      </c>
      <c r="Y51" s="13">
        <f ca="1"/>
        <v>13930955.049613835</v>
      </c>
      <c r="Z51" s="13">
        <f ca="1"/>
        <v>13930955.049613835</v>
      </c>
      <c r="AA51" s="13">
        <f ca="1"/>
        <v>13930955.049613835</v>
      </c>
      <c r="AB51" s="13">
        <f ca="1"/>
        <v>13930955.049613835</v>
      </c>
      <c r="AC51" s="13">
        <f ca="1"/>
        <v>13930955.049613835</v>
      </c>
      <c r="AD51" s="13">
        <f ca="1"/>
        <v>13930955.049613835</v>
      </c>
      <c r="AE51" s="13">
        <f ca="1"/>
        <v>13930955.049613835</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940</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0.4025992437589887</v>
      </c>
      <c r="D54" s="10">
        <f ca="1"/>
        <v>0.4227093442987046</v>
      </c>
      <c r="E54" s="10">
        <f ca="1"/>
        <v>0.40041900943224001</v>
      </c>
      <c r="F54" s="10">
        <f ca="1"/>
        <v>0.40569651206245527</v>
      </c>
      <c r="G54" s="10">
        <f ca="1"/>
        <v>0.44629685924166412</v>
      </c>
      <c r="H54" s="10">
        <f ca="1"/>
        <v>0.53435787847642713</v>
      </c>
      <c r="I54" s="136">
        <f ca="1"/>
        <v>1.0131839151557547</v>
      </c>
      <c r="J54" s="10">
        <f ca="1"/>
        <v>2.2470575319216213</v>
      </c>
      <c r="K54" s="10">
        <f ca="1"/>
        <v>1.2142228505621444</v>
      </c>
      <c r="L54" s="10">
        <f ca="1"/>
        <v>9.0210901340362568</v>
      </c>
      <c r="M54" s="10">
        <f ca="1"/>
        <v>5.9248201157382869</v>
      </c>
      <c r="N54" s="10">
        <f ca="1"/>
        <v>10.995780050699732</v>
      </c>
      <c r="O54" s="10">
        <f ca="1"/>
        <v>27.669979424685152</v>
      </c>
      <c r="P54" s="10">
        <f ca="1"/>
        <v>28.359331221030349</v>
      </c>
      <c r="Q54" s="10">
        <f ca="1"/>
        <v>28.396972744255624</v>
      </c>
      <c r="R54" s="10">
        <f ca="1"/>
        <v>28.396972744255624</v>
      </c>
      <c r="S54" s="10">
        <f ca="1"/>
        <v>28.396972744255624</v>
      </c>
      <c r="T54" s="10">
        <f ca="1"/>
        <v>28.396972744255624</v>
      </c>
      <c r="U54" s="10">
        <f ca="1"/>
        <v>28.396972744255624</v>
      </c>
      <c r="V54" s="10">
        <f ca="1"/>
        <v>28.396972744255624</v>
      </c>
      <c r="W54" s="10">
        <f ca="1"/>
        <v>28.396972744255624</v>
      </c>
      <c r="X54" s="10">
        <f ca="1"/>
        <v>28.396972744255624</v>
      </c>
      <c r="Y54" s="10">
        <f ca="1"/>
        <v>28.396972744255624</v>
      </c>
      <c r="Z54" s="10">
        <f ca="1"/>
        <v>28.396972744255624</v>
      </c>
      <c r="AA54" s="10">
        <f ca="1"/>
        <v>28.396972744255624</v>
      </c>
      <c r="AB54" s="10">
        <f ca="1"/>
        <v>28.396972744255624</v>
      </c>
      <c r="AC54" s="10">
        <f ca="1"/>
        <v>28.396972744255624</v>
      </c>
      <c r="AD54" s="10">
        <f ca="1"/>
        <v>28.396972744255624</v>
      </c>
      <c r="AE54" s="10">
        <f ca="1"/>
        <v>28.396972744255624</v>
      </c>
    </row>
    <row r="55" spans="1:34">
      <c r="A55" s="9" t="s">
        <v>941</v>
      </c>
      <c r="B55" s="360" cm="1">
        <f t="array" aca="1" ref="B55:AE55" ca="1">(Option_8_Summer_POE50_W_E___R__MWh__N_1*Summer_PV_Factor+Option_8_Winter_POE50_W_E___R__MWh__N_1*Winter_PV_Factor+Option_8_Summer_POE10_W_E___R__MWh__N_1*Summer_PV_Factor+Option_8_Winter_POE10_W_E___R__MWh__N_1*Winter_PV_Factor)*N_1_PoF</f>
        <v>8.8187617598732668</v>
      </c>
      <c r="C55" s="136">
        <f ca="1"/>
        <v>26.637025750456765</v>
      </c>
      <c r="D55" s="10">
        <f ca="1"/>
        <v>30.709822626598232</v>
      </c>
      <c r="E55" s="10">
        <f ca="1"/>
        <v>35.98002340818347</v>
      </c>
      <c r="F55" s="10">
        <f ca="1"/>
        <v>40.363146095753848</v>
      </c>
      <c r="G55" s="10">
        <f ca="1"/>
        <v>45.781201429792581</v>
      </c>
      <c r="H55" s="10">
        <f ca="1"/>
        <v>57.528204240579448</v>
      </c>
      <c r="I55" s="136">
        <f ca="1"/>
        <v>93.927655966328231</v>
      </c>
      <c r="J55" s="10">
        <f ca="1"/>
        <v>120.05662279739397</v>
      </c>
      <c r="K55" s="10">
        <f ca="1"/>
        <v>108.87822576663349</v>
      </c>
      <c r="L55" s="10">
        <f ca="1"/>
        <v>171.7421185881058</v>
      </c>
      <c r="M55" s="10">
        <f ca="1"/>
        <v>180.77825983557889</v>
      </c>
      <c r="N55" s="10">
        <f ca="1"/>
        <v>204.75429029643706</v>
      </c>
      <c r="O55" s="10">
        <f ca="1"/>
        <v>254.48262668735597</v>
      </c>
      <c r="P55" s="10">
        <f ca="1"/>
        <v>269.17702483307761</v>
      </c>
      <c r="Q55" s="10">
        <f ca="1"/>
        <v>269.96116471407225</v>
      </c>
      <c r="R55" s="10">
        <f ca="1"/>
        <v>269.96116471407225</v>
      </c>
      <c r="S55" s="10">
        <f ca="1"/>
        <v>269.96116471407225</v>
      </c>
      <c r="T55" s="10">
        <f ca="1"/>
        <v>269.96116471407225</v>
      </c>
      <c r="U55" s="10">
        <f ca="1"/>
        <v>269.96116471407225</v>
      </c>
      <c r="V55" s="10">
        <f ca="1"/>
        <v>269.96116471407225</v>
      </c>
      <c r="W55" s="10">
        <f ca="1"/>
        <v>269.96116471407225</v>
      </c>
      <c r="X55" s="10">
        <f ca="1"/>
        <v>269.96116471407225</v>
      </c>
      <c r="Y55" s="10">
        <f ca="1"/>
        <v>269.96116471407225</v>
      </c>
      <c r="Z55" s="10">
        <f ca="1"/>
        <v>269.96116471407225</v>
      </c>
      <c r="AA55" s="10">
        <f ca="1"/>
        <v>269.96116471407225</v>
      </c>
      <c r="AB55" s="10">
        <f ca="1"/>
        <v>269.96116471407225</v>
      </c>
      <c r="AC55" s="10">
        <f ca="1"/>
        <v>269.96116471407225</v>
      </c>
      <c r="AD55" s="10">
        <f ca="1"/>
        <v>269.96116471407225</v>
      </c>
      <c r="AE55" s="10">
        <f ca="1"/>
        <v>269.96116471407225</v>
      </c>
    </row>
    <row r="56" spans="1:34">
      <c r="A56" s="9" t="s">
        <v>942</v>
      </c>
      <c r="B56" s="360" cm="1">
        <f t="array" aca="1" ref="B56:AE56" ca="1">(Option_8_Summer_POE50_W_E___R__MWh__N_2*Summer_PV_Factor+Option_8_Winter_POE50_W_E___R__MWh__N_2*Winter_PV_Factor+Option_8_Summer_POE10_W_E___R__MWh__N_2*Summer_PV_Factor+Option_8_Winter_POE10_W_E___R__MWh__N_2*Winter_PV_Factor)*N_2_PoF</f>
        <v>4.4226678337368135</v>
      </c>
      <c r="C56" s="136">
        <f ca="1"/>
        <v>5.7860222383355353</v>
      </c>
      <c r="D56" s="10">
        <f ca="1"/>
        <v>6.5405474444986265</v>
      </c>
      <c r="E56" s="10">
        <f ca="1"/>
        <v>7.3752279767717903</v>
      </c>
      <c r="F56" s="10">
        <f ca="1"/>
        <v>8.2758542374235784</v>
      </c>
      <c r="G56" s="10">
        <f ca="1"/>
        <v>9.2773222332671956</v>
      </c>
      <c r="H56" s="10">
        <f ca="1"/>
        <v>10.635311783032149</v>
      </c>
      <c r="I56" s="136">
        <f ca="1"/>
        <v>12.965934958081913</v>
      </c>
      <c r="J56" s="10">
        <f ca="1"/>
        <v>14.935118748394657</v>
      </c>
      <c r="K56" s="10">
        <f ca="1"/>
        <v>15.780064352717689</v>
      </c>
      <c r="L56" s="10">
        <f ca="1"/>
        <v>19.006048459540388</v>
      </c>
      <c r="M56" s="10">
        <f ca="1"/>
        <v>20.909560018909811</v>
      </c>
      <c r="N56" s="10">
        <f ca="1"/>
        <v>23.234091174852114</v>
      </c>
      <c r="O56" s="10">
        <f ca="1"/>
        <v>26.381451215105681</v>
      </c>
      <c r="P56" s="10">
        <f ca="1"/>
        <v>28.750871254179891</v>
      </c>
      <c r="Q56" s="10">
        <f ca="1"/>
        <v>28.811059602300592</v>
      </c>
      <c r="R56" s="10">
        <f ca="1"/>
        <v>28.811059602300592</v>
      </c>
      <c r="S56" s="10">
        <f ca="1"/>
        <v>28.811059602300592</v>
      </c>
      <c r="T56" s="10">
        <f ca="1"/>
        <v>28.811059602300592</v>
      </c>
      <c r="U56" s="10">
        <f ca="1"/>
        <v>28.811059602300592</v>
      </c>
      <c r="V56" s="10">
        <f ca="1"/>
        <v>28.811059602300592</v>
      </c>
      <c r="W56" s="10">
        <f ca="1"/>
        <v>28.811059602300592</v>
      </c>
      <c r="X56" s="10">
        <f ca="1"/>
        <v>28.811059602300592</v>
      </c>
      <c r="Y56" s="10">
        <f ca="1"/>
        <v>28.811059602300592</v>
      </c>
      <c r="Z56" s="10">
        <f ca="1"/>
        <v>28.811059602300592</v>
      </c>
      <c r="AA56" s="10">
        <f ca="1"/>
        <v>28.811059602300592</v>
      </c>
      <c r="AB56" s="10">
        <f ca="1"/>
        <v>28.811059602300592</v>
      </c>
      <c r="AC56" s="10">
        <f ca="1"/>
        <v>28.811059602300592</v>
      </c>
      <c r="AD56" s="10">
        <f ca="1"/>
        <v>28.811059602300592</v>
      </c>
      <c r="AE56" s="10">
        <f ca="1"/>
        <v>28.811059602300592</v>
      </c>
    </row>
    <row r="57" spans="1:34">
      <c r="A57" s="1" t="s">
        <v>958</v>
      </c>
      <c r="B57" s="11">
        <f t="shared" ref="B57:AE57" ca="1" si="7">SUM(B54:B56)</f>
        <v>13.24142959361008</v>
      </c>
      <c r="C57" s="11">
        <f t="shared" ca="1" si="7"/>
        <v>32.82564723255129</v>
      </c>
      <c r="D57" s="11">
        <f t="shared" ca="1" si="7"/>
        <v>37.673079415395563</v>
      </c>
      <c r="E57" s="11">
        <f t="shared" ca="1" si="7"/>
        <v>43.755670394387501</v>
      </c>
      <c r="F57" s="11">
        <f t="shared" ca="1" si="7"/>
        <v>49.044696845239883</v>
      </c>
      <c r="G57" s="11">
        <f t="shared" ca="1" si="7"/>
        <v>55.504820522301443</v>
      </c>
      <c r="H57" s="11">
        <f t="shared" ca="1" si="7"/>
        <v>68.69787390208802</v>
      </c>
      <c r="I57" s="11">
        <f t="shared" ca="1" si="7"/>
        <v>107.9067748395659</v>
      </c>
      <c r="J57" s="11">
        <f t="shared" ca="1" si="7"/>
        <v>137.23879907771027</v>
      </c>
      <c r="K57" s="11">
        <f t="shared" ca="1" si="7"/>
        <v>125.87251296991332</v>
      </c>
      <c r="L57" s="11">
        <f t="shared" ca="1" si="7"/>
        <v>199.76925718168243</v>
      </c>
      <c r="M57" s="11">
        <f t="shared" ca="1" si="7"/>
        <v>207.61263997022701</v>
      </c>
      <c r="N57" s="11">
        <f t="shared" ca="1" si="7"/>
        <v>238.98416152198891</v>
      </c>
      <c r="O57" s="11">
        <f t="shared" ca="1" si="7"/>
        <v>308.5340573271468</v>
      </c>
      <c r="P57" s="11">
        <f t="shared" ca="1" si="7"/>
        <v>326.28722730828787</v>
      </c>
      <c r="Q57" s="11">
        <f t="shared" ca="1" si="7"/>
        <v>327.16919706062845</v>
      </c>
      <c r="R57" s="11">
        <f t="shared" ca="1" si="7"/>
        <v>327.16919706062845</v>
      </c>
      <c r="S57" s="11">
        <f t="shared" ca="1" si="7"/>
        <v>327.16919706062845</v>
      </c>
      <c r="T57" s="11">
        <f t="shared" ca="1" si="7"/>
        <v>327.16919706062845</v>
      </c>
      <c r="U57" s="11">
        <f t="shared" ca="1" si="7"/>
        <v>327.16919706062845</v>
      </c>
      <c r="V57" s="11">
        <f t="shared" ca="1" si="7"/>
        <v>327.16919706062845</v>
      </c>
      <c r="W57" s="11">
        <f t="shared" ca="1" si="7"/>
        <v>327.16919706062845</v>
      </c>
      <c r="X57" s="11">
        <f t="shared" ca="1" si="7"/>
        <v>327.16919706062845</v>
      </c>
      <c r="Y57" s="11">
        <f t="shared" ca="1" si="7"/>
        <v>327.16919706062845</v>
      </c>
      <c r="Z57" s="11">
        <f t="shared" ca="1" si="7"/>
        <v>327.16919706062845</v>
      </c>
      <c r="AA57" s="11">
        <f t="shared" ca="1" si="7"/>
        <v>327.16919706062845</v>
      </c>
      <c r="AB57" s="11">
        <f t="shared" ca="1" si="7"/>
        <v>327.16919706062845</v>
      </c>
      <c r="AC57" s="11">
        <f t="shared" ca="1" si="7"/>
        <v>327.16919706062845</v>
      </c>
      <c r="AD57" s="11">
        <f t="shared" ca="1" si="7"/>
        <v>327.16919706062845</v>
      </c>
      <c r="AE57" s="11">
        <f t="shared" ca="1" si="7"/>
        <v>327.16919706062845</v>
      </c>
      <c r="AF57" s="12"/>
    </row>
    <row r="58" spans="1:34">
      <c r="A58" s="1" t="s">
        <v>959</v>
      </c>
      <c r="B58" s="13" cm="1">
        <f t="array" aca="1" ref="B58:AE58" ca="1">Total_EUE__MWh____Option_8*Locational_VCR_MWh</f>
        <v>563823.74049420271</v>
      </c>
      <c r="C58" s="137">
        <f ca="1"/>
        <v>1397725.153161075</v>
      </c>
      <c r="D58" s="13">
        <f ca="1"/>
        <v>1604130.1584364984</v>
      </c>
      <c r="E58" s="13">
        <f ca="1"/>
        <v>1863128.5674395948</v>
      </c>
      <c r="F58" s="13">
        <f ca="1"/>
        <v>2088336.7789858337</v>
      </c>
      <c r="G58" s="13">
        <f ca="1"/>
        <v>2363410.6348641831</v>
      </c>
      <c r="H58" s="13">
        <f ca="1"/>
        <v>2925174.5027716616</v>
      </c>
      <c r="I58" s="137">
        <f ca="1"/>
        <v>4594700.367101565</v>
      </c>
      <c r="J58" s="13">
        <f ca="1"/>
        <v>5843666.0852894234</v>
      </c>
      <c r="K58" s="13">
        <f ca="1"/>
        <v>5359686.4739098512</v>
      </c>
      <c r="L58" s="13">
        <f ca="1"/>
        <v>8506230.314759871</v>
      </c>
      <c r="M58" s="13">
        <f ca="1"/>
        <v>8840203.7268225029</v>
      </c>
      <c r="N58" s="13">
        <f ca="1"/>
        <v>10176011.805645395</v>
      </c>
      <c r="O58" s="13">
        <f ca="1"/>
        <v>13137465.637093447</v>
      </c>
      <c r="P58" s="13">
        <f ca="1"/>
        <v>13893400.533218764</v>
      </c>
      <c r="Q58" s="13">
        <f ca="1"/>
        <v>13930955.049613835</v>
      </c>
      <c r="R58" s="13">
        <f ca="1"/>
        <v>13930955.049613835</v>
      </c>
      <c r="S58" s="13">
        <f ca="1"/>
        <v>13930955.049613835</v>
      </c>
      <c r="T58" s="13">
        <f ca="1"/>
        <v>13930955.049613835</v>
      </c>
      <c r="U58" s="13">
        <f ca="1"/>
        <v>13930955.049613835</v>
      </c>
      <c r="V58" s="13">
        <f ca="1"/>
        <v>13930955.049613835</v>
      </c>
      <c r="W58" s="13">
        <f ca="1"/>
        <v>13930955.049613835</v>
      </c>
      <c r="X58" s="13">
        <f ca="1"/>
        <v>13930955.049613835</v>
      </c>
      <c r="Y58" s="13">
        <f ca="1"/>
        <v>13930955.049613835</v>
      </c>
      <c r="Z58" s="13">
        <f ca="1"/>
        <v>13930955.049613835</v>
      </c>
      <c r="AA58" s="13">
        <f ca="1"/>
        <v>13930955.049613835</v>
      </c>
      <c r="AB58" s="13">
        <f ca="1"/>
        <v>13930955.049613835</v>
      </c>
      <c r="AC58" s="13">
        <f ca="1"/>
        <v>13930955.049613835</v>
      </c>
      <c r="AD58" s="13">
        <f ca="1"/>
        <v>13930955.049613835</v>
      </c>
      <c r="AE58" s="13">
        <f ca="1"/>
        <v>13930955.049613835</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7.4584827663078119</v>
      </c>
      <c r="C7" s="23">
        <f ca="1"/>
        <v>8.8005728682519972</v>
      </c>
      <c r="D7" s="23">
        <f ca="1"/>
        <v>8.9428845550225109</v>
      </c>
      <c r="E7" s="151">
        <f ca="1"/>
        <v>9.118823430349364</v>
      </c>
      <c r="F7" s="23">
        <f ca="1"/>
        <v>9.3524173907325174</v>
      </c>
      <c r="G7" s="23">
        <f ca="1"/>
        <v>9.5738708687080063</v>
      </c>
      <c r="H7" s="23">
        <f ca="1"/>
        <v>9.9608803282390337</v>
      </c>
      <c r="I7" s="23">
        <f ca="1"/>
        <v>10.934234551978326</v>
      </c>
      <c r="J7" s="23">
        <f ca="1"/>
        <v>11.457774057899048</v>
      </c>
      <c r="K7" s="23">
        <f ca="1"/>
        <v>11.07583647659596</v>
      </c>
      <c r="L7" s="23">
        <f ca="1"/>
        <v>12.258261944747996</v>
      </c>
      <c r="M7" s="23">
        <f ca="1"/>
        <v>12.471299608536198</v>
      </c>
      <c r="N7" s="23">
        <f ca="1"/>
        <v>12.624438476665333</v>
      </c>
      <c r="O7" s="23">
        <f ca="1"/>
        <v>13.346290124037044</v>
      </c>
      <c r="P7" s="23">
        <f ca="1"/>
        <v>13.463785390089916</v>
      </c>
      <c r="Q7" s="23">
        <f ca="1"/>
        <v>13.463785390089916</v>
      </c>
      <c r="R7" s="23">
        <f ca="1"/>
        <v>13.463785390089916</v>
      </c>
      <c r="S7" s="23">
        <f ca="1"/>
        <v>13.463785390089916</v>
      </c>
      <c r="T7" s="23">
        <f ca="1"/>
        <v>13.463785390089916</v>
      </c>
      <c r="U7" s="23">
        <f ca="1"/>
        <v>13.463785390089916</v>
      </c>
      <c r="V7" s="23">
        <f ca="1"/>
        <v>13.463785390089916</v>
      </c>
      <c r="W7" s="23">
        <f ca="1"/>
        <v>13.463785390089916</v>
      </c>
      <c r="X7" s="23">
        <f ca="1"/>
        <v>13.463785390089916</v>
      </c>
      <c r="Y7" s="23">
        <f ca="1"/>
        <v>13.463785390089916</v>
      </c>
      <c r="Z7" s="23">
        <f ca="1"/>
        <v>13.463785390089916</v>
      </c>
      <c r="AA7" s="23">
        <f ca="1"/>
        <v>13.463785390089916</v>
      </c>
      <c r="AB7" s="23">
        <f ca="1"/>
        <v>13.463785390089916</v>
      </c>
      <c r="AC7" s="23">
        <f ca="1"/>
        <v>13.463785390089916</v>
      </c>
      <c r="AD7" s="23">
        <f ca="1"/>
        <v>13.463785390089916</v>
      </c>
      <c r="AE7" s="23">
        <f ca="1"/>
        <v>13.463785390089916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8.6919346920762646</v>
      </c>
      <c r="AH7" s="23">
        <f ca="1"/>
        <v>9.9720963692018643</v>
      </c>
      <c r="AI7" s="23">
        <f ca="1"/>
        <v>10.104668334298605</v>
      </c>
      <c r="AJ7" s="23">
        <f ca="1"/>
        <v>10.562192371121505</v>
      </c>
      <c r="AK7" s="23">
        <f ca="1"/>
        <v>10.551041758419659</v>
      </c>
      <c r="AL7" s="23">
        <f ca="1"/>
        <v>10.651648452444482</v>
      </c>
      <c r="AM7" s="23">
        <f ca="1"/>
        <v>11.045135103962361</v>
      </c>
      <c r="AN7" s="23">
        <f ca="1"/>
        <v>12.175634195300734</v>
      </c>
      <c r="AO7" s="23">
        <f ca="1"/>
        <v>12.642146299864111</v>
      </c>
      <c r="AP7" s="23">
        <f ca="1"/>
        <v>12.200556323572945</v>
      </c>
      <c r="AQ7" s="23">
        <f ca="1"/>
        <v>13.420402676418904</v>
      </c>
      <c r="AR7" s="23">
        <f ca="1"/>
        <v>12.908245084750606</v>
      </c>
      <c r="AS7" s="23">
        <f ca="1"/>
        <v>13.369080058647539</v>
      </c>
      <c r="AT7" s="23">
        <f ca="1"/>
        <v>13.701167258635774</v>
      </c>
      <c r="AU7" s="23">
        <f ca="1"/>
        <v>13.564730092126906</v>
      </c>
      <c r="AV7" s="23">
        <f ca="1"/>
        <v>13.564730092126906</v>
      </c>
      <c r="AW7" s="23">
        <f ca="1"/>
        <v>13.564730092126906</v>
      </c>
      <c r="AX7" s="23">
        <f ca="1"/>
        <v>13.564730092126906</v>
      </c>
      <c r="AY7" s="23">
        <f ca="1"/>
        <v>13.564730092126906</v>
      </c>
      <c r="AZ7" s="23">
        <f ca="1"/>
        <v>13.564730092126906</v>
      </c>
      <c r="BA7" s="23">
        <f ca="1"/>
        <v>13.564730092126906</v>
      </c>
      <c r="BB7" s="23">
        <f ca="1"/>
        <v>13.564730092126906</v>
      </c>
      <c r="BC7" s="23">
        <f ca="1"/>
        <v>13.564730092126906</v>
      </c>
      <c r="BD7" s="23">
        <f ca="1"/>
        <v>13.564730092126906</v>
      </c>
      <c r="BE7" s="23">
        <f ca="1"/>
        <v>13.564730092126906</v>
      </c>
      <c r="BF7" s="23">
        <f ca="1"/>
        <v>13.564730092126906</v>
      </c>
      <c r="BG7" s="23">
        <f ca="1"/>
        <v>13.564730092126906</v>
      </c>
      <c r="BH7" s="23">
        <f ca="1"/>
        <v>13.564730092126906</v>
      </c>
      <c r="BI7" s="23">
        <f ca="1"/>
        <v>13.564730092126906</v>
      </c>
      <c r="BJ7" s="23">
        <f ca="1"/>
        <v>13.564730092126906</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28.029701624287885</v>
      </c>
      <c r="C10" s="23">
        <f ca="1"/>
        <v>33.209225233801128</v>
      </c>
      <c r="D10" s="23">
        <f ca="1"/>
        <v>33.758448225960692</v>
      </c>
      <c r="E10" s="151">
        <f ca="1"/>
        <v>34.43744850862916</v>
      </c>
      <c r="F10" s="23">
        <f ca="1"/>
        <v>35.338956858248558</v>
      </c>
      <c r="G10" s="23">
        <f ca="1"/>
        <v>36.193611486817275</v>
      </c>
      <c r="H10" s="23">
        <f ca="1"/>
        <v>37.687195732645556</v>
      </c>
      <c r="I10" s="23">
        <f ca="1"/>
        <v>41.443658264463537</v>
      </c>
      <c r="J10" s="23">
        <f ca="1"/>
        <v>43.464152438067124</v>
      </c>
      <c r="K10" s="23">
        <f ca="1"/>
        <v>41.990142074043156</v>
      </c>
      <c r="L10" s="23">
        <f ca="1"/>
        <v>46.553472523996746</v>
      </c>
      <c r="M10" s="23">
        <f ca="1"/>
        <v>47.375648030475823</v>
      </c>
      <c r="N10" s="23">
        <f ca="1"/>
        <v>47.966656325567165</v>
      </c>
      <c r="O10" s="23">
        <f ca="1"/>
        <v>50.752495849092149</v>
      </c>
      <c r="P10" s="23">
        <f ca="1"/>
        <v>51.205944916070067</v>
      </c>
      <c r="Q10" s="23">
        <f ca="1"/>
        <v>51.205944916070067</v>
      </c>
      <c r="R10" s="23">
        <f ca="1"/>
        <v>51.205944916070067</v>
      </c>
      <c r="S10" s="23">
        <f ca="1"/>
        <v>51.205944916070067</v>
      </c>
      <c r="T10" s="23">
        <f ca="1"/>
        <v>51.205944916070067</v>
      </c>
      <c r="U10" s="23">
        <f ca="1"/>
        <v>51.205944916070067</v>
      </c>
      <c r="V10" s="23">
        <f ca="1"/>
        <v>51.205944916070067</v>
      </c>
      <c r="W10" s="23">
        <f ca="1"/>
        <v>51.205944916070067</v>
      </c>
      <c r="X10" s="23">
        <f ca="1"/>
        <v>51.205944916070067</v>
      </c>
      <c r="Y10" s="23">
        <f ca="1"/>
        <v>51.205944916070067</v>
      </c>
      <c r="Z10" s="23">
        <f ca="1"/>
        <v>51.205944916070067</v>
      </c>
      <c r="AA10" s="23">
        <f ca="1"/>
        <v>51.205944916070067</v>
      </c>
      <c r="AB10" s="23">
        <f ca="1"/>
        <v>51.205944916070067</v>
      </c>
      <c r="AC10" s="23">
        <f ca="1"/>
        <v>51.205944916070067</v>
      </c>
      <c r="AD10" s="23">
        <f ca="1"/>
        <v>51.205944916070067</v>
      </c>
      <c r="AE10" s="23">
        <f ca="1"/>
        <v>51.205944916070067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32.78995830263046</v>
      </c>
      <c r="AH10" s="23">
        <f ca="1"/>
        <v>37.730481760080004</v>
      </c>
      <c r="AI10" s="23">
        <f ca="1"/>
        <v>38.242116278644325</v>
      </c>
      <c r="AJ10" s="23">
        <f ca="1"/>
        <v>40.007837184573901</v>
      </c>
      <c r="AK10" s="30">
        <f ca="1"/>
        <v>39.964803664196936</v>
      </c>
      <c r="AL10" s="23">
        <f ca="1"/>
        <v>40.35307472455402</v>
      </c>
      <c r="AM10" s="23">
        <f ca="1"/>
        <v>41.871656374633076</v>
      </c>
      <c r="AN10" s="23">
        <f ca="1"/>
        <v>46.234587541205293</v>
      </c>
      <c r="AO10" s="23">
        <f ca="1"/>
        <v>48.034996065349382</v>
      </c>
      <c r="AP10" s="23">
        <f ca="1"/>
        <v>46.330769423180463</v>
      </c>
      <c r="AQ10" s="23">
        <f ca="1"/>
        <v>51.03851816180206</v>
      </c>
      <c r="AR10" s="23">
        <f ca="1"/>
        <v>49.061950169835953</v>
      </c>
      <c r="AS10" s="23">
        <f ca="1"/>
        <v>50.840448963568839</v>
      </c>
      <c r="AT10" s="23">
        <f ca="1"/>
        <v>52.122071926337519</v>
      </c>
      <c r="AU10" s="23">
        <f ca="1"/>
        <v>51.595520449559572</v>
      </c>
      <c r="AV10" s="23">
        <f ca="1"/>
        <v>51.595520449559572</v>
      </c>
      <c r="AW10" s="23">
        <f ca="1"/>
        <v>51.595520449559572</v>
      </c>
      <c r="AX10" s="23">
        <f ca="1"/>
        <v>51.595520449559572</v>
      </c>
      <c r="AY10" s="23">
        <f ca="1"/>
        <v>51.595520449559572</v>
      </c>
      <c r="AZ10" s="23">
        <f ca="1"/>
        <v>51.595520449559572</v>
      </c>
      <c r="BA10" s="23">
        <f ca="1"/>
        <v>51.595520449559572</v>
      </c>
      <c r="BB10" s="23">
        <f ca="1"/>
        <v>51.595520449559572</v>
      </c>
      <c r="BC10" s="23">
        <f ca="1"/>
        <v>51.595520449559572</v>
      </c>
      <c r="BD10" s="23">
        <f ca="1"/>
        <v>51.595520449559572</v>
      </c>
      <c r="BE10" s="23">
        <f ca="1"/>
        <v>51.595520449559572</v>
      </c>
      <c r="BF10" s="23">
        <f ca="1"/>
        <v>51.595520449559572</v>
      </c>
      <c r="BG10" s="23">
        <f ca="1"/>
        <v>51.595520449559572</v>
      </c>
      <c r="BH10" s="23">
        <f ca="1"/>
        <v>51.595520449559572</v>
      </c>
      <c r="BI10" s="23">
        <f ca="1"/>
        <v>51.595520449559572</v>
      </c>
      <c r="BJ10" s="23">
        <f ca="1"/>
        <v>51.595520449559572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157.35283310006713</v>
      </c>
      <c r="C11" s="23">
        <f ca="1"/>
        <v>187.29695396756557</v>
      </c>
      <c r="D11" s="23">
        <f ca="1"/>
        <v>190.47214939098805</v>
      </c>
      <c r="E11" s="151">
        <f ca="1"/>
        <v>194.39761977516514</v>
      </c>
      <c r="F11" s="23">
        <f ca="1"/>
        <v>199.60946492140229</v>
      </c>
      <c r="G11" s="23">
        <f ca="1"/>
        <v>204.55043699281521</v>
      </c>
      <c r="H11" s="23">
        <f ca="1"/>
        <v>213.18522091400999</v>
      </c>
      <c r="I11" s="23">
        <f ca="1"/>
        <v>234.90226992608271</v>
      </c>
      <c r="J11" s="23">
        <f ca="1"/>
        <v>246.58325186722848</v>
      </c>
      <c r="K11" s="23">
        <f ca="1"/>
        <v>238.06162945021487</v>
      </c>
      <c r="L11" s="23">
        <f ca="1"/>
        <v>264.44338361400901</v>
      </c>
      <c r="M11" s="23">
        <f ca="1"/>
        <v>269.19658576084117</v>
      </c>
      <c r="N11" s="23">
        <f ca="1"/>
        <v>272.61335246683791</v>
      </c>
      <c r="O11" s="23">
        <f ca="1"/>
        <v>288.71898721221686</v>
      </c>
      <c r="P11" s="23">
        <f ca="1"/>
        <v>291.3404896306829</v>
      </c>
      <c r="Q11" s="23">
        <f ca="1"/>
        <v>291.3404896306829</v>
      </c>
      <c r="R11" s="23">
        <f ca="1"/>
        <v>291.3404896306829</v>
      </c>
      <c r="S11" s="23">
        <f ca="1"/>
        <v>291.3404896306829</v>
      </c>
      <c r="T11" s="23">
        <f ca="1"/>
        <v>291.3404896306829</v>
      </c>
      <c r="U11" s="23">
        <f ca="1"/>
        <v>291.3404896306829</v>
      </c>
      <c r="V11" s="23">
        <f ca="1"/>
        <v>291.3404896306829</v>
      </c>
      <c r="W11" s="23">
        <f ca="1"/>
        <v>291.3404896306829</v>
      </c>
      <c r="X11" s="23">
        <f ca="1"/>
        <v>291.3404896306829</v>
      </c>
      <c r="Y11" s="23">
        <f ca="1"/>
        <v>291.3404896306829</v>
      </c>
      <c r="Z11" s="23">
        <f ca="1"/>
        <v>291.3404896306829</v>
      </c>
      <c r="AA11" s="23">
        <f ca="1"/>
        <v>291.3404896306829</v>
      </c>
      <c r="AB11" s="23">
        <f ca="1"/>
        <v>291.3404896306829</v>
      </c>
      <c r="AC11" s="23">
        <f ca="1"/>
        <v>291.3404896306829</v>
      </c>
      <c r="AD11" s="23">
        <f ca="1"/>
        <v>291.3404896306829</v>
      </c>
      <c r="AE11" s="23">
        <f ca="1"/>
        <v>291.3404896306829</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184.87306702173518</v>
      </c>
      <c r="AH11" s="23">
        <f ca="1"/>
        <v>213.43546826011536</v>
      </c>
      <c r="AI11" s="23">
        <f ca="1"/>
        <v>216.39335532056532</v>
      </c>
      <c r="AJ11" s="23">
        <f ca="1"/>
        <v>226.6014293079707</v>
      </c>
      <c r="AK11" s="30">
        <f ca="1"/>
        <v>226.35264176829136</v>
      </c>
      <c r="AL11" s="23">
        <f ca="1"/>
        <v>228.59733383598075</v>
      </c>
      <c r="AM11" s="23">
        <f ca="1"/>
        <v>237.37663400050025</v>
      </c>
      <c r="AN11" s="23">
        <f ca="1"/>
        <v>262.59982980724601</v>
      </c>
      <c r="AO11" s="23">
        <f ca="1"/>
        <v>273.00844158745394</v>
      </c>
      <c r="AP11" s="23">
        <f ca="1"/>
        <v>263.15588131241481</v>
      </c>
      <c r="AQ11" s="23">
        <f ca="1"/>
        <v>290.37255370757094</v>
      </c>
      <c r="AR11" s="23">
        <f ca="1"/>
        <v>278.94552000401694</v>
      </c>
      <c r="AS11" s="23">
        <f ca="1"/>
        <v>289.22746615528513</v>
      </c>
      <c r="AT11" s="23">
        <f ca="1"/>
        <v>296.63684890879159</v>
      </c>
      <c r="AU11" s="23">
        <f ca="1"/>
        <v>293.59272318366914</v>
      </c>
      <c r="AV11" s="23">
        <f ca="1"/>
        <v>293.59272318366914</v>
      </c>
      <c r="AW11" s="23">
        <f ca="1"/>
        <v>293.59272318366914</v>
      </c>
      <c r="AX11" s="23">
        <f ca="1"/>
        <v>293.59272318366914</v>
      </c>
      <c r="AY11" s="23">
        <f ca="1"/>
        <v>293.59272318366914</v>
      </c>
      <c r="AZ11" s="23">
        <f ca="1"/>
        <v>293.59272318366914</v>
      </c>
      <c r="BA11" s="23">
        <f ca="1"/>
        <v>293.59272318366914</v>
      </c>
      <c r="BB11" s="23">
        <f ca="1"/>
        <v>293.59272318366914</v>
      </c>
      <c r="BC11" s="23">
        <f ca="1"/>
        <v>293.59272318366914</v>
      </c>
      <c r="BD11" s="23">
        <f ca="1"/>
        <v>293.59272318366914</v>
      </c>
      <c r="BE11" s="23">
        <f ca="1"/>
        <v>293.59272318366914</v>
      </c>
      <c r="BF11" s="23">
        <f ca="1"/>
        <v>293.59272318366914</v>
      </c>
      <c r="BG11" s="23">
        <f ca="1"/>
        <v>293.59272318366914</v>
      </c>
      <c r="BH11" s="23">
        <f ca="1"/>
        <v>293.59272318366914</v>
      </c>
      <c r="BI11" s="23">
        <f ca="1"/>
        <v>293.59272318366914</v>
      </c>
      <c r="BJ11" s="23">
        <f ca="1"/>
        <v>293.59272318366914</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626.67204116577375</v>
      </c>
      <c r="C12" s="23">
        <f ca="1"/>
        <v>751.77642001534434</v>
      </c>
      <c r="D12" s="23">
        <f ca="1"/>
        <v>765.04215765149036</v>
      </c>
      <c r="E12" s="151">
        <f ca="1"/>
        <v>781.44248999979743</v>
      </c>
      <c r="F12" s="23">
        <f ca="1"/>
        <v>803.21720339229751</v>
      </c>
      <c r="G12" s="23">
        <f ca="1"/>
        <v>823.86022860056494</v>
      </c>
      <c r="H12" s="23">
        <f ca="1"/>
        <v>859.93573349654775</v>
      </c>
      <c r="I12" s="23">
        <f ca="1"/>
        <v>950.6679990762658</v>
      </c>
      <c r="J12" s="23">
        <f ca="1"/>
        <v>999.47029975380042</v>
      </c>
      <c r="K12" s="23">
        <f ca="1"/>
        <v>963.86757546650256</v>
      </c>
      <c r="L12" s="23">
        <f ca="1"/>
        <v>1074.0886429751467</v>
      </c>
      <c r="M12" s="23">
        <f ca="1"/>
        <v>1093.9471789714842</v>
      </c>
      <c r="N12" s="23">
        <f ca="1"/>
        <v>1108.2221840156822</v>
      </c>
      <c r="O12" s="23">
        <f ca="1"/>
        <v>1175.5103652154071</v>
      </c>
      <c r="P12" s="23">
        <f ca="1"/>
        <v>1186.4628133826468</v>
      </c>
      <c r="Q12" s="23">
        <f ca="1"/>
        <v>1186.4628133826468</v>
      </c>
      <c r="R12" s="23">
        <f ca="1"/>
        <v>1186.4628133826468</v>
      </c>
      <c r="S12" s="23">
        <f ca="1"/>
        <v>1186.4628133826468</v>
      </c>
      <c r="T12" s="23">
        <f ca="1"/>
        <v>1186.4628133826468</v>
      </c>
      <c r="U12" s="23">
        <f ca="1"/>
        <v>1186.4628133826468</v>
      </c>
      <c r="V12" s="23">
        <f ca="1"/>
        <v>1186.4628133826468</v>
      </c>
      <c r="W12" s="23">
        <f ca="1"/>
        <v>1186.4628133826468</v>
      </c>
      <c r="X12" s="23">
        <f ca="1"/>
        <v>1186.4628133826468</v>
      </c>
      <c r="Y12" s="23">
        <f ca="1"/>
        <v>1186.4628133826468</v>
      </c>
      <c r="Z12" s="23">
        <f ca="1"/>
        <v>1186.4628133826468</v>
      </c>
      <c r="AA12" s="23">
        <f ca="1"/>
        <v>1186.4628133826468</v>
      </c>
      <c r="AB12" s="23">
        <f ca="1"/>
        <v>1186.4628133826468</v>
      </c>
      <c r="AC12" s="23">
        <f ca="1"/>
        <v>1186.4628133826468</v>
      </c>
      <c r="AD12" s="23">
        <f ca="1"/>
        <v>1186.4628133826468</v>
      </c>
      <c r="AE12" s="23">
        <f ca="1"/>
        <v>1186.4628133826468</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741.64959505021943</v>
      </c>
      <c r="AH12" s="23">
        <f ca="1"/>
        <v>860.98124887273127</v>
      </c>
      <c r="AI12" s="23">
        <f ca="1"/>
        <v>873.33908783024174</v>
      </c>
      <c r="AJ12" s="23">
        <f ca="1"/>
        <v>915.98768523257729</v>
      </c>
      <c r="AK12" s="30">
        <f ca="1"/>
        <v>914.94826882243024</v>
      </c>
      <c r="AL12" s="23">
        <f ca="1"/>
        <v>924.32643050162835</v>
      </c>
      <c r="AM12" s="23">
        <f ca="1"/>
        <v>961.00571384663647</v>
      </c>
      <c r="AN12" s="23">
        <f ca="1"/>
        <v>1066.3864080392341</v>
      </c>
      <c r="AO12" s="23">
        <f ca="1"/>
        <v>1109.872837886724</v>
      </c>
      <c r="AP12" s="23">
        <f ca="1"/>
        <v>1068.7095511520454</v>
      </c>
      <c r="AQ12" s="23">
        <f ca="1"/>
        <v>1182.4188468570328</v>
      </c>
      <c r="AR12" s="23">
        <f ca="1"/>
        <v>1134.6775236135809</v>
      </c>
      <c r="AS12" s="23">
        <f ca="1"/>
        <v>1177.6347535924153</v>
      </c>
      <c r="AT12" s="23">
        <f ca="1"/>
        <v>1208.5906207269973</v>
      </c>
      <c r="AU12" s="23">
        <f ca="1"/>
        <v>1195.8724828438842</v>
      </c>
      <c r="AV12" s="23">
        <f ca="1"/>
        <v>1195.8724828438842</v>
      </c>
      <c r="AW12" s="23">
        <f ca="1"/>
        <v>1195.8724828438842</v>
      </c>
      <c r="AX12" s="23">
        <f ca="1"/>
        <v>1195.8724828438842</v>
      </c>
      <c r="AY12" s="23">
        <f ca="1"/>
        <v>1195.8724828438842</v>
      </c>
      <c r="AZ12" s="23">
        <f ca="1"/>
        <v>1195.8724828438842</v>
      </c>
      <c r="BA12" s="23">
        <f ca="1"/>
        <v>1195.8724828438842</v>
      </c>
      <c r="BB12" s="23">
        <f ca="1"/>
        <v>1195.8724828438842</v>
      </c>
      <c r="BC12" s="23">
        <f ca="1"/>
        <v>1195.8724828438842</v>
      </c>
      <c r="BD12" s="23">
        <f ca="1"/>
        <v>1195.8724828438842</v>
      </c>
      <c r="BE12" s="23">
        <f ca="1"/>
        <v>1195.8724828438842</v>
      </c>
      <c r="BF12" s="23">
        <f ca="1"/>
        <v>1195.8724828438842</v>
      </c>
      <c r="BG12" s="23">
        <f ca="1"/>
        <v>1195.8724828438842</v>
      </c>
      <c r="BH12" s="23">
        <f ca="1"/>
        <v>1195.8724828438842</v>
      </c>
      <c r="BI12" s="23">
        <f ca="1"/>
        <v>1195.8724828438842</v>
      </c>
      <c r="BJ12" s="23">
        <f ca="1"/>
        <v>1195.8724828438842</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937.63862609603109</v>
      </c>
      <c r="C13" s="23">
        <f ca="1"/>
        <v>1135.7149391317123</v>
      </c>
      <c r="D13" s="23">
        <f ca="1"/>
        <v>1156.7184277771894</v>
      </c>
      <c r="E13" s="151">
        <f ca="1"/>
        <v>1182.6848838995497</v>
      </c>
      <c r="F13" s="23">
        <f ca="1"/>
        <v>1217.1605352385106</v>
      </c>
      <c r="G13" s="23">
        <f ca="1"/>
        <v>1249.8443977919778</v>
      </c>
      <c r="H13" s="23">
        <f ca="1"/>
        <v>1306.9623265679893</v>
      </c>
      <c r="I13" s="23">
        <f ca="1"/>
        <v>1450.617671046497</v>
      </c>
      <c r="J13" s="23">
        <f ca="1"/>
        <v>1527.8857880761025</v>
      </c>
      <c r="K13" s="23">
        <f ca="1"/>
        <v>1471.5164073581548</v>
      </c>
      <c r="L13" s="23">
        <f ca="1"/>
        <v>1646.0281460497386</v>
      </c>
      <c r="M13" s="23">
        <f ca="1"/>
        <v>1677.4699359264191</v>
      </c>
      <c r="N13" s="23">
        <f ca="1"/>
        <v>1700.0713859613572</v>
      </c>
      <c r="O13" s="23">
        <f ca="1"/>
        <v>1806.6079833649103</v>
      </c>
      <c r="P13" s="23">
        <f ca="1"/>
        <v>1823.94886760598</v>
      </c>
      <c r="Q13" s="23">
        <f ca="1"/>
        <v>1823.94886760598</v>
      </c>
      <c r="R13" s="23">
        <f ca="1"/>
        <v>1823.94886760598</v>
      </c>
      <c r="S13" s="23">
        <f ca="1"/>
        <v>1823.94886760598</v>
      </c>
      <c r="T13" s="23">
        <f ca="1"/>
        <v>1823.94886760598</v>
      </c>
      <c r="U13" s="23">
        <f ca="1"/>
        <v>1823.94886760598</v>
      </c>
      <c r="V13" s="23">
        <f ca="1"/>
        <v>1823.94886760598</v>
      </c>
      <c r="W13" s="23">
        <f ca="1"/>
        <v>1823.94886760598</v>
      </c>
      <c r="X13" s="23">
        <f ca="1"/>
        <v>1823.94886760598</v>
      </c>
      <c r="Y13" s="23">
        <f ca="1"/>
        <v>1823.94886760598</v>
      </c>
      <c r="Z13" s="23">
        <f ca="1"/>
        <v>1823.94886760598</v>
      </c>
      <c r="AA13" s="23">
        <f ca="1"/>
        <v>1823.94886760598</v>
      </c>
      <c r="AB13" s="23">
        <f ca="1"/>
        <v>1823.94886760598</v>
      </c>
      <c r="AC13" s="23">
        <f ca="1"/>
        <v>1823.94886760598</v>
      </c>
      <c r="AD13" s="23">
        <f ca="1"/>
        <v>1823.94886760598</v>
      </c>
      <c r="AE13" s="23">
        <f ca="1"/>
        <v>1823.94886760598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1119.6812545373343</v>
      </c>
      <c r="AH13" s="23">
        <f ca="1"/>
        <v>1308.6176789452675</v>
      </c>
      <c r="AI13" s="23">
        <f ca="1"/>
        <v>1328.1837021356762</v>
      </c>
      <c r="AJ13" s="23">
        <f ca="1"/>
        <v>1395.7087320929049</v>
      </c>
      <c r="AK13" s="30">
        <f ca="1"/>
        <v>1394.0630361378637</v>
      </c>
      <c r="AL13" s="23">
        <f ca="1"/>
        <v>1408.9113708288635</v>
      </c>
      <c r="AM13" s="23">
        <f ca="1"/>
        <v>1466.9852550252456</v>
      </c>
      <c r="AN13" s="23">
        <f ca="1"/>
        <v>1633.8332867468939</v>
      </c>
      <c r="AO13" s="23">
        <f ca="1"/>
        <v>1702.6848471038095</v>
      </c>
      <c r="AP13" s="23">
        <f ca="1"/>
        <v>1637.5114923114907</v>
      </c>
      <c r="AQ13" s="23">
        <f ca="1"/>
        <v>1817.5461022767458</v>
      </c>
      <c r="AR13" s="23">
        <f ca="1"/>
        <v>1741.95781852148</v>
      </c>
      <c r="AS13" s="23">
        <f ca="1"/>
        <v>1809.9715028599364</v>
      </c>
      <c r="AT13" s="23">
        <f ca="1"/>
        <v>1858.983568506442</v>
      </c>
      <c r="AU13" s="23">
        <f ca="1"/>
        <v>1838.8470882030981</v>
      </c>
      <c r="AV13" s="23">
        <f ca="1"/>
        <v>1838.8470882030981</v>
      </c>
      <c r="AW13" s="23">
        <f ca="1"/>
        <v>1838.8470882030981</v>
      </c>
      <c r="AX13" s="23">
        <f ca="1"/>
        <v>1838.8470882030981</v>
      </c>
      <c r="AY13" s="23">
        <f ca="1"/>
        <v>1838.8470882030981</v>
      </c>
      <c r="AZ13" s="23">
        <f ca="1"/>
        <v>1838.8470882030981</v>
      </c>
      <c r="BA13" s="23">
        <f ca="1"/>
        <v>1838.8470882030981</v>
      </c>
      <c r="BB13" s="23">
        <f ca="1"/>
        <v>1838.8470882030981</v>
      </c>
      <c r="BC13" s="23">
        <f ca="1"/>
        <v>1838.8470882030981</v>
      </c>
      <c r="BD13" s="23">
        <f ca="1"/>
        <v>1838.8470882030981</v>
      </c>
      <c r="BE13" s="23">
        <f ca="1"/>
        <v>1838.8470882030981</v>
      </c>
      <c r="BF13" s="23">
        <f ca="1"/>
        <v>1838.8470882030981</v>
      </c>
      <c r="BG13" s="23">
        <f ca="1"/>
        <v>1838.8470882030981</v>
      </c>
      <c r="BH13" s="23">
        <f ca="1"/>
        <v>1838.8470882030981</v>
      </c>
      <c r="BI13" s="23">
        <f ca="1"/>
        <v>1838.8470882030981</v>
      </c>
      <c r="BJ13" s="23">
        <f ca="1"/>
        <v>1838.8470882030981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1618.142775688932</v>
      </c>
      <c r="C14" s="23">
        <f ca="1"/>
        <v>1984.0140723244795</v>
      </c>
      <c r="D14" s="23">
        <f ca="1"/>
        <v>2022.8100974867937</v>
      </c>
      <c r="E14" s="151">
        <f ca="1"/>
        <v>2070.7733335997691</v>
      </c>
      <c r="F14" s="23">
        <f ca="1"/>
        <v>2134.4540991816102</v>
      </c>
      <c r="G14" s="23">
        <f ca="1"/>
        <v>2194.8252106397531</v>
      </c>
      <c r="H14" s="23">
        <f ca="1"/>
        <v>2300.3290457129133</v>
      </c>
      <c r="I14" s="23">
        <f ca="1"/>
        <v>2565.6781242951151</v>
      </c>
      <c r="J14" s="23">
        <f ca="1"/>
        <v>2708.4018338237574</v>
      </c>
      <c r="K14" s="23">
        <f ca="1"/>
        <v>2604.2806590212799</v>
      </c>
      <c r="L14" s="23">
        <f ca="1"/>
        <v>2926.6252904144935</v>
      </c>
      <c r="M14" s="23">
        <f ca="1"/>
        <v>2984.7021409698218</v>
      </c>
      <c r="N14" s="23">
        <f ca="1"/>
        <v>3026.4497972311569</v>
      </c>
      <c r="O14" s="23">
        <f ca="1"/>
        <v>3223.2359875322441</v>
      </c>
      <c r="P14" s="23">
        <f ca="1"/>
        <v>3255.2667321722865</v>
      </c>
      <c r="Q14" s="23">
        <f ca="1"/>
        <v>3255.2667321722865</v>
      </c>
      <c r="R14" s="23">
        <f ca="1"/>
        <v>3255.2667321722865</v>
      </c>
      <c r="S14" s="23">
        <f ca="1"/>
        <v>3255.2667321722865</v>
      </c>
      <c r="T14" s="23">
        <f ca="1"/>
        <v>3255.2667321722865</v>
      </c>
      <c r="U14" s="23">
        <f ca="1"/>
        <v>3255.2667321722865</v>
      </c>
      <c r="V14" s="23">
        <f ca="1"/>
        <v>3255.2667321722865</v>
      </c>
      <c r="W14" s="23">
        <f ca="1"/>
        <v>3255.2667321722865</v>
      </c>
      <c r="X14" s="23">
        <f ca="1"/>
        <v>3255.2667321722865</v>
      </c>
      <c r="Y14" s="23">
        <f ca="1"/>
        <v>3255.2667321722865</v>
      </c>
      <c r="Z14" s="23">
        <f ca="1"/>
        <v>3255.2667321722865</v>
      </c>
      <c r="AA14" s="23">
        <f ca="1"/>
        <v>3255.2667321722865</v>
      </c>
      <c r="AB14" s="23">
        <f ca="1"/>
        <v>3255.2667321722865</v>
      </c>
      <c r="AC14" s="23">
        <f ca="1"/>
        <v>3255.2667321722865</v>
      </c>
      <c r="AD14" s="23">
        <f ca="1"/>
        <v>3255.2667321722865</v>
      </c>
      <c r="AE14" s="23">
        <f ca="1"/>
        <v>3255.2667321722865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1954.3978861057178</v>
      </c>
      <c r="AH14" s="23">
        <f ca="1"/>
        <v>2303.3866850206191</v>
      </c>
      <c r="AI14" s="23">
        <f ca="1"/>
        <v>2339.5275348020191</v>
      </c>
      <c r="AJ14" s="23">
        <f ca="1"/>
        <v>2464.2545649409285</v>
      </c>
      <c r="AK14" s="30">
        <f ca="1"/>
        <v>2461.2147622320085</v>
      </c>
      <c r="AL14" s="23">
        <f ca="1"/>
        <v>2488.6414614824935</v>
      </c>
      <c r="AM14" s="23">
        <f ca="1"/>
        <v>2595.9110637178978</v>
      </c>
      <c r="AN14" s="23">
        <f ca="1"/>
        <v>2904.0998863566347</v>
      </c>
      <c r="AO14" s="23">
        <f ca="1"/>
        <v>3031.2771811936377</v>
      </c>
      <c r="AP14" s="23">
        <f ca="1"/>
        <v>2910.8939841393844</v>
      </c>
      <c r="AQ14" s="23">
        <f ca="1"/>
        <v>3243.4400376162444</v>
      </c>
      <c r="AR14" s="23">
        <f ca="1"/>
        <v>3103.8191866212396</v>
      </c>
      <c r="AS14" s="23">
        <f ca="1"/>
        <v>3229.4488214650041</v>
      </c>
      <c r="AT14" s="23">
        <f ca="1"/>
        <v>3319.980131009539</v>
      </c>
      <c r="AU14" s="23">
        <f ca="1"/>
        <v>3282.7855768230752</v>
      </c>
      <c r="AV14" s="23">
        <f ca="1"/>
        <v>3282.7855768230752</v>
      </c>
      <c r="AW14" s="23">
        <f ca="1"/>
        <v>3282.7855768230752</v>
      </c>
      <c r="AX14" s="23">
        <f ca="1"/>
        <v>3282.7855768230752</v>
      </c>
      <c r="AY14" s="23">
        <f ca="1"/>
        <v>3282.7855768230752</v>
      </c>
      <c r="AZ14" s="23">
        <f ca="1"/>
        <v>3282.7855768230752</v>
      </c>
      <c r="BA14" s="23">
        <f ca="1"/>
        <v>3282.7855768230752</v>
      </c>
      <c r="BB14" s="23">
        <f ca="1"/>
        <v>3282.7855768230752</v>
      </c>
      <c r="BC14" s="23">
        <f ca="1"/>
        <v>3282.7855768230752</v>
      </c>
      <c r="BD14" s="23">
        <f ca="1"/>
        <v>3282.7855768230752</v>
      </c>
      <c r="BE14" s="23">
        <f ca="1"/>
        <v>3282.7855768230752</v>
      </c>
      <c r="BF14" s="23">
        <f ca="1"/>
        <v>3282.7855768230752</v>
      </c>
      <c r="BG14" s="23">
        <f ca="1"/>
        <v>3282.7855768230752</v>
      </c>
      <c r="BH14" s="23">
        <f ca="1"/>
        <v>3282.7855768230752</v>
      </c>
      <c r="BI14" s="23">
        <f ca="1"/>
        <v>3282.7855768230752</v>
      </c>
      <c r="BJ14" s="23">
        <f ca="1"/>
        <v>3282.7855768230752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2423.1485262936044</v>
      </c>
      <c r="C15" s="23">
        <f ca="1"/>
        <v>3018.6925788171575</v>
      </c>
      <c r="D15" s="23">
        <f ca="1"/>
        <v>3081.8424959039439</v>
      </c>
      <c r="E15" s="151">
        <f ca="1"/>
        <v>3159.9142666865514</v>
      </c>
      <c r="F15" s="23">
        <f ca="1"/>
        <v>3263.5701193078339</v>
      </c>
      <c r="G15" s="23">
        <f ca="1"/>
        <v>3361.8387091200252</v>
      </c>
      <c r="H15" s="23">
        <f ca="1"/>
        <v>3533.5717258229856</v>
      </c>
      <c r="I15" s="23">
        <f ca="1"/>
        <v>3965.4915485732504</v>
      </c>
      <c r="J15" s="23">
        <f ca="1"/>
        <v>4197.8089157608456</v>
      </c>
      <c r="K15" s="23">
        <f ca="1"/>
        <v>4028.3265131630023</v>
      </c>
      <c r="L15" s="23">
        <f ca="1"/>
        <v>4553.0203873598393</v>
      </c>
      <c r="M15" s="23">
        <f ca="1"/>
        <v>4647.5545124895771</v>
      </c>
      <c r="N15" s="23">
        <f ca="1"/>
        <v>4715.5089232943201</v>
      </c>
      <c r="O15" s="23">
        <f ca="1"/>
        <v>5035.8260575715176</v>
      </c>
      <c r="P15" s="23">
        <f ca="1"/>
        <v>5087.963843846891</v>
      </c>
      <c r="Q15" s="23">
        <f ca="1"/>
        <v>5087.963843846891</v>
      </c>
      <c r="R15" s="23">
        <f ca="1"/>
        <v>5087.963843846891</v>
      </c>
      <c r="S15" s="23">
        <f ca="1"/>
        <v>5087.963843846891</v>
      </c>
      <c r="T15" s="23">
        <f ca="1"/>
        <v>5087.963843846891</v>
      </c>
      <c r="U15" s="23">
        <f ca="1"/>
        <v>5087.963843846891</v>
      </c>
      <c r="V15" s="23">
        <f ca="1"/>
        <v>5087.963843846891</v>
      </c>
      <c r="W15" s="23">
        <f ca="1"/>
        <v>5087.963843846891</v>
      </c>
      <c r="X15" s="23">
        <f ca="1"/>
        <v>5087.963843846891</v>
      </c>
      <c r="Y15" s="23">
        <f ca="1"/>
        <v>5087.963843846891</v>
      </c>
      <c r="Z15" s="23">
        <f ca="1"/>
        <v>5087.963843846891</v>
      </c>
      <c r="AA15" s="23">
        <f ca="1"/>
        <v>5087.963843846891</v>
      </c>
      <c r="AB15" s="23">
        <f ca="1"/>
        <v>5087.963843846891</v>
      </c>
      <c r="AC15" s="23">
        <f ca="1"/>
        <v>5087.963843846891</v>
      </c>
      <c r="AD15" s="23">
        <f ca="1"/>
        <v>5087.963843846891</v>
      </c>
      <c r="AE15" s="23">
        <f ca="1"/>
        <v>5087.963843846891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2970.4850705397771</v>
      </c>
      <c r="AH15" s="23">
        <f ca="1"/>
        <v>3538.5487735477241</v>
      </c>
      <c r="AI15" s="23">
        <f ca="1"/>
        <v>3597.3767503209333</v>
      </c>
      <c r="AJ15" s="23">
        <f ca="1"/>
        <v>3800.4001677664</v>
      </c>
      <c r="AK15" s="30">
        <f ca="1"/>
        <v>3795.4521534214932</v>
      </c>
      <c r="AL15" s="23">
        <f ca="1"/>
        <v>3840.0957419434126</v>
      </c>
      <c r="AM15" s="23">
        <f ca="1"/>
        <v>4014.7029719046604</v>
      </c>
      <c r="AN15" s="23">
        <f ca="1"/>
        <v>4516.3548425611416</v>
      </c>
      <c r="AO15" s="23">
        <f ca="1"/>
        <v>4723.3666586087338</v>
      </c>
      <c r="AP15" s="23">
        <f ca="1"/>
        <v>4527.4138804359045</v>
      </c>
      <c r="AQ15" s="23">
        <f ca="1"/>
        <v>5068.7130371598623</v>
      </c>
      <c r="AR15" s="23">
        <f ca="1"/>
        <v>4841.4463229273424</v>
      </c>
      <c r="AS15" s="23">
        <f ca="1"/>
        <v>5045.9389479020692</v>
      </c>
      <c r="AT15" s="23">
        <f ca="1"/>
        <v>5193.3005569219822</v>
      </c>
      <c r="AU15" s="23">
        <f ca="1"/>
        <v>5132.7574213010466</v>
      </c>
      <c r="AV15" s="23">
        <f ca="1"/>
        <v>5132.7574213010466</v>
      </c>
      <c r="AW15" s="23">
        <f ca="1"/>
        <v>5132.7574213010466</v>
      </c>
      <c r="AX15" s="23">
        <f ca="1"/>
        <v>5132.7574213010466</v>
      </c>
      <c r="AY15" s="23">
        <f ca="1"/>
        <v>5132.7574213010466</v>
      </c>
      <c r="AZ15" s="23">
        <f ca="1"/>
        <v>5132.7574213010466</v>
      </c>
      <c r="BA15" s="23">
        <f ca="1"/>
        <v>5132.7574213010466</v>
      </c>
      <c r="BB15" s="23">
        <f ca="1"/>
        <v>5132.7574213010466</v>
      </c>
      <c r="BC15" s="23">
        <f ca="1"/>
        <v>5132.7574213010466</v>
      </c>
      <c r="BD15" s="23">
        <f ca="1"/>
        <v>5132.7574213010466</v>
      </c>
      <c r="BE15" s="23">
        <f ca="1"/>
        <v>5132.7574213010466</v>
      </c>
      <c r="BF15" s="23">
        <f ca="1"/>
        <v>5132.7574213010466</v>
      </c>
      <c r="BG15" s="23">
        <f ca="1"/>
        <v>5132.7574213010466</v>
      </c>
      <c r="BH15" s="23">
        <f ca="1"/>
        <v>5132.7574213010466</v>
      </c>
      <c r="BI15" s="23">
        <f ca="1"/>
        <v>5132.7574213010466</v>
      </c>
      <c r="BJ15" s="23">
        <f ca="1"/>
        <v>5132.7574213010466</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2670.9583365082444</v>
      </c>
      <c r="C16" s="23">
        <f ca="1"/>
        <v>3400.2393072305213</v>
      </c>
      <c r="D16" s="23">
        <f ca="1"/>
        <v>3477.570333607051</v>
      </c>
      <c r="E16" s="151">
        <f ca="1"/>
        <v>3573.1741038757395</v>
      </c>
      <c r="F16" s="23">
        <f ca="1"/>
        <v>3700.1071838055491</v>
      </c>
      <c r="G16" s="23">
        <f ca="1"/>
        <v>3820.4432232069512</v>
      </c>
      <c r="H16" s="23">
        <f ca="1"/>
        <v>4030.7410518822644</v>
      </c>
      <c r="I16" s="23">
        <f ca="1"/>
        <v>4559.6539110985841</v>
      </c>
      <c r="J16" s="23">
        <f ca="1"/>
        <v>4844.1410692530399</v>
      </c>
      <c r="K16" s="23">
        <f ca="1"/>
        <v>4636.5992584278683</v>
      </c>
      <c r="L16" s="23">
        <f ca="1"/>
        <v>5279.119750883242</v>
      </c>
      <c r="M16" s="23">
        <f ca="1"/>
        <v>5394.8827045201097</v>
      </c>
      <c r="N16" s="23">
        <f ca="1"/>
        <v>5478.0971341941995</v>
      </c>
      <c r="O16" s="23">
        <f ca="1"/>
        <v>5870.345515543645</v>
      </c>
      <c r="P16" s="23">
        <f ca="1"/>
        <v>5934.191498431218</v>
      </c>
      <c r="Q16" s="23">
        <f ca="1"/>
        <v>5934.191498431218</v>
      </c>
      <c r="R16" s="23">
        <f ca="1"/>
        <v>5934.191498431218</v>
      </c>
      <c r="S16" s="23">
        <f ca="1"/>
        <v>5934.191498431218</v>
      </c>
      <c r="T16" s="23">
        <f ca="1"/>
        <v>5934.191498431218</v>
      </c>
      <c r="U16" s="23">
        <f ca="1"/>
        <v>5934.191498431218</v>
      </c>
      <c r="V16" s="23">
        <f ca="1"/>
        <v>5934.191498431218</v>
      </c>
      <c r="W16" s="23">
        <f ca="1"/>
        <v>5934.191498431218</v>
      </c>
      <c r="X16" s="23">
        <f ca="1"/>
        <v>5934.191498431218</v>
      </c>
      <c r="Y16" s="23">
        <f ca="1"/>
        <v>5934.191498431218</v>
      </c>
      <c r="Z16" s="23">
        <f ca="1"/>
        <v>5934.191498431218</v>
      </c>
      <c r="AA16" s="23">
        <f ca="1"/>
        <v>5934.191498431218</v>
      </c>
      <c r="AB16" s="23">
        <f ca="1"/>
        <v>5934.191498431218</v>
      </c>
      <c r="AC16" s="23">
        <f ca="1"/>
        <v>5934.191498431218</v>
      </c>
      <c r="AD16" s="23">
        <f ca="1"/>
        <v>5934.191498431218</v>
      </c>
      <c r="AE16" s="23">
        <f ca="1"/>
        <v>5934.191498431218</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3341.2061957694013</v>
      </c>
      <c r="AH16" s="23">
        <f ca="1"/>
        <v>4036.8357583622428</v>
      </c>
      <c r="AI16" s="23">
        <f ca="1"/>
        <v>4108.8742982905642</v>
      </c>
      <c r="AJ16" s="23">
        <f ca="1"/>
        <v>4357.4891813149052</v>
      </c>
      <c r="AK16" s="30">
        <f ca="1"/>
        <v>4351.4300280258904</v>
      </c>
      <c r="AL16" s="23">
        <f ca="1"/>
        <v>4406.0988966609339</v>
      </c>
      <c r="AM16" s="23">
        <f ca="1"/>
        <v>4619.9163793839771</v>
      </c>
      <c r="AN16" s="23">
        <f ca="1"/>
        <v>5234.2204961773123</v>
      </c>
      <c r="AO16" s="23">
        <f ca="1"/>
        <v>5487.7194229459565</v>
      </c>
      <c r="AP16" s="23">
        <f ca="1"/>
        <v>5247.7629803015107</v>
      </c>
      <c r="AQ16" s="23">
        <f ca="1"/>
        <v>5910.6176806281283</v>
      </c>
      <c r="AR16" s="23">
        <f ca="1"/>
        <v>5632.3153631655587</v>
      </c>
      <c r="AS16" s="23">
        <f ca="1"/>
        <v>5882.729382775331</v>
      </c>
      <c r="AT16" s="23">
        <f ca="1"/>
        <v>6063.1828972010971</v>
      </c>
      <c r="AU16" s="23">
        <f ca="1"/>
        <v>5989.0440379024212</v>
      </c>
      <c r="AV16" s="23">
        <f ca="1"/>
        <v>5989.0440379024212</v>
      </c>
      <c r="AW16" s="23">
        <f ca="1"/>
        <v>5989.0440379024212</v>
      </c>
      <c r="AX16" s="23">
        <f ca="1"/>
        <v>5989.0440379024212</v>
      </c>
      <c r="AY16" s="23">
        <f ca="1"/>
        <v>5989.0440379024212</v>
      </c>
      <c r="AZ16" s="23">
        <f ca="1"/>
        <v>5989.0440379024212</v>
      </c>
      <c r="BA16" s="23">
        <f ca="1"/>
        <v>5989.0440379024212</v>
      </c>
      <c r="BB16" s="23">
        <f ca="1"/>
        <v>5989.0440379024212</v>
      </c>
      <c r="BC16" s="23">
        <f ca="1"/>
        <v>5989.0440379024212</v>
      </c>
      <c r="BD16" s="23">
        <f ca="1"/>
        <v>5989.0440379024212</v>
      </c>
      <c r="BE16" s="23">
        <f ca="1"/>
        <v>5989.0440379024212</v>
      </c>
      <c r="BF16" s="23">
        <f ca="1"/>
        <v>5989.0440379024212</v>
      </c>
      <c r="BG16" s="23">
        <f ca="1"/>
        <v>5989.0440379024212</v>
      </c>
      <c r="BH16" s="23">
        <f ca="1"/>
        <v>5989.0440379024212</v>
      </c>
      <c r="BI16" s="23">
        <f ca="1"/>
        <v>5989.0440379024212</v>
      </c>
      <c r="BJ16" s="23">
        <f ca="1"/>
        <v>5989.0440379024212</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2886.5439343269668</v>
      </c>
      <c r="C17" s="23">
        <f ca="1"/>
        <v>3791.1059188658382</v>
      </c>
      <c r="D17" s="23">
        <f ca="1"/>
        <v>3887.0232806150448</v>
      </c>
      <c r="E17" s="151">
        <f ca="1"/>
        <v>4005.6051984703754</v>
      </c>
      <c r="F17" s="23">
        <f ca="1"/>
        <v>4163.0463539295979</v>
      </c>
      <c r="G17" s="23">
        <f ca="1"/>
        <v>4312.3048852535039</v>
      </c>
      <c r="H17" s="23">
        <f ca="1"/>
        <v>4573.1473162062239</v>
      </c>
      <c r="I17" s="23">
        <f ca="1"/>
        <v>5229.1831717791492</v>
      </c>
      <c r="J17" s="23">
        <f ca="1"/>
        <v>5582.0461679178725</v>
      </c>
      <c r="K17" s="23">
        <f ca="1"/>
        <v>5324.62215740396</v>
      </c>
      <c r="L17" s="23">
        <f ca="1"/>
        <v>6121.5709811017814</v>
      </c>
      <c r="M17" s="23">
        <f ca="1"/>
        <v>6265.1572959539844</v>
      </c>
      <c r="N17" s="23">
        <f ca="1"/>
        <v>6368.3721235309531</v>
      </c>
      <c r="O17" s="23">
        <f ca="1"/>
        <v>6854.8965064641989</v>
      </c>
      <c r="P17" s="23">
        <f ca="1"/>
        <v>6934.0877253553472</v>
      </c>
      <c r="Q17" s="23">
        <f ca="1"/>
        <v>6934.0877253553472</v>
      </c>
      <c r="R17" s="23">
        <f ca="1"/>
        <v>6934.0877253553472</v>
      </c>
      <c r="S17" s="23">
        <f ca="1"/>
        <v>6934.0877253553472</v>
      </c>
      <c r="T17" s="23">
        <f ca="1"/>
        <v>6934.0877253553472</v>
      </c>
      <c r="U17" s="23">
        <f ca="1"/>
        <v>6934.0877253553472</v>
      </c>
      <c r="V17" s="23">
        <f ca="1"/>
        <v>6934.0877253553472</v>
      </c>
      <c r="W17" s="23">
        <f ca="1"/>
        <v>6934.0877253553472</v>
      </c>
      <c r="X17" s="23">
        <f ca="1"/>
        <v>6934.0877253553472</v>
      </c>
      <c r="Y17" s="23">
        <f ca="1"/>
        <v>6934.0877253553472</v>
      </c>
      <c r="Z17" s="23">
        <f ca="1"/>
        <v>6934.0877253553472</v>
      </c>
      <c r="AA17" s="23">
        <f ca="1"/>
        <v>6934.0877253553472</v>
      </c>
      <c r="AB17" s="23">
        <f ca="1"/>
        <v>6934.0877253553472</v>
      </c>
      <c r="AC17" s="23">
        <f ca="1"/>
        <v>6934.0877253553472</v>
      </c>
      <c r="AD17" s="23">
        <f ca="1"/>
        <v>6934.0877253553472</v>
      </c>
      <c r="AE17" s="23">
        <f ca="1"/>
        <v>6934.0877253553472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3717.8843340438889</v>
      </c>
      <c r="AH17" s="23">
        <f ca="1"/>
        <v>4580.7068714531533</v>
      </c>
      <c r="AI17" s="23">
        <f ca="1"/>
        <v>4670.0597097375658</v>
      </c>
      <c r="AJ17" s="23">
        <f ca="1"/>
        <v>4978.4286114403894</v>
      </c>
      <c r="AK17" s="30">
        <f ca="1"/>
        <v>4970.9131545125756</v>
      </c>
      <c r="AL17" s="23">
        <f ca="1"/>
        <v>5038.7215607240169</v>
      </c>
      <c r="AM17" s="23">
        <f ca="1"/>
        <v>5303.9295865271688</v>
      </c>
      <c r="AN17" s="23">
        <f ca="1"/>
        <v>6065.8802931891587</v>
      </c>
      <c r="AO17" s="23">
        <f ca="1"/>
        <v>6380.3071073828905</v>
      </c>
      <c r="AP17" s="23">
        <f ca="1"/>
        <v>6082.6776824077997</v>
      </c>
      <c r="AQ17" s="23">
        <f ca="1"/>
        <v>6904.8479943446782</v>
      </c>
      <c r="AR17" s="23">
        <f ca="1"/>
        <v>6559.6563512165358</v>
      </c>
      <c r="AS17" s="23">
        <f ca="1"/>
        <v>6870.2568078693848</v>
      </c>
      <c r="AT17" s="23">
        <f ca="1"/>
        <v>7094.0819118815216</v>
      </c>
      <c r="AU17" s="23">
        <f ca="1"/>
        <v>7002.1239472684611</v>
      </c>
      <c r="AV17" s="23">
        <f ca="1"/>
        <v>7002.1239472684611</v>
      </c>
      <c r="AW17" s="23">
        <f ca="1"/>
        <v>7002.1239472684611</v>
      </c>
      <c r="AX17" s="23">
        <f ca="1"/>
        <v>7002.1239472684611</v>
      </c>
      <c r="AY17" s="23">
        <f ca="1"/>
        <v>7002.1239472684611</v>
      </c>
      <c r="AZ17" s="23">
        <f ca="1"/>
        <v>7002.1239472684611</v>
      </c>
      <c r="BA17" s="23">
        <f ca="1"/>
        <v>7002.1239472684611</v>
      </c>
      <c r="BB17" s="23">
        <f ca="1"/>
        <v>7002.1239472684611</v>
      </c>
      <c r="BC17" s="23">
        <f ca="1"/>
        <v>7002.1239472684611</v>
      </c>
      <c r="BD17" s="23">
        <f ca="1"/>
        <v>7002.1239472684611</v>
      </c>
      <c r="BE17" s="23">
        <f ca="1"/>
        <v>7002.1239472684611</v>
      </c>
      <c r="BF17" s="23">
        <f ca="1"/>
        <v>7002.1239472684611</v>
      </c>
      <c r="BG17" s="23">
        <f ca="1"/>
        <v>7002.1239472684611</v>
      </c>
      <c r="BH17" s="23">
        <f ca="1"/>
        <v>7002.1239472684611</v>
      </c>
      <c r="BI17" s="23">
        <f ca="1"/>
        <v>7002.1239472684611</v>
      </c>
      <c r="BJ17" s="23">
        <f ca="1"/>
        <v>7002.1239472684611</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2587.9299709989605</v>
      </c>
      <c r="C18" s="23">
        <f ca="1"/>
        <v>3569.0383005482076</v>
      </c>
      <c r="D18" s="23">
        <f ca="1"/>
        <v>3673.0724343820616</v>
      </c>
      <c r="E18" s="151">
        <f ca="1"/>
        <v>3801.689056935681</v>
      </c>
      <c r="F18" s="23">
        <f ca="1"/>
        <v>3972.4532850097212</v>
      </c>
      <c r="G18" s="23">
        <f ca="1"/>
        <v>4134.3424543990614</v>
      </c>
      <c r="H18" s="23">
        <f ca="1"/>
        <v>4417.2580379431201</v>
      </c>
      <c r="I18" s="23">
        <f ca="1"/>
        <v>5128.8093228599637</v>
      </c>
      <c r="J18" s="23">
        <f ca="1"/>
        <v>5511.5324867986819</v>
      </c>
      <c r="K18" s="23">
        <f ca="1"/>
        <v>5232.3245991602007</v>
      </c>
      <c r="L18" s="23">
        <f ca="1"/>
        <v>6096.7132673983451</v>
      </c>
      <c r="M18" s="23">
        <f ca="1"/>
        <v>6252.4502228736374</v>
      </c>
      <c r="N18" s="23">
        <f ca="1"/>
        <v>6364.3993527283228</v>
      </c>
      <c r="O18" s="23">
        <f ca="1"/>
        <v>6892.0946713282401</v>
      </c>
      <c r="P18" s="23">
        <f ca="1"/>
        <v>6977.9872533837106</v>
      </c>
      <c r="Q18" s="23">
        <f ca="1"/>
        <v>6977.9872533837106</v>
      </c>
      <c r="R18" s="23">
        <f ca="1"/>
        <v>6977.9872533837106</v>
      </c>
      <c r="S18" s="23">
        <f ca="1"/>
        <v>6977.9872533837106</v>
      </c>
      <c r="T18" s="23">
        <f ca="1"/>
        <v>6977.9872533837106</v>
      </c>
      <c r="U18" s="23">
        <f ca="1"/>
        <v>6977.9872533837106</v>
      </c>
      <c r="V18" s="23">
        <f ca="1"/>
        <v>6977.9872533837106</v>
      </c>
      <c r="W18" s="23">
        <f ca="1"/>
        <v>6977.9872533837106</v>
      </c>
      <c r="X18" s="23">
        <f ca="1"/>
        <v>6977.9872533837106</v>
      </c>
      <c r="Y18" s="23">
        <f ca="1"/>
        <v>6977.9872533837106</v>
      </c>
      <c r="Z18" s="23">
        <f ca="1"/>
        <v>6977.9872533837106</v>
      </c>
      <c r="AA18" s="23">
        <f ca="1"/>
        <v>6977.9872533837106</v>
      </c>
      <c r="AB18" s="23">
        <f ca="1"/>
        <v>6977.9872533837106</v>
      </c>
      <c r="AC18" s="23">
        <f ca="1"/>
        <v>6977.9872533837106</v>
      </c>
      <c r="AD18" s="23">
        <f ca="1"/>
        <v>6977.9872533837106</v>
      </c>
      <c r="AE18" s="23">
        <f ca="1"/>
        <v>6977.9872533837106</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3489.6205182408594</v>
      </c>
      <c r="AH18" s="23">
        <f ca="1"/>
        <v>4425.4573020590369</v>
      </c>
      <c r="AI18" s="23">
        <f ca="1"/>
        <v>4522.3714056894178</v>
      </c>
      <c r="AJ18" s="23">
        <f ca="1"/>
        <v>4856.835271301482</v>
      </c>
      <c r="AK18" s="30">
        <f ca="1"/>
        <v>4848.6838372170578</v>
      </c>
      <c r="AL18" s="23">
        <f ca="1"/>
        <v>4922.2303639168476</v>
      </c>
      <c r="AM18" s="23">
        <f ca="1"/>
        <v>5209.8809700955144</v>
      </c>
      <c r="AN18" s="23">
        <f ca="1"/>
        <v>6036.3098912634769</v>
      </c>
      <c r="AO18" s="23">
        <f ca="1"/>
        <v>6377.344305390845</v>
      </c>
      <c r="AP18" s="23">
        <f ca="1"/>
        <v>6054.5287184514109</v>
      </c>
      <c r="AQ18" s="23">
        <f ca="1"/>
        <v>6946.273181668691</v>
      </c>
      <c r="AR18" s="23">
        <f ca="1"/>
        <v>6571.8705402217847</v>
      </c>
      <c r="AS18" s="23">
        <f ca="1"/>
        <v>6908.7548006622173</v>
      </c>
      <c r="AT18" s="23">
        <f ca="1"/>
        <v>7151.520556532977</v>
      </c>
      <c r="AU18" s="23">
        <f ca="1"/>
        <v>7051.7808741315976</v>
      </c>
      <c r="AV18" s="23">
        <f ca="1"/>
        <v>7051.7808741315976</v>
      </c>
      <c r="AW18" s="23">
        <f ca="1"/>
        <v>7051.7808741315976</v>
      </c>
      <c r="AX18" s="23">
        <f ca="1"/>
        <v>7051.7808741315976</v>
      </c>
      <c r="AY18" s="23">
        <f ca="1"/>
        <v>7051.7808741315976</v>
      </c>
      <c r="AZ18" s="23">
        <f ca="1"/>
        <v>7051.7808741315976</v>
      </c>
      <c r="BA18" s="23">
        <f ca="1"/>
        <v>7051.7808741315976</v>
      </c>
      <c r="BB18" s="23">
        <f ca="1"/>
        <v>7051.7808741315976</v>
      </c>
      <c r="BC18" s="23">
        <f ca="1"/>
        <v>7051.7808741315976</v>
      </c>
      <c r="BD18" s="23">
        <f ca="1"/>
        <v>7051.7808741315976</v>
      </c>
      <c r="BE18" s="23">
        <f ca="1"/>
        <v>7051.7808741315976</v>
      </c>
      <c r="BF18" s="23">
        <f ca="1"/>
        <v>7051.7808741315976</v>
      </c>
      <c r="BG18" s="23">
        <f ca="1"/>
        <v>7051.7808741315976</v>
      </c>
      <c r="BH18" s="23">
        <f ca="1"/>
        <v>7051.7808741315976</v>
      </c>
      <c r="BI18" s="23">
        <f ca="1"/>
        <v>7051.7808741315976</v>
      </c>
      <c r="BJ18" s="23">
        <f ca="1"/>
        <v>7051.7808741315976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1977.4131950428639</v>
      </c>
      <c r="C19" s="23">
        <f ca="1"/>
        <v>2976.5959038544697</v>
      </c>
      <c r="D19" s="23">
        <f ca="1"/>
        <v>3082.5465970880491</v>
      </c>
      <c r="E19" s="151">
        <f ca="1"/>
        <v>3213.5326477113967</v>
      </c>
      <c r="F19" s="23">
        <f ca="1"/>
        <v>3387.4427642971282</v>
      </c>
      <c r="G19" s="23">
        <f ca="1"/>
        <v>3552.3143222340768</v>
      </c>
      <c r="H19" s="23">
        <f ca="1"/>
        <v>3840.4418924693077</v>
      </c>
      <c r="I19" s="23">
        <f ca="1"/>
        <v>4565.101666429473</v>
      </c>
      <c r="J19" s="23">
        <f ca="1"/>
        <v>4954.8755131614944</v>
      </c>
      <c r="K19" s="23">
        <f ca="1"/>
        <v>4670.5239435235544</v>
      </c>
      <c r="L19" s="23">
        <f ca="1"/>
        <v>5550.8367336443471</v>
      </c>
      <c r="M19" s="23">
        <f ca="1"/>
        <v>5709.4427390641249</v>
      </c>
      <c r="N19" s="23">
        <f ca="1"/>
        <v>5823.4542416152217</v>
      </c>
      <c r="O19" s="23">
        <f ca="1"/>
        <v>6360.8709793857715</v>
      </c>
      <c r="P19" s="23">
        <f ca="1"/>
        <v>6448.3459097478826</v>
      </c>
      <c r="Q19" s="23">
        <f ca="1"/>
        <v>6448.3459097478826</v>
      </c>
      <c r="R19" s="23">
        <f ca="1"/>
        <v>6448.3459097478826</v>
      </c>
      <c r="S19" s="23">
        <f ca="1"/>
        <v>6448.3459097478826</v>
      </c>
      <c r="T19" s="23">
        <f ca="1"/>
        <v>6448.3459097478826</v>
      </c>
      <c r="U19" s="23">
        <f ca="1"/>
        <v>6448.3459097478826</v>
      </c>
      <c r="V19" s="23">
        <f ca="1"/>
        <v>6448.3459097478826</v>
      </c>
      <c r="W19" s="23">
        <f ca="1"/>
        <v>6448.3459097478826</v>
      </c>
      <c r="X19" s="23">
        <f ca="1"/>
        <v>6448.3459097478826</v>
      </c>
      <c r="Y19" s="23">
        <f ca="1"/>
        <v>6448.3459097478826</v>
      </c>
      <c r="Z19" s="23">
        <f ca="1"/>
        <v>6448.3459097478826</v>
      </c>
      <c r="AA19" s="23">
        <f ca="1"/>
        <v>6448.3459097478826</v>
      </c>
      <c r="AB19" s="23">
        <f ca="1"/>
        <v>6448.3459097478826</v>
      </c>
      <c r="AC19" s="23">
        <f ca="1"/>
        <v>6448.3459097478826</v>
      </c>
      <c r="AD19" s="23">
        <f ca="1"/>
        <v>6448.3459097478826</v>
      </c>
      <c r="AE19" s="23">
        <f ca="1"/>
        <v>6448.3459097478826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2895.715054651891</v>
      </c>
      <c r="AH19" s="23">
        <f ca="1"/>
        <v>3848.7922067851268</v>
      </c>
      <c r="AI19" s="23">
        <f ca="1"/>
        <v>3947.4917017042476</v>
      </c>
      <c r="AJ19" s="23">
        <f ca="1"/>
        <v>4288.1171975609595</v>
      </c>
      <c r="AK19" s="30">
        <f ca="1"/>
        <v>4279.8155944210521</v>
      </c>
      <c r="AL19" s="23">
        <f ca="1"/>
        <v>4354.7170253418808</v>
      </c>
      <c r="AM19" s="23">
        <f ca="1"/>
        <v>4647.666848736967</v>
      </c>
      <c r="AN19" s="23">
        <f ca="1"/>
        <v>5489.320581788279</v>
      </c>
      <c r="AO19" s="23">
        <f ca="1"/>
        <v>5836.6376714946909</v>
      </c>
      <c r="AP19" s="23">
        <f ca="1"/>
        <v>5507.8750436685232</v>
      </c>
      <c r="AQ19" s="23">
        <f ca="1"/>
        <v>6416.0475884216139</v>
      </c>
      <c r="AR19" s="23">
        <f ca="1"/>
        <v>6034.7475482527443</v>
      </c>
      <c r="AS19" s="23">
        <f ca="1"/>
        <v>6377.8380284421401</v>
      </c>
      <c r="AT19" s="23">
        <f ca="1"/>
        <v>6625.0761144433936</v>
      </c>
      <c r="AU19" s="23">
        <f ca="1"/>
        <v>6523.4989867845088</v>
      </c>
      <c r="AV19" s="23">
        <f ca="1"/>
        <v>6523.4989867845088</v>
      </c>
      <c r="AW19" s="23">
        <f ca="1"/>
        <v>6523.4989867845088</v>
      </c>
      <c r="AX19" s="23">
        <f ca="1"/>
        <v>6523.4989867845088</v>
      </c>
      <c r="AY19" s="23">
        <f ca="1"/>
        <v>6523.4989867845088</v>
      </c>
      <c r="AZ19" s="23">
        <f ca="1"/>
        <v>6523.4989867845088</v>
      </c>
      <c r="BA19" s="23">
        <f ca="1"/>
        <v>6523.4989867845088</v>
      </c>
      <c r="BB19" s="23">
        <f ca="1"/>
        <v>6523.4989867845088</v>
      </c>
      <c r="BC19" s="23">
        <f ca="1"/>
        <v>6523.4989867845088</v>
      </c>
      <c r="BD19" s="23">
        <f ca="1"/>
        <v>6523.4989867845088</v>
      </c>
      <c r="BE19" s="23">
        <f ca="1"/>
        <v>6523.4989867845088</v>
      </c>
      <c r="BF19" s="23">
        <f ca="1"/>
        <v>6523.4989867845088</v>
      </c>
      <c r="BG19" s="23">
        <f ca="1"/>
        <v>6523.4989867845088</v>
      </c>
      <c r="BH19" s="23">
        <f ca="1"/>
        <v>6523.4989867845088</v>
      </c>
      <c r="BI19" s="23">
        <f ca="1"/>
        <v>6523.4989867845088</v>
      </c>
      <c r="BJ19" s="23">
        <f ca="1"/>
        <v>6523.4989867845088</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1115.1480963071772</v>
      </c>
      <c r="C20" s="23">
        <f ca="1"/>
        <v>2058.8937164857211</v>
      </c>
      <c r="D20" s="23">
        <f ca="1"/>
        <v>2158.9660073813438</v>
      </c>
      <c r="E20" s="151">
        <f ca="1"/>
        <v>2282.6846331042566</v>
      </c>
      <c r="F20" s="23">
        <f ca="1"/>
        <v>2446.9457931354696</v>
      </c>
      <c r="G20" s="23">
        <f ca="1"/>
        <v>2602.6698757510212</v>
      </c>
      <c r="H20" s="23">
        <f ca="1"/>
        <v>2874.8114271051231</v>
      </c>
      <c r="I20" s="23">
        <f ca="1"/>
        <v>3559.2653130294298</v>
      </c>
      <c r="J20" s="23">
        <f ca="1"/>
        <v>3927.4135580596062</v>
      </c>
      <c r="K20" s="23">
        <f ca="1"/>
        <v>3658.8385055991066</v>
      </c>
      <c r="L20" s="23">
        <f ca="1"/>
        <v>4490.3093994977462</v>
      </c>
      <c r="M20" s="23">
        <f ca="1"/>
        <v>4640.1155576997426</v>
      </c>
      <c r="N20" s="23">
        <f ca="1"/>
        <v>4747.8014245924414</v>
      </c>
      <c r="O20" s="23">
        <f ca="1"/>
        <v>5255.4009737127681</v>
      </c>
      <c r="P20" s="23">
        <f ca="1"/>
        <v>5338.0225820298847</v>
      </c>
      <c r="Q20" s="23">
        <f ca="1"/>
        <v>5338.0225820298847</v>
      </c>
      <c r="R20" s="23">
        <f ca="1"/>
        <v>5338.0225820298847</v>
      </c>
      <c r="S20" s="23">
        <f ca="1"/>
        <v>5338.0225820298847</v>
      </c>
      <c r="T20" s="23">
        <f ca="1"/>
        <v>5338.0225820298847</v>
      </c>
      <c r="U20" s="23">
        <f ca="1"/>
        <v>5338.0225820298847</v>
      </c>
      <c r="V20" s="23">
        <f ca="1"/>
        <v>5338.0225820298847</v>
      </c>
      <c r="W20" s="23">
        <f ca="1"/>
        <v>5338.0225820298847</v>
      </c>
      <c r="X20" s="23">
        <f ca="1"/>
        <v>5338.0225820298847</v>
      </c>
      <c r="Y20" s="23">
        <f ca="1"/>
        <v>5338.0225820298847</v>
      </c>
      <c r="Z20" s="23">
        <f ca="1"/>
        <v>5338.0225820298847</v>
      </c>
      <c r="AA20" s="23">
        <f ca="1"/>
        <v>5338.0225820298847</v>
      </c>
      <c r="AB20" s="23">
        <f ca="1"/>
        <v>5338.0225820298847</v>
      </c>
      <c r="AC20" s="23">
        <f ca="1"/>
        <v>5338.0225820298847</v>
      </c>
      <c r="AD20" s="23">
        <f ca="1"/>
        <v>5338.0225820298847</v>
      </c>
      <c r="AE20" s="23">
        <f ca="1"/>
        <v>5338.0225820298847</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1982.5003336558277</v>
      </c>
      <c r="AH20" s="23">
        <f ca="1"/>
        <v>2882.6984456585565</v>
      </c>
      <c r="AI20" s="23">
        <f ca="1"/>
        <v>2975.9218523711702</v>
      </c>
      <c r="AJ20" s="23">
        <f ca="1"/>
        <v>3297.6486166566101</v>
      </c>
      <c r="AK20" s="30">
        <f ca="1"/>
        <v>3289.8076066644862</v>
      </c>
      <c r="AL20" s="23">
        <f ca="1"/>
        <v>3360.5533238924304</v>
      </c>
      <c r="AM20" s="23">
        <f ca="1"/>
        <v>3637.2495780640197</v>
      </c>
      <c r="AN20" s="23">
        <f ca="1"/>
        <v>4432.2063134731197</v>
      </c>
      <c r="AO20" s="23">
        <f ca="1"/>
        <v>4760.2534056945542</v>
      </c>
      <c r="AP20" s="23">
        <f ca="1"/>
        <v>4449.7313286478484</v>
      </c>
      <c r="AQ20" s="23">
        <f ca="1"/>
        <v>5307.51625018289</v>
      </c>
      <c r="AR20" s="23">
        <f ca="1"/>
        <v>4947.3716643030266</v>
      </c>
      <c r="AS20" s="23">
        <f ca="1"/>
        <v>5271.4266495907523</v>
      </c>
      <c r="AT20" s="23">
        <f ca="1"/>
        <v>5504.9473648186258</v>
      </c>
      <c r="AU20" s="23">
        <f ca="1"/>
        <v>5409.0059834346284</v>
      </c>
      <c r="AV20" s="23">
        <f ca="1"/>
        <v>5409.0059834346284</v>
      </c>
      <c r="AW20" s="23">
        <f ca="1"/>
        <v>5409.0059834346284</v>
      </c>
      <c r="AX20" s="23">
        <f ca="1"/>
        <v>5409.0059834346284</v>
      </c>
      <c r="AY20" s="23">
        <f ca="1"/>
        <v>5409.0059834346284</v>
      </c>
      <c r="AZ20" s="23">
        <f ca="1"/>
        <v>5409.0059834346284</v>
      </c>
      <c r="BA20" s="23">
        <f ca="1"/>
        <v>5409.0059834346284</v>
      </c>
      <c r="BB20" s="23">
        <f ca="1"/>
        <v>5409.0059834346284</v>
      </c>
      <c r="BC20" s="23">
        <f ca="1"/>
        <v>5409.0059834346284</v>
      </c>
      <c r="BD20" s="23">
        <f ca="1"/>
        <v>5409.0059834346284</v>
      </c>
      <c r="BE20" s="23">
        <f ca="1"/>
        <v>5409.0059834346284</v>
      </c>
      <c r="BF20" s="23">
        <f ca="1"/>
        <v>5409.0059834346284</v>
      </c>
      <c r="BG20" s="23">
        <f ca="1"/>
        <v>5409.0059834346284</v>
      </c>
      <c r="BH20" s="23">
        <f ca="1"/>
        <v>5409.0059834346284</v>
      </c>
      <c r="BI20" s="23">
        <f ca="1"/>
        <v>5409.0059834346284</v>
      </c>
      <c r="BJ20" s="23">
        <f ca="1"/>
        <v>5409.0059834346284</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218.06429520846621</v>
      </c>
      <c r="C21" s="23">
        <f ca="1"/>
        <v>1019.3158112723909</v>
      </c>
      <c r="D21" s="23">
        <f ca="1"/>
        <v>1109.6443999959124</v>
      </c>
      <c r="E21" s="151">
        <f ca="1"/>
        <v>1221.3169595061206</v>
      </c>
      <c r="F21" s="23">
        <f ca="1"/>
        <v>1369.5845632045716</v>
      </c>
      <c r="G21" s="23">
        <f ca="1"/>
        <v>1510.1463159838634</v>
      </c>
      <c r="H21" s="23">
        <f ca="1"/>
        <v>1755.7903603725897</v>
      </c>
      <c r="I21" s="23">
        <f ca="1"/>
        <v>2373.6012749479237</v>
      </c>
      <c r="J21" s="23">
        <f ca="1"/>
        <v>2705.9041643591599</v>
      </c>
      <c r="K21" s="23">
        <f ca="1"/>
        <v>2463.4793608697842</v>
      </c>
      <c r="L21" s="23">
        <f ca="1"/>
        <v>3213.9927321374253</v>
      </c>
      <c r="M21" s="23">
        <f ca="1"/>
        <v>3349.2127688865894</v>
      </c>
      <c r="N21" s="23">
        <f ca="1"/>
        <v>3446.4136253357742</v>
      </c>
      <c r="O21" s="23">
        <f ca="1"/>
        <v>3904.5899146800284</v>
      </c>
      <c r="P21" s="23">
        <f ca="1"/>
        <v>3979.1669350575967</v>
      </c>
      <c r="Q21" s="23">
        <f ca="1"/>
        <v>3979.1669350575967</v>
      </c>
      <c r="R21" s="23">
        <f ca="1"/>
        <v>3979.1669350575967</v>
      </c>
      <c r="S21" s="23">
        <f ca="1"/>
        <v>3979.1669350575967</v>
      </c>
      <c r="T21" s="23">
        <f ca="1"/>
        <v>3979.1669350575967</v>
      </c>
      <c r="U21" s="23">
        <f ca="1"/>
        <v>3979.1669350575967</v>
      </c>
      <c r="V21" s="23">
        <f ca="1"/>
        <v>3979.1669350575967</v>
      </c>
      <c r="W21" s="23">
        <f ca="1"/>
        <v>3979.1669350575967</v>
      </c>
      <c r="X21" s="23">
        <f ca="1"/>
        <v>3979.1669350575967</v>
      </c>
      <c r="Y21" s="23">
        <f ca="1"/>
        <v>3979.1669350575967</v>
      </c>
      <c r="Z21" s="23">
        <f ca="1"/>
        <v>3979.1669350575967</v>
      </c>
      <c r="AA21" s="23">
        <f ca="1"/>
        <v>3979.1669350575967</v>
      </c>
      <c r="AB21" s="23">
        <f ca="1"/>
        <v>3979.1669350575967</v>
      </c>
      <c r="AC21" s="23">
        <f ca="1"/>
        <v>3979.1669350575967</v>
      </c>
      <c r="AD21" s="23">
        <f ca="1"/>
        <v>3979.1669350575967</v>
      </c>
      <c r="AE21" s="23">
        <f ca="1"/>
        <v>3979.1669350575967</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950.36059502739272</v>
      </c>
      <c r="AH21" s="23">
        <f ca="1"/>
        <v>1762.9094464731677</v>
      </c>
      <c r="AI21" s="23">
        <f ca="1"/>
        <v>1847.0560038167214</v>
      </c>
      <c r="AJ21" s="23">
        <f ca="1"/>
        <v>2137.4573158322564</v>
      </c>
      <c r="AK21" s="30">
        <f ca="1"/>
        <v>2130.3797585942166</v>
      </c>
      <c r="AL21" s="23">
        <f ca="1"/>
        <v>2194.2372034297582</v>
      </c>
      <c r="AM21" s="23">
        <f ca="1"/>
        <v>2443.9924745514445</v>
      </c>
      <c r="AN21" s="23">
        <f ca="1"/>
        <v>3161.5469480535967</v>
      </c>
      <c r="AO21" s="23">
        <f ca="1"/>
        <v>3457.6531989450064</v>
      </c>
      <c r="AP21" s="23">
        <f ca="1"/>
        <v>3177.3656114810456</v>
      </c>
      <c r="AQ21" s="23">
        <f ca="1"/>
        <v>3951.6309020737558</v>
      </c>
      <c r="AR21" s="23">
        <f ca="1"/>
        <v>3626.5523824576085</v>
      </c>
      <c r="AS21" s="23">
        <f ca="1"/>
        <v>3919.0552244320447</v>
      </c>
      <c r="AT21" s="23">
        <f ca="1"/>
        <v>4129.8388135300747</v>
      </c>
      <c r="AU21" s="23">
        <f ca="1"/>
        <v>4043.2389215615685</v>
      </c>
      <c r="AV21" s="23">
        <f ca="1"/>
        <v>4043.2389215615685</v>
      </c>
      <c r="AW21" s="23">
        <f ca="1"/>
        <v>4043.2389215615685</v>
      </c>
      <c r="AX21" s="23">
        <f ca="1"/>
        <v>4043.2389215615685</v>
      </c>
      <c r="AY21" s="23">
        <f ca="1"/>
        <v>4043.2389215615685</v>
      </c>
      <c r="AZ21" s="23">
        <f ca="1"/>
        <v>4043.2389215615685</v>
      </c>
      <c r="BA21" s="23">
        <f ca="1"/>
        <v>4043.2389215615685</v>
      </c>
      <c r="BB21" s="23">
        <f ca="1"/>
        <v>4043.2389215615685</v>
      </c>
      <c r="BC21" s="23">
        <f ca="1"/>
        <v>4043.2389215615685</v>
      </c>
      <c r="BD21" s="23">
        <f ca="1"/>
        <v>4043.2389215615685</v>
      </c>
      <c r="BE21" s="23">
        <f ca="1"/>
        <v>4043.2389215615685</v>
      </c>
      <c r="BF21" s="23">
        <f ca="1"/>
        <v>4043.2389215615685</v>
      </c>
      <c r="BG21" s="23">
        <f ca="1"/>
        <v>4043.2389215615685</v>
      </c>
      <c r="BH21" s="23">
        <f ca="1"/>
        <v>4043.2389215615685</v>
      </c>
      <c r="BI21" s="23">
        <f ca="1"/>
        <v>4043.2389215615685</v>
      </c>
      <c r="BJ21" s="23">
        <f ca="1"/>
        <v>4043.2389215615685</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f ca="1"/>
        <v>100.00428397194533</v>
      </c>
      <c r="D22" s="23">
        <f ca="1"/>
        <v>136.31007325390536</v>
      </c>
      <c r="E22" s="151">
        <f ca="1"/>
        <v>188.33362923801266</v>
      </c>
      <c r="F22" s="23">
        <f ca="1"/>
        <v>269.14499015186988</v>
      </c>
      <c r="G22" s="23">
        <f ca="1"/>
        <v>357.60050542040426</v>
      </c>
      <c r="H22" s="23">
        <f ca="1"/>
        <v>537.75008365935935</v>
      </c>
      <c r="I22" s="23">
        <f ca="1"/>
        <v>1017.2126353278501</v>
      </c>
      <c r="J22" s="23">
        <f ca="1"/>
        <v>1275.1018819000665</v>
      </c>
      <c r="K22" s="23">
        <f ca="1"/>
        <v>1086.9640356325817</v>
      </c>
      <c r="L22" s="23">
        <f ca="1"/>
        <v>1669.4125608365298</v>
      </c>
      <c r="M22" s="23">
        <f ca="1"/>
        <v>1774.3523447201226</v>
      </c>
      <c r="N22" s="23">
        <f ca="1"/>
        <v>1849.7867042596006</v>
      </c>
      <c r="O22" s="23">
        <f ca="1"/>
        <v>2205.3621200063403</v>
      </c>
      <c r="P22" s="23">
        <f ca="1"/>
        <v>2263.2388710356418</v>
      </c>
      <c r="Q22" s="23">
        <f ca="1"/>
        <v>2263.2388710356418</v>
      </c>
      <c r="R22" s="23">
        <f ca="1"/>
        <v>2263.2388710356418</v>
      </c>
      <c r="S22" s="23">
        <f ca="1"/>
        <v>2263.2388710356418</v>
      </c>
      <c r="T22" s="23">
        <f ca="1"/>
        <v>2263.2388710356418</v>
      </c>
      <c r="U22" s="23">
        <f ca="1"/>
        <v>2263.2388710356418</v>
      </c>
      <c r="V22" s="23">
        <f ca="1"/>
        <v>2263.2388710356418</v>
      </c>
      <c r="W22" s="23">
        <f ca="1"/>
        <v>2263.2388710356418</v>
      </c>
      <c r="X22" s="23">
        <f ca="1"/>
        <v>2263.2388710356418</v>
      </c>
      <c r="Y22" s="23">
        <f ca="1"/>
        <v>2263.2388710356418</v>
      </c>
      <c r="Z22" s="23">
        <f ca="1"/>
        <v>2263.2388710356418</v>
      </c>
      <c r="AA22" s="23">
        <f ca="1"/>
        <v>2263.2388710356418</v>
      </c>
      <c r="AB22" s="23">
        <f ca="1"/>
        <v>2263.2388710356418</v>
      </c>
      <c r="AC22" s="23">
        <f ca="1"/>
        <v>2263.2388710356418</v>
      </c>
      <c r="AD22" s="23">
        <f ca="1"/>
        <v>2263.2388710356418</v>
      </c>
      <c r="AE22" s="23">
        <f ca="1"/>
        <v>2263.2388710356418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75.870621622348864</v>
      </c>
      <c r="AH22" s="23">
        <f ca="1"/>
        <v>543.27497016881478</v>
      </c>
      <c r="AI22" s="23">
        <f ca="1"/>
        <v>608.5783213175888</v>
      </c>
      <c r="AJ22" s="23">
        <f ca="1"/>
        <v>833.94914397868502</v>
      </c>
      <c r="AK22" s="30">
        <f ca="1"/>
        <v>828.45648664150576</v>
      </c>
      <c r="AL22" s="23">
        <f ca="1"/>
        <v>878.01413077106042</v>
      </c>
      <c r="AM22" s="23">
        <f ca="1"/>
        <v>1071.8409097410824</v>
      </c>
      <c r="AN22" s="23">
        <f ca="1"/>
        <v>1628.7111279743851</v>
      </c>
      <c r="AO22" s="23">
        <f ca="1"/>
        <v>1858.5093644056301</v>
      </c>
      <c r="AP22" s="23">
        <f ca="1"/>
        <v>1640.9874677928929</v>
      </c>
      <c r="AQ22" s="23">
        <f ca="1"/>
        <v>2241.8690694899105</v>
      </c>
      <c r="AR22" s="23">
        <f ca="1"/>
        <v>1989.5864166091194</v>
      </c>
      <c r="AS22" s="23">
        <f ca="1"/>
        <v>2216.588166941985</v>
      </c>
      <c r="AT22" s="23">
        <f ca="1"/>
        <v>2380.1703165844069</v>
      </c>
      <c r="AU22" s="23">
        <f ca="1"/>
        <v>2312.9630138355137</v>
      </c>
      <c r="AV22" s="23">
        <f ca="1"/>
        <v>2312.9630138355137</v>
      </c>
      <c r="AW22" s="23">
        <f ca="1"/>
        <v>2312.9630138355137</v>
      </c>
      <c r="AX22" s="23">
        <f ca="1"/>
        <v>2312.9630138355137</v>
      </c>
      <c r="AY22" s="23">
        <f ca="1"/>
        <v>2312.9630138355137</v>
      </c>
      <c r="AZ22" s="23">
        <f ca="1"/>
        <v>2312.9630138355137</v>
      </c>
      <c r="BA22" s="23">
        <f ca="1"/>
        <v>2312.9630138355137</v>
      </c>
      <c r="BB22" s="23">
        <f ca="1"/>
        <v>2312.9630138355137</v>
      </c>
      <c r="BC22" s="23">
        <f ca="1"/>
        <v>2312.9630138355137</v>
      </c>
      <c r="BD22" s="23">
        <f ca="1"/>
        <v>2312.9630138355137</v>
      </c>
      <c r="BE22" s="23">
        <f ca="1"/>
        <v>2312.9630138355137</v>
      </c>
      <c r="BF22" s="23">
        <f ca="1"/>
        <v>2312.9630138355137</v>
      </c>
      <c r="BG22" s="23">
        <f ca="1"/>
        <v>2312.9630138355137</v>
      </c>
      <c r="BH22" s="23">
        <f ca="1"/>
        <v>2312.9630138355137</v>
      </c>
      <c r="BI22" s="23">
        <f ca="1"/>
        <v>2312.9630138355137</v>
      </c>
      <c r="BJ22" s="23">
        <f ca="1"/>
        <v>2312.9630138355137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f ca="1"/>
        <v>0.47306512989949256</v>
      </c>
      <c r="I23" s="23">
        <f ca="1"/>
        <v>86.920047998403348</v>
      </c>
      <c r="J23" s="23">
        <f ca="1"/>
        <v>189.33050196084409</v>
      </c>
      <c r="K23" s="23">
        <f ca="1"/>
        <v>111.02208650007478</v>
      </c>
      <c r="L23" s="23">
        <f ca="1"/>
        <v>411.67529967753387</v>
      </c>
      <c r="M23" s="23">
        <f ca="1"/>
        <v>482.98988535351964</v>
      </c>
      <c r="N23" s="23">
        <f ca="1"/>
        <v>535.36106962752365</v>
      </c>
      <c r="O23" s="23">
        <f ca="1"/>
        <v>782.22345084297194</v>
      </c>
      <c r="P23" s="23">
        <f ca="1"/>
        <v>822.40506054762909</v>
      </c>
      <c r="Q23" s="23">
        <f ca="1"/>
        <v>822.40506054762909</v>
      </c>
      <c r="R23" s="23">
        <f ca="1"/>
        <v>822.40506054762909</v>
      </c>
      <c r="S23" s="23">
        <f ca="1"/>
        <v>822.40506054762909</v>
      </c>
      <c r="T23" s="23">
        <f ca="1"/>
        <v>822.40506054762909</v>
      </c>
      <c r="U23" s="23">
        <f ca="1"/>
        <v>822.40506054762909</v>
      </c>
      <c r="V23" s="23">
        <f ca="1"/>
        <v>822.40506054762909</v>
      </c>
      <c r="W23" s="23">
        <f ca="1"/>
        <v>822.40506054762909</v>
      </c>
      <c r="X23" s="23">
        <f ca="1"/>
        <v>822.40506054762909</v>
      </c>
      <c r="Y23" s="23">
        <f ca="1"/>
        <v>822.40506054762909</v>
      </c>
      <c r="Z23" s="23">
        <f ca="1"/>
        <v>822.40506054762909</v>
      </c>
      <c r="AA23" s="23">
        <f ca="1"/>
        <v>822.40506054762909</v>
      </c>
      <c r="AB23" s="23">
        <f ca="1"/>
        <v>822.40506054762909</v>
      </c>
      <c r="AC23" s="23">
        <f ca="1"/>
        <v>822.40506054762909</v>
      </c>
      <c r="AD23" s="23">
        <f ca="1"/>
        <v>822.40506054762909</v>
      </c>
      <c r="AE23" s="23">
        <f ca="1"/>
        <v>822.40506054762909</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f ca="1"/>
        <v>0.62468860833162165</v>
      </c>
      <c r="AI23" s="23">
        <f ca="1"/>
        <v>3.9886306101690243</v>
      </c>
      <c r="AJ23" s="23">
        <f ca="1"/>
        <v>37.018975423177125</v>
      </c>
      <c r="AK23" s="30">
        <f ca="1"/>
        <v>35.833426586327697</v>
      </c>
      <c r="AL23" s="23">
        <f ca="1"/>
        <v>47.194663087056092</v>
      </c>
      <c r="AM23" s="23">
        <f ca="1"/>
        <v>105.56427087541955</v>
      </c>
      <c r="AN23" s="23">
        <f ca="1"/>
        <v>385.3047153665085</v>
      </c>
      <c r="AO23" s="23">
        <f ca="1"/>
        <v>541.41687820939592</v>
      </c>
      <c r="AP23" s="23">
        <f ca="1"/>
        <v>393.17918501427789</v>
      </c>
      <c r="AQ23" s="23">
        <f ca="1"/>
        <v>807.56882648290502</v>
      </c>
      <c r="AR23" s="23">
        <f ca="1"/>
        <v>632.41865110109165</v>
      </c>
      <c r="AS23" s="23">
        <f ca="1"/>
        <v>790.01726491290606</v>
      </c>
      <c r="AT23" s="23">
        <f ca="1"/>
        <v>903.58608096916691</v>
      </c>
      <c r="AU23" s="23">
        <f ca="1"/>
        <v>856.926626864848</v>
      </c>
      <c r="AV23" s="23">
        <f ca="1"/>
        <v>856.926626864848</v>
      </c>
      <c r="AW23" s="23">
        <f ca="1"/>
        <v>856.926626864848</v>
      </c>
      <c r="AX23" s="23">
        <f ca="1"/>
        <v>856.926626864848</v>
      </c>
      <c r="AY23" s="23">
        <f ca="1"/>
        <v>856.926626864848</v>
      </c>
      <c r="AZ23" s="23">
        <f ca="1"/>
        <v>856.926626864848</v>
      </c>
      <c r="BA23" s="23">
        <f ca="1"/>
        <v>856.926626864848</v>
      </c>
      <c r="BB23" s="23">
        <f ca="1"/>
        <v>856.926626864848</v>
      </c>
      <c r="BC23" s="23">
        <f ca="1"/>
        <v>856.926626864848</v>
      </c>
      <c r="BD23" s="23">
        <f ca="1"/>
        <v>856.926626864848</v>
      </c>
      <c r="BE23" s="23">
        <f ca="1"/>
        <v>856.926626864848</v>
      </c>
      <c r="BF23" s="23">
        <f ca="1"/>
        <v>856.926626864848</v>
      </c>
      <c r="BG23" s="23">
        <f ca="1"/>
        <v>856.926626864848</v>
      </c>
      <c r="BH23" s="23">
        <f ca="1"/>
        <v>856.926626864848</v>
      </c>
      <c r="BI23" s="23">
        <f ca="1"/>
        <v>856.926626864848</v>
      </c>
      <c r="BJ23" s="23">
        <f ca="1"/>
        <v>856.926626864848</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f ca="1"/>
        <v>7.4459395364212755E-2</v>
      </c>
      <c r="N24" s="23">
        <f ca="1"/>
        <v>1.4981032951834963</v>
      </c>
      <c r="O24" s="23">
        <f ca="1"/>
        <v>31.375378813525639</v>
      </c>
      <c r="P24" s="23">
        <f ca="1"/>
        <v>39.665016976257299</v>
      </c>
      <c r="Q24" s="23">
        <f ca="1"/>
        <v>39.665016976257299</v>
      </c>
      <c r="R24" s="23">
        <f ca="1"/>
        <v>39.665016976257299</v>
      </c>
      <c r="S24" s="23">
        <f ca="1"/>
        <v>39.665016976257299</v>
      </c>
      <c r="T24" s="23">
        <f ca="1"/>
        <v>39.665016976257299</v>
      </c>
      <c r="U24" s="23">
        <f ca="1"/>
        <v>39.665016976257299</v>
      </c>
      <c r="V24" s="23">
        <f ca="1"/>
        <v>39.665016976257299</v>
      </c>
      <c r="W24" s="23">
        <f ca="1"/>
        <v>39.665016976257299</v>
      </c>
      <c r="X24" s="23">
        <f ca="1"/>
        <v>39.665016976257299</v>
      </c>
      <c r="Y24" s="23">
        <f ca="1"/>
        <v>39.665016976257299</v>
      </c>
      <c r="Z24" s="23">
        <f ca="1"/>
        <v>39.665016976257299</v>
      </c>
      <c r="AA24" s="23">
        <f ca="1"/>
        <v>39.665016976257299</v>
      </c>
      <c r="AB24" s="23">
        <f ca="1"/>
        <v>39.665016976257299</v>
      </c>
      <c r="AC24" s="23">
        <f ca="1"/>
        <v>39.665016976257299</v>
      </c>
      <c r="AD24" s="23">
        <f ca="1"/>
        <v>39.665016976257299</v>
      </c>
      <c r="AE24" s="23">
        <f ca="1"/>
        <v>39.665016976257299</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f ca="1"/>
        <v>1.7780263122816062</v>
      </c>
      <c r="AP24" s="23" t="str">
        <f ca="1"/>
        <v/>
      </c>
      <c r="AQ24" s="23">
        <f ca="1"/>
        <v>36.497259381075239</v>
      </c>
      <c r="AR24" s="23">
        <f ca="1"/>
        <v>8.7939571244357673</v>
      </c>
      <c r="AS24" s="23">
        <f ca="1"/>
        <v>32.911265569735832</v>
      </c>
      <c r="AT24" s="23">
        <f ca="1"/>
        <v>59.174683133983628</v>
      </c>
      <c r="AU24" s="23">
        <f ca="1"/>
        <v>47.51504805564069</v>
      </c>
      <c r="AV24" s="23">
        <f ca="1"/>
        <v>47.51504805564069</v>
      </c>
      <c r="AW24" s="23">
        <f ca="1"/>
        <v>47.51504805564069</v>
      </c>
      <c r="AX24" s="23">
        <f ca="1"/>
        <v>47.51504805564069</v>
      </c>
      <c r="AY24" s="23">
        <f ca="1"/>
        <v>47.51504805564069</v>
      </c>
      <c r="AZ24" s="23">
        <f ca="1"/>
        <v>47.51504805564069</v>
      </c>
      <c r="BA24" s="23">
        <f ca="1"/>
        <v>47.51504805564069</v>
      </c>
      <c r="BB24" s="23">
        <f ca="1"/>
        <v>47.51504805564069</v>
      </c>
      <c r="BC24" s="23">
        <f ca="1"/>
        <v>47.51504805564069</v>
      </c>
      <c r="BD24" s="23">
        <f ca="1"/>
        <v>47.51504805564069</v>
      </c>
      <c r="BE24" s="23">
        <f ca="1"/>
        <v>47.51504805564069</v>
      </c>
      <c r="BF24" s="23">
        <f ca="1"/>
        <v>47.51504805564069</v>
      </c>
      <c r="BG24" s="23">
        <f ca="1"/>
        <v>47.51504805564069</v>
      </c>
      <c r="BH24" s="23">
        <f ca="1"/>
        <v>47.51504805564069</v>
      </c>
      <c r="BI24" s="23">
        <f ca="1"/>
        <v>47.51504805564069</v>
      </c>
      <c r="BJ24" s="23">
        <f ca="1"/>
        <v>47.51504805564069</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17081.95580697641</v>
      </c>
      <c r="C30" s="31">
        <f t="shared" ca="1" si="0"/>
        <v>23794.351024541535</v>
      </c>
      <c r="D30" s="31">
        <f t="shared" ca="1" si="0"/>
        <v>24536.872589441609</v>
      </c>
      <c r="E30" s="150">
        <f t="shared" ca="1" si="0"/>
        <v>25461.914043793979</v>
      </c>
      <c r="F30" s="31">
        <f t="shared" ca="1" si="0"/>
        <v>26701.713452526295</v>
      </c>
      <c r="G30" s="31">
        <f t="shared" ca="1" si="0"/>
        <v>27888.802967272048</v>
      </c>
      <c r="H30" s="31">
        <f t="shared" ca="1" si="0"/>
        <v>29989.12490970979</v>
      </c>
      <c r="I30" s="31">
        <f t="shared" ca="1" si="0"/>
        <v>35382.088020712392</v>
      </c>
      <c r="J30" s="31">
        <f t="shared" ca="1" si="0"/>
        <v>38338.163185596582</v>
      </c>
      <c r="K30" s="31">
        <f t="shared" ca="1" si="0"/>
        <v>36178.057783025659</v>
      </c>
      <c r="L30" s="31">
        <f t="shared" ca="1" si="0"/>
        <v>42923.081826958325</v>
      </c>
      <c r="M30" s="31">
        <f t="shared" ca="1" si="0"/>
        <v>44155.38132742211</v>
      </c>
      <c r="N30" s="31">
        <f t="shared" ca="1" si="0"/>
        <v>45043.654111781289</v>
      </c>
      <c r="O30" s="31">
        <f t="shared" ca="1" si="0"/>
        <v>49253.64610087045</v>
      </c>
      <c r="P30" s="31">
        <f t="shared" ca="1" si="0"/>
        <v>49942.295696214722</v>
      </c>
      <c r="Q30" s="31">
        <f t="shared" ca="1" si="0"/>
        <v>49942.295696214722</v>
      </c>
      <c r="R30" s="31">
        <f t="shared" ca="1" si="0"/>
        <v>49942.295696214722</v>
      </c>
      <c r="S30" s="31">
        <f t="shared" ca="1" si="0"/>
        <v>49942.295696214722</v>
      </c>
      <c r="T30" s="31">
        <f t="shared" ca="1" si="0"/>
        <v>49942.295696214722</v>
      </c>
      <c r="U30" s="31">
        <f t="shared" ca="1" si="0"/>
        <v>49942.295696214722</v>
      </c>
      <c r="V30" s="31">
        <f t="shared" ca="1" si="0"/>
        <v>49942.295696214722</v>
      </c>
      <c r="W30" s="31">
        <f t="shared" ca="1" si="0"/>
        <v>49942.295696214722</v>
      </c>
      <c r="X30" s="31">
        <f t="shared" ca="1" si="0"/>
        <v>49942.295696214722</v>
      </c>
      <c r="Y30" s="31">
        <f t="shared" ca="1" si="0"/>
        <v>49942.295696214722</v>
      </c>
      <c r="Z30" s="31">
        <f t="shared" ca="1" si="0"/>
        <v>49942.295696214722</v>
      </c>
      <c r="AA30" s="31">
        <f t="shared" ca="1" si="0"/>
        <v>49942.295696214722</v>
      </c>
      <c r="AB30" s="31">
        <f t="shared" ca="1" si="0"/>
        <v>49942.295696214722</v>
      </c>
      <c r="AC30" s="31">
        <f t="shared" ca="1" si="0"/>
        <v>49942.295696214722</v>
      </c>
      <c r="AD30" s="31">
        <f t="shared" ca="1" si="0"/>
        <v>49942.295696214722</v>
      </c>
      <c r="AE30" s="31">
        <f t="shared" ca="1" si="0"/>
        <v>49942.295696214722</v>
      </c>
      <c r="AF30" s="4" t="s">
        <v>864</v>
      </c>
      <c r="AG30" s="31">
        <f t="shared" ref="AG30:BJ30" ca="1" si="1">PowerFactor*SUM(AG6:AG29)</f>
        <v>23231.06915506849</v>
      </c>
      <c r="AH30" s="31">
        <f t="shared" ca="1" si="1"/>
        <v>30050.432401120725</v>
      </c>
      <c r="AI30" s="31">
        <f t="shared" ca="1" si="1"/>
        <v>30776.634047174222</v>
      </c>
      <c r="AJ30" s="31">
        <f t="shared" ca="1" si="1"/>
        <v>33304.062253180891</v>
      </c>
      <c r="AK30" s="31">
        <f t="shared" ca="1" si="1"/>
        <v>33242.087934463139</v>
      </c>
      <c r="AL30" s="31">
        <f t="shared" ca="1" si="1"/>
        <v>33801.91078729742</v>
      </c>
      <c r="AM30" s="31">
        <f t="shared" ca="1" si="1"/>
        <v>36005.250053469637</v>
      </c>
      <c r="AN30" s="31">
        <f t="shared" ca="1" si="1"/>
        <v>42446.43299410816</v>
      </c>
      <c r="AO30" s="31">
        <f t="shared" ca="1" si="1"/>
        <v>45146.481424631558</v>
      </c>
      <c r="AP30" s="31">
        <f t="shared" ca="1" si="1"/>
        <v>42590.120891534665</v>
      </c>
      <c r="AQ30" s="31">
        <f t="shared" ca="1" si="1"/>
        <v>49687.920068618027</v>
      </c>
      <c r="AR30" s="31">
        <f t="shared" ca="1" si="1"/>
        <v>46694.468146980216</v>
      </c>
      <c r="AS30" s="31">
        <f t="shared" ca="1" si="1"/>
        <v>49387.148526071491</v>
      </c>
      <c r="AT30" s="31">
        <f t="shared" ca="1" si="1"/>
        <v>51336.344767310438</v>
      </c>
      <c r="AU30" s="31">
        <f t="shared" ca="1" si="1"/>
        <v>50534.661852908284</v>
      </c>
      <c r="AV30" s="31">
        <f t="shared" ca="1" si="1"/>
        <v>50534.661852908284</v>
      </c>
      <c r="AW30" s="31">
        <f t="shared" ca="1" si="1"/>
        <v>50534.661852908284</v>
      </c>
      <c r="AX30" s="31">
        <f t="shared" ca="1" si="1"/>
        <v>50534.661852908284</v>
      </c>
      <c r="AY30" s="31">
        <f t="shared" ca="1" si="1"/>
        <v>50534.661852908284</v>
      </c>
      <c r="AZ30" s="31">
        <f t="shared" ca="1" si="1"/>
        <v>50534.661852908284</v>
      </c>
      <c r="BA30" s="31">
        <f t="shared" ca="1" si="1"/>
        <v>50534.661852908284</v>
      </c>
      <c r="BB30" s="31">
        <f t="shared" ca="1" si="1"/>
        <v>50534.661852908284</v>
      </c>
      <c r="BC30" s="31">
        <f t="shared" ca="1" si="1"/>
        <v>50534.661852908284</v>
      </c>
      <c r="BD30" s="31">
        <f t="shared" ca="1" si="1"/>
        <v>50534.661852908284</v>
      </c>
      <c r="BE30" s="31">
        <f t="shared" ca="1" si="1"/>
        <v>50534.661852908284</v>
      </c>
      <c r="BF30" s="31">
        <f t="shared" ca="1" si="1"/>
        <v>50534.661852908284</v>
      </c>
      <c r="BG30" s="31">
        <f t="shared" ca="1" si="1"/>
        <v>50534.661852908284</v>
      </c>
      <c r="BH30" s="31">
        <f t="shared" ca="1" si="1"/>
        <v>50534.661852908284</v>
      </c>
      <c r="BI30" s="31">
        <f t="shared" ca="1" si="1"/>
        <v>50534.661852908284</v>
      </c>
      <c r="BJ30" s="31">
        <f t="shared" ca="1" si="1"/>
        <v>50534.661852908284</v>
      </c>
    </row>
    <row r="31" spans="1:62" s="21" customFormat="1">
      <c r="A31" s="4" t="s">
        <v>960</v>
      </c>
      <c r="B31" s="31">
        <f t="shared" ref="B31:AD31" ca="1" si="2">B30*Probability_Weighting_for_50__POE_MDs</f>
        <v>11957.369064883485</v>
      </c>
      <c r="C31" s="31">
        <f t="shared" ca="1" si="2"/>
        <v>16656.045717179073</v>
      </c>
      <c r="D31" s="31">
        <f t="shared" ca="1" si="2"/>
        <v>17175.810812609125</v>
      </c>
      <c r="E31" s="31">
        <f t="shared" ca="1" si="2"/>
        <v>17823.339830655783</v>
      </c>
      <c r="F31" s="31">
        <f t="shared" ca="1" si="2"/>
        <v>18691.199416768406</v>
      </c>
      <c r="G31" s="31">
        <f t="shared" ca="1" si="2"/>
        <v>19522.162077090434</v>
      </c>
      <c r="H31" s="31">
        <f t="shared" ca="1" si="2"/>
        <v>20992.387436796853</v>
      </c>
      <c r="I31" s="31">
        <f t="shared" ca="1" si="2"/>
        <v>24767.461614498672</v>
      </c>
      <c r="J31" s="31">
        <f t="shared" ca="1" si="2"/>
        <v>26836.714229917605</v>
      </c>
      <c r="K31" s="31">
        <f t="shared" ca="1" si="2"/>
        <v>25324.64044811796</v>
      </c>
      <c r="L31" s="31">
        <f t="shared" ca="1" si="2"/>
        <v>30046.157278870825</v>
      </c>
      <c r="M31" s="31">
        <f t="shared" ca="1" si="2"/>
        <v>30908.766929195473</v>
      </c>
      <c r="N31" s="31">
        <f t="shared" ca="1" si="2"/>
        <v>31530.557878246898</v>
      </c>
      <c r="O31" s="31">
        <f t="shared" ca="1" si="2"/>
        <v>34477.552270609311</v>
      </c>
      <c r="P31" s="31">
        <f t="shared" ca="1" si="2"/>
        <v>34959.6069873503</v>
      </c>
      <c r="Q31" s="31">
        <f t="shared" ca="1" si="2"/>
        <v>34959.6069873503</v>
      </c>
      <c r="R31" s="31">
        <f t="shared" ca="1" si="2"/>
        <v>34959.6069873503</v>
      </c>
      <c r="S31" s="31">
        <f t="shared" ca="1" si="2"/>
        <v>34959.6069873503</v>
      </c>
      <c r="T31" s="31">
        <f t="shared" ca="1" si="2"/>
        <v>34959.6069873503</v>
      </c>
      <c r="U31" s="31">
        <f t="shared" ca="1" si="2"/>
        <v>34959.6069873503</v>
      </c>
      <c r="V31" s="31">
        <f t="shared" ca="1" si="2"/>
        <v>34959.6069873503</v>
      </c>
      <c r="W31" s="31">
        <f t="shared" ca="1" si="2"/>
        <v>34959.6069873503</v>
      </c>
      <c r="X31" s="31">
        <f t="shared" ca="1" si="2"/>
        <v>34959.6069873503</v>
      </c>
      <c r="Y31" s="31">
        <f t="shared" ca="1" si="2"/>
        <v>34959.6069873503</v>
      </c>
      <c r="Z31" s="31">
        <f t="shared" ca="1" si="2"/>
        <v>34959.6069873503</v>
      </c>
      <c r="AA31" s="31">
        <f t="shared" ca="1" si="2"/>
        <v>34959.6069873503</v>
      </c>
      <c r="AB31" s="31">
        <f t="shared" ca="1" si="2"/>
        <v>34959.6069873503</v>
      </c>
      <c r="AC31" s="31">
        <f t="shared" ca="1" si="2"/>
        <v>34959.6069873503</v>
      </c>
      <c r="AD31" s="31">
        <f t="shared" ca="1" si="2"/>
        <v>34959.6069873503</v>
      </c>
      <c r="AE31" s="31">
        <f ca="1">AE30*Probability_Weighting_for_50__POE_MDs</f>
        <v>34959.6069873503</v>
      </c>
      <c r="AF31" s="4" t="s">
        <v>961</v>
      </c>
      <c r="AG31" s="31">
        <f t="shared" ref="AG31:BJ31" ca="1" si="3">AG30*Probability_Weighting_for_10__POE_MDs</f>
        <v>6969.3207465205469</v>
      </c>
      <c r="AH31" s="31">
        <f t="shared" ca="1" si="3"/>
        <v>9015.1297203362174</v>
      </c>
      <c r="AI31" s="31">
        <f t="shared" ca="1" si="3"/>
        <v>9232.9902141522671</v>
      </c>
      <c r="AJ31" s="31">
        <f t="shared" ca="1" si="3"/>
        <v>9991.2186759542674</v>
      </c>
      <c r="AK31" s="31">
        <f t="shared" ca="1" si="3"/>
        <v>9972.6263803389411</v>
      </c>
      <c r="AL31" s="31">
        <f t="shared" ca="1" si="3"/>
        <v>10140.573236189226</v>
      </c>
      <c r="AM31" s="31">
        <f t="shared" ca="1" si="3"/>
        <v>10801.575016040892</v>
      </c>
      <c r="AN31" s="31">
        <f t="shared" ca="1" si="3"/>
        <v>12733.929898232447</v>
      </c>
      <c r="AO31" s="31">
        <f t="shared" ca="1" si="3"/>
        <v>13543.944427389468</v>
      </c>
      <c r="AP31" s="31">
        <f t="shared" ca="1" si="3"/>
        <v>12777.036267460398</v>
      </c>
      <c r="AQ31" s="31">
        <f t="shared" ca="1" si="3"/>
        <v>14906.376020585407</v>
      </c>
      <c r="AR31" s="31">
        <f t="shared" ca="1" si="3"/>
        <v>14008.340444094065</v>
      </c>
      <c r="AS31" s="31">
        <f t="shared" ca="1" si="3"/>
        <v>14816.144557821446</v>
      </c>
      <c r="AT31" s="31">
        <f t="shared" ca="1" si="3"/>
        <v>15400.903430193131</v>
      </c>
      <c r="AU31" s="31">
        <f t="shared" ca="1" si="3"/>
        <v>15160.398555872485</v>
      </c>
      <c r="AV31" s="31">
        <f t="shared" ca="1" si="3"/>
        <v>15160.398555872485</v>
      </c>
      <c r="AW31" s="31">
        <f t="shared" ca="1" si="3"/>
        <v>15160.398555872485</v>
      </c>
      <c r="AX31" s="31">
        <f t="shared" ca="1" si="3"/>
        <v>15160.398555872485</v>
      </c>
      <c r="AY31" s="31">
        <f t="shared" ca="1" si="3"/>
        <v>15160.398555872485</v>
      </c>
      <c r="AZ31" s="31">
        <f t="shared" ca="1" si="3"/>
        <v>15160.398555872485</v>
      </c>
      <c r="BA31" s="31">
        <f t="shared" ca="1" si="3"/>
        <v>15160.398555872485</v>
      </c>
      <c r="BB31" s="31">
        <f t="shared" ca="1" si="3"/>
        <v>15160.398555872485</v>
      </c>
      <c r="BC31" s="31">
        <f t="shared" ca="1" si="3"/>
        <v>15160.398555872485</v>
      </c>
      <c r="BD31" s="31">
        <f t="shared" ca="1" si="3"/>
        <v>15160.398555872485</v>
      </c>
      <c r="BE31" s="31">
        <f t="shared" ca="1" si="3"/>
        <v>15160.398555872485</v>
      </c>
      <c r="BF31" s="31">
        <f t="shared" ca="1" si="3"/>
        <v>15160.398555872485</v>
      </c>
      <c r="BG31" s="31">
        <f t="shared" ca="1" si="3"/>
        <v>15160.398555872485</v>
      </c>
      <c r="BH31" s="31">
        <f t="shared" ca="1" si="3"/>
        <v>15160.398555872485</v>
      </c>
      <c r="BI31" s="31">
        <f t="shared" ca="1" si="3"/>
        <v>15160.398555872485</v>
      </c>
      <c r="BJ31" s="31">
        <f t="shared" ca="1" si="3"/>
        <v>15160.398555872485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10.465910866195967</v>
      </c>
      <c r="C37" s="9">
        <f ca="1"/>
        <v>11.747078421396276</v>
      </c>
      <c r="D37" s="9">
        <f ca="1"/>
        <v>11.875821818747125</v>
      </c>
      <c r="E37" s="9">
        <f ca="1"/>
        <v>11.812714966302087</v>
      </c>
      <c r="F37" s="9">
        <f ca="1"/>
        <v>11.872719886109387</v>
      </c>
      <c r="G37" s="9">
        <f ca="1"/>
        <v>11.897374848773444</v>
      </c>
      <c r="H37" s="9">
        <f ca="1"/>
        <v>11.976392375675879</v>
      </c>
      <c r="I37" s="9">
        <f ca="1"/>
        <v>12.138869562190383</v>
      </c>
      <c r="J37" s="9">
        <f ca="1"/>
        <v>12.275552562084268</v>
      </c>
      <c r="K37" s="9">
        <f ca="1"/>
        <v>12.338472061245392</v>
      </c>
      <c r="L37" s="9">
        <f ca="1"/>
        <v>12.282392266116425</v>
      </c>
      <c r="M37" s="9">
        <f ca="1"/>
        <v>12.517514516559565</v>
      </c>
      <c r="N37" s="9">
        <f ca="1"/>
        <v>12.554805397969378</v>
      </c>
      <c r="O37" s="9">
        <f ca="1"/>
        <v>12.510674076221258</v>
      </c>
      <c r="P37" s="9">
        <f ca="1"/>
        <v>12.599167285258234</v>
      </c>
      <c r="Q37" s="9">
        <f ca="1"/>
        <v>12.640557366195033</v>
      </c>
      <c r="R37" s="9">
        <f ca="1"/>
        <v>12.640557366195033</v>
      </c>
      <c r="S37" s="9">
        <f ca="1"/>
        <v>12.640557366195033</v>
      </c>
      <c r="T37" s="9">
        <f ca="1"/>
        <v>12.640557366195033</v>
      </c>
      <c r="U37" s="9">
        <f ca="1"/>
        <v>12.640557366195033</v>
      </c>
      <c r="V37" s="9">
        <f ca="1"/>
        <v>12.640557366195033</v>
      </c>
      <c r="W37" s="9">
        <f ca="1"/>
        <v>12.640557366195033</v>
      </c>
      <c r="X37" s="9">
        <f ca="1"/>
        <v>12.640557366195033</v>
      </c>
      <c r="Y37" s="9">
        <f ca="1"/>
        <v>12.640557366195033</v>
      </c>
      <c r="Z37" s="9">
        <f ca="1"/>
        <v>12.640557366195033</v>
      </c>
      <c r="AA37" s="9">
        <f ca="1"/>
        <v>12.640557366195033</v>
      </c>
      <c r="AB37" s="9">
        <f ca="1"/>
        <v>12.640557366195033</v>
      </c>
      <c r="AC37" s="9">
        <f ca="1"/>
        <v>12.640557366195033</v>
      </c>
      <c r="AD37" s="9">
        <f ca="1"/>
        <v>12.640557366195033</v>
      </c>
      <c r="AE37" s="9">
        <f ca="1"/>
        <v>12.640557366195033</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13.98832839676251</v>
      </c>
      <c r="AH39" s="23">
        <f ca="1"/>
        <v>15.39133933113583</v>
      </c>
      <c r="AI39" s="23">
        <f ca="1"/>
        <v>15.430054667466646</v>
      </c>
      <c r="AJ39" s="23">
        <f ca="1"/>
        <v>15.388313633921181</v>
      </c>
      <c r="AK39" s="23">
        <f ca="1"/>
        <v>15.399048306258337</v>
      </c>
      <c r="AL39" s="23">
        <f ca="1"/>
        <v>15.475663352767159</v>
      </c>
      <c r="AM39" s="23">
        <f ca="1"/>
        <v>15.630931097460008</v>
      </c>
      <c r="AN39" s="23">
        <f ca="1"/>
        <v>15.904376030736284</v>
      </c>
      <c r="AO39" s="23">
        <f ca="1"/>
        <v>16.046857803355937</v>
      </c>
      <c r="AP39" s="23">
        <f ca="1"/>
        <v>16.14993847740622</v>
      </c>
      <c r="AQ39" s="23">
        <f ca="1"/>
        <v>16.305945660628364</v>
      </c>
      <c r="AR39" s="23">
        <f ca="1"/>
        <v>16.505119892889113</v>
      </c>
      <c r="AS39" s="23">
        <f ca="1"/>
        <v>16.745965648874154</v>
      </c>
      <c r="AT39" s="23">
        <f ca="1"/>
        <v>16.872186634062338</v>
      </c>
      <c r="AU39" s="23">
        <f ca="1"/>
        <v>16.831267508868105</v>
      </c>
      <c r="AV39" s="23">
        <f ca="1"/>
        <v>16.871825628379042</v>
      </c>
      <c r="AW39" s="23">
        <f ca="1"/>
        <v>16.871825628379042</v>
      </c>
      <c r="AX39" s="23">
        <f ca="1"/>
        <v>16.871825628379042</v>
      </c>
      <c r="AY39" s="23">
        <f ca="1"/>
        <v>16.871825628379042</v>
      </c>
      <c r="AZ39" s="23">
        <f ca="1"/>
        <v>16.871825628379042</v>
      </c>
      <c r="BA39" s="23">
        <f ca="1"/>
        <v>16.871825628379042</v>
      </c>
      <c r="BB39" s="23">
        <f ca="1"/>
        <v>16.871825628379042</v>
      </c>
      <c r="BC39" s="23">
        <f ca="1"/>
        <v>16.871825628379042</v>
      </c>
      <c r="BD39" s="23">
        <f ca="1"/>
        <v>16.871825628379042</v>
      </c>
      <c r="BE39" s="23">
        <f ca="1"/>
        <v>16.871825628379042</v>
      </c>
      <c r="BF39" s="23">
        <f ca="1"/>
        <v>16.871825628379042</v>
      </c>
      <c r="BG39" s="23">
        <f ca="1"/>
        <v>16.871825628379042</v>
      </c>
      <c r="BH39" s="23">
        <f ca="1"/>
        <v>16.871825628379042</v>
      </c>
      <c r="BI39" s="23">
        <f ca="1"/>
        <v>16.871825628379042</v>
      </c>
      <c r="BJ39" s="23">
        <f ca="1"/>
        <v>16.871825628379042</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9.8629783364904391</v>
      </c>
      <c r="C40" s="23">
        <f ca="1"/>
        <v>11.099079696281693</v>
      </c>
      <c r="D40" s="23">
        <f ca="1"/>
        <v>11.223294431414169</v>
      </c>
      <c r="E40" s="23">
        <f ca="1"/>
        <v>11.162407417999862</v>
      </c>
      <c r="F40" s="23">
        <f ca="1"/>
        <v>11.220301611984794</v>
      </c>
      <c r="G40" s="23">
        <f ca="1"/>
        <v>11.244089314655641</v>
      </c>
      <c r="H40" s="23">
        <f ca="1"/>
        <v>11.320327330561511</v>
      </c>
      <c r="I40" s="23">
        <f ca="1"/>
        <v>11.477089239158419</v>
      </c>
      <c r="J40" s="23">
        <f ca="1"/>
        <v>11.608964294332417</v>
      </c>
      <c r="K40" s="23">
        <f ca="1"/>
        <v>11.669670544779331</v>
      </c>
      <c r="L40" s="23">
        <f ca="1"/>
        <v>11.61556340576043</v>
      </c>
      <c r="M40" s="23">
        <f ca="1"/>
        <v>11.842415024278433</v>
      </c>
      <c r="N40" s="23">
        <f ca="1"/>
        <v>11.878394166141168</v>
      </c>
      <c r="O40" s="23">
        <f ca="1"/>
        <v>11.835815202444488</v>
      </c>
      <c r="P40" s="23">
        <f ca="1"/>
        <v>11.921195585032928</v>
      </c>
      <c r="Q40" s="23">
        <f ca="1"/>
        <v>11.961129733474461</v>
      </c>
      <c r="R40" s="23">
        <f ca="1"/>
        <v>11.961129733474461</v>
      </c>
      <c r="S40" s="23">
        <f ca="1"/>
        <v>11.961129733474461</v>
      </c>
      <c r="T40" s="23">
        <f ca="1"/>
        <v>11.961129733474461</v>
      </c>
      <c r="U40" s="23">
        <f ca="1"/>
        <v>11.961129733474461</v>
      </c>
      <c r="V40" s="23">
        <f ca="1"/>
        <v>11.961129733474461</v>
      </c>
      <c r="W40" s="23">
        <f ca="1"/>
        <v>11.961129733474461</v>
      </c>
      <c r="X40" s="23">
        <f ca="1"/>
        <v>11.961129733474461</v>
      </c>
      <c r="Y40" s="23">
        <f ca="1"/>
        <v>11.961129733474461</v>
      </c>
      <c r="Z40" s="23">
        <f ca="1"/>
        <v>11.961129733474461</v>
      </c>
      <c r="AA40" s="23">
        <f ca="1"/>
        <v>11.961129733474461</v>
      </c>
      <c r="AB40" s="23">
        <f ca="1"/>
        <v>11.961129733474461</v>
      </c>
      <c r="AC40" s="23">
        <f ca="1"/>
        <v>11.961129733474461</v>
      </c>
      <c r="AD40" s="23">
        <f ca="1"/>
        <v>11.961129733474461</v>
      </c>
      <c r="AE40" s="23">
        <f ca="1"/>
        <v>11.961129733474461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203.72100774926804</v>
      </c>
      <c r="C41" s="23">
        <f ca="1"/>
        <v>229.92378136567632</v>
      </c>
      <c r="D41" s="23">
        <f ca="1"/>
        <v>232.55687496978669</v>
      </c>
      <c r="E41" s="23">
        <f ca="1"/>
        <v>231.26619713334804</v>
      </c>
      <c r="F41" s="23">
        <f ca="1"/>
        <v>232.49343343292441</v>
      </c>
      <c r="G41" s="23">
        <f ca="1"/>
        <v>232.99768317183248</v>
      </c>
      <c r="H41" s="23">
        <f ca="1"/>
        <v>234.61377027983704</v>
      </c>
      <c r="I41" s="23">
        <f ca="1"/>
        <v>237.936796154782</v>
      </c>
      <c r="J41" s="23">
        <f ca="1"/>
        <v>240.73227258477255</v>
      </c>
      <c r="K41" s="23">
        <f ca="1"/>
        <v>242.01911862289191</v>
      </c>
      <c r="L41" s="23">
        <f ca="1"/>
        <v>240.87215999889753</v>
      </c>
      <c r="M41" s="23">
        <f ca="1"/>
        <v>245.68094170394059</v>
      </c>
      <c r="N41" s="23">
        <f ca="1"/>
        <v>246.44362455488505</v>
      </c>
      <c r="O41" s="23">
        <f ca="1"/>
        <v>245.54103923068976</v>
      </c>
      <c r="P41" s="23">
        <f ca="1"/>
        <v>247.35092546576763</v>
      </c>
      <c r="Q41" s="23">
        <f ca="1"/>
        <v>248.19744621658558</v>
      </c>
      <c r="R41" s="23">
        <f ca="1"/>
        <v>248.19744621658558</v>
      </c>
      <c r="S41" s="23">
        <f ca="1"/>
        <v>248.19744621658558</v>
      </c>
      <c r="T41" s="23">
        <f ca="1"/>
        <v>248.19744621658558</v>
      </c>
      <c r="U41" s="23">
        <f ca="1"/>
        <v>248.19744621658558</v>
      </c>
      <c r="V41" s="23">
        <f ca="1"/>
        <v>248.19744621658558</v>
      </c>
      <c r="W41" s="23">
        <f ca="1"/>
        <v>248.19744621658558</v>
      </c>
      <c r="X41" s="23">
        <f ca="1"/>
        <v>248.19744621658558</v>
      </c>
      <c r="Y41" s="23">
        <f ca="1"/>
        <v>248.19744621658558</v>
      </c>
      <c r="Z41" s="23">
        <f ca="1"/>
        <v>248.19744621658558</v>
      </c>
      <c r="AA41" s="23">
        <f ca="1"/>
        <v>248.19744621658558</v>
      </c>
      <c r="AB41" s="23">
        <f ca="1"/>
        <v>248.19744621658558</v>
      </c>
      <c r="AC41" s="23">
        <f ca="1"/>
        <v>248.19744621658558</v>
      </c>
      <c r="AD41" s="23">
        <f ca="1"/>
        <v>248.19744621658558</v>
      </c>
      <c r="AE41" s="23">
        <f ca="1"/>
        <v>248.19744621658558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12.928691062510747</v>
      </c>
      <c r="AH41" s="23">
        <f ca="1"/>
        <v>14.259752718198255</v>
      </c>
      <c r="AI41" s="23">
        <f ca="1"/>
        <v>14.296482652665949</v>
      </c>
      <c r="AJ41" s="23">
        <f ca="1"/>
        <v>14.256882184943333</v>
      </c>
      <c r="AK41" s="23">
        <f ca="1"/>
        <v>14.267066361263197</v>
      </c>
      <c r="AL41" s="23">
        <f ca="1"/>
        <v>14.339752431027973</v>
      </c>
      <c r="AM41" s="23">
        <f ca="1"/>
        <v>14.487057727275038</v>
      </c>
      <c r="AN41" s="23">
        <f ca="1"/>
        <v>14.746479843460225</v>
      </c>
      <c r="AO41" s="23">
        <f ca="1"/>
        <v>14.88165485850964</v>
      </c>
      <c r="AP41" s="23">
        <f ca="1"/>
        <v>14.979449344147088</v>
      </c>
      <c r="AQ41" s="23">
        <f ca="1"/>
        <v>15.127456158998863</v>
      </c>
      <c r="AR41" s="23">
        <f ca="1"/>
        <v>15.316416328066754</v>
      </c>
      <c r="AS41" s="23">
        <f ca="1"/>
        <v>15.544911019642308</v>
      </c>
      <c r="AT41" s="23">
        <f ca="1"/>
        <v>15.664659133795201</v>
      </c>
      <c r="AU41" s="23">
        <f ca="1"/>
        <v>15.625838425277596</v>
      </c>
      <c r="AV41" s="23">
        <f ca="1"/>
        <v>15.664316641223866</v>
      </c>
      <c r="AW41" s="23">
        <f ca="1"/>
        <v>15.664316641223866</v>
      </c>
      <c r="AX41" s="23">
        <f ca="1"/>
        <v>15.664316641223866</v>
      </c>
      <c r="AY41" s="23">
        <f ca="1"/>
        <v>15.664316641223866</v>
      </c>
      <c r="AZ41" s="23">
        <f ca="1"/>
        <v>15.664316641223866</v>
      </c>
      <c r="BA41" s="23">
        <f ca="1"/>
        <v>15.664316641223866</v>
      </c>
      <c r="BB41" s="23">
        <f ca="1"/>
        <v>15.664316641223866</v>
      </c>
      <c r="BC41" s="23">
        <f ca="1"/>
        <v>15.664316641223866</v>
      </c>
      <c r="BD41" s="23">
        <f ca="1"/>
        <v>15.664316641223866</v>
      </c>
      <c r="BE41" s="23">
        <f ca="1"/>
        <v>15.664316641223866</v>
      </c>
      <c r="BF41" s="23">
        <f ca="1"/>
        <v>15.664316641223866</v>
      </c>
      <c r="BG41" s="23">
        <f ca="1"/>
        <v>15.664316641223866</v>
      </c>
      <c r="BH41" s="23">
        <f ca="1"/>
        <v>15.664316641223866</v>
      </c>
      <c r="BI41" s="23">
        <f ca="1"/>
        <v>15.664316641223866</v>
      </c>
      <c r="BJ41" s="23">
        <f ca="1"/>
        <v>15.664316641223866</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697.09323058377913</v>
      </c>
      <c r="C42" s="23">
        <f ca="1"/>
        <v>790.60558605757058</v>
      </c>
      <c r="D42" s="23">
        <f ca="1"/>
        <v>800.00256016069159</v>
      </c>
      <c r="E42" s="23">
        <f ca="1"/>
        <v>795.39639417192689</v>
      </c>
      <c r="F42" s="23">
        <f ca="1"/>
        <v>799.77615025333921</v>
      </c>
      <c r="G42" s="23">
        <f ca="1"/>
        <v>801.57571473924554</v>
      </c>
      <c r="H42" s="23">
        <f ca="1"/>
        <v>807.34320005712436</v>
      </c>
      <c r="I42" s="23">
        <f ca="1"/>
        <v>819.20240173613547</v>
      </c>
      <c r="J42" s="23">
        <f ca="1"/>
        <v>829.17888702989796</v>
      </c>
      <c r="K42" s="23">
        <f ca="1"/>
        <v>833.77137811188425</v>
      </c>
      <c r="L42" s="23">
        <f ca="1"/>
        <v>829.67811668350112</v>
      </c>
      <c r="M42" s="23">
        <f ca="1"/>
        <v>846.83967792815736</v>
      </c>
      <c r="N42" s="23">
        <f ca="1"/>
        <v>849.56153748834618</v>
      </c>
      <c r="O42" s="23">
        <f ca="1"/>
        <v>846.34039453160517</v>
      </c>
      <c r="P42" s="23">
        <f ca="1"/>
        <v>852.79950941231914</v>
      </c>
      <c r="Q42" s="23">
        <f ca="1"/>
        <v>855.82056933999252</v>
      </c>
      <c r="R42" s="23">
        <f ca="1"/>
        <v>855.82056933999252</v>
      </c>
      <c r="S42" s="23">
        <f ca="1"/>
        <v>855.82056933999252</v>
      </c>
      <c r="T42" s="23">
        <f ca="1"/>
        <v>855.82056933999252</v>
      </c>
      <c r="U42" s="23">
        <f ca="1"/>
        <v>855.82056933999252</v>
      </c>
      <c r="V42" s="23">
        <f ca="1"/>
        <v>855.82056933999252</v>
      </c>
      <c r="W42" s="23">
        <f ca="1"/>
        <v>855.82056933999252</v>
      </c>
      <c r="X42" s="23">
        <f ca="1"/>
        <v>855.82056933999252</v>
      </c>
      <c r="Y42" s="23">
        <f ca="1"/>
        <v>855.82056933999252</v>
      </c>
      <c r="Z42" s="23">
        <f ca="1"/>
        <v>855.82056933999252</v>
      </c>
      <c r="AA42" s="23">
        <f ca="1"/>
        <v>855.82056933999252</v>
      </c>
      <c r="AB42" s="23">
        <f ca="1"/>
        <v>855.82056933999252</v>
      </c>
      <c r="AC42" s="23">
        <f ca="1"/>
        <v>855.82056933999252</v>
      </c>
      <c r="AD42" s="23">
        <f ca="1"/>
        <v>855.82056933999252</v>
      </c>
      <c r="AE42" s="23">
        <f ca="1"/>
        <v>855.82056933999252</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11.869053728258987</v>
      </c>
      <c r="AH42" s="23">
        <f ca="1"/>
        <v>13.128166105260682</v>
      </c>
      <c r="AI42" s="23">
        <f ca="1"/>
        <v>13.162910637865263</v>
      </c>
      <c r="AJ42" s="23">
        <f ca="1"/>
        <v>13.125450735965487</v>
      </c>
      <c r="AK42" s="23">
        <f ca="1"/>
        <v>13.135084416268061</v>
      </c>
      <c r="AL42" s="23">
        <f ca="1"/>
        <v>13.203841509288798</v>
      </c>
      <c r="AM42" s="23">
        <f ca="1"/>
        <v>13.343184357090074</v>
      </c>
      <c r="AN42" s="23">
        <f ca="1"/>
        <v>13.58858365618417</v>
      </c>
      <c r="AO42" s="23">
        <f ca="1"/>
        <v>13.716451913663343</v>
      </c>
      <c r="AP42" s="23">
        <f ca="1"/>
        <v>13.808960210887957</v>
      </c>
      <c r="AQ42" s="23">
        <f ca="1"/>
        <v>13.948966657369366</v>
      </c>
      <c r="AR42" s="23">
        <f ca="1"/>
        <v>14.127712763244402</v>
      </c>
      <c r="AS42" s="23">
        <f ca="1"/>
        <v>14.343856390410462</v>
      </c>
      <c r="AT42" s="23">
        <f ca="1"/>
        <v>14.457131633528066</v>
      </c>
      <c r="AU42" s="23">
        <f ca="1"/>
        <v>14.420409341687087</v>
      </c>
      <c r="AV42" s="23">
        <f ca="1"/>
        <v>14.456807654068694</v>
      </c>
      <c r="AW42" s="23">
        <f ca="1"/>
        <v>14.456807654068694</v>
      </c>
      <c r="AX42" s="23">
        <f ca="1"/>
        <v>14.456807654068694</v>
      </c>
      <c r="AY42" s="23">
        <f ca="1"/>
        <v>14.456807654068694</v>
      </c>
      <c r="AZ42" s="23">
        <f ca="1"/>
        <v>14.456807654068694</v>
      </c>
      <c r="BA42" s="23">
        <f ca="1"/>
        <v>14.456807654068694</v>
      </c>
      <c r="BB42" s="23">
        <f ca="1"/>
        <v>14.456807654068694</v>
      </c>
      <c r="BC42" s="23">
        <f ca="1"/>
        <v>14.456807654068694</v>
      </c>
      <c r="BD42" s="23">
        <f ca="1"/>
        <v>14.456807654068694</v>
      </c>
      <c r="BE42" s="23">
        <f ca="1"/>
        <v>14.456807654068694</v>
      </c>
      <c r="BF42" s="23">
        <f ca="1"/>
        <v>14.456807654068694</v>
      </c>
      <c r="BG42" s="23">
        <f ca="1"/>
        <v>14.456807654068694</v>
      </c>
      <c r="BH42" s="23">
        <f ca="1"/>
        <v>14.456807654068694</v>
      </c>
      <c r="BI42" s="23">
        <f ca="1"/>
        <v>14.456807654068694</v>
      </c>
      <c r="BJ42" s="23">
        <f ca="1"/>
        <v>14.456807654068694</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1077.8455453762692</v>
      </c>
      <c r="C43" s="23">
        <f ca="1"/>
        <v>1229.7508140443665</v>
      </c>
      <c r="D43" s="23">
        <f ca="1"/>
        <v>1245.0156404790059</v>
      </c>
      <c r="E43" s="23">
        <f ca="1"/>
        <v>1237.5331973461384</v>
      </c>
      <c r="F43" s="23">
        <f ca="1"/>
        <v>1244.6478510288182</v>
      </c>
      <c r="G43" s="23">
        <f ca="1"/>
        <v>1247.5711366773526</v>
      </c>
      <c r="H43" s="23">
        <f ca="1"/>
        <v>1256.9400741007842</v>
      </c>
      <c r="I43" s="23">
        <f ca="1"/>
        <v>1276.2046430244518</v>
      </c>
      <c r="J43" s="23">
        <f ca="1"/>
        <v>1292.4108509766941</v>
      </c>
      <c r="K43" s="23">
        <f ca="1"/>
        <v>1299.8710800355211</v>
      </c>
      <c r="L43" s="23">
        <f ca="1"/>
        <v>1293.2218199045269</v>
      </c>
      <c r="M43" s="23">
        <f ca="1"/>
        <v>1321.0997570864658</v>
      </c>
      <c r="N43" s="23">
        <f ca="1"/>
        <v>1325.5212563169409</v>
      </c>
      <c r="O43" s="23">
        <f ca="1"/>
        <v>1320.2887008564035</v>
      </c>
      <c r="P43" s="23">
        <f ca="1"/>
        <v>1330.7811494354357</v>
      </c>
      <c r="Q43" s="23">
        <f ca="1"/>
        <v>1335.6886818962589</v>
      </c>
      <c r="R43" s="23">
        <f ca="1"/>
        <v>1335.6886818962589</v>
      </c>
      <c r="S43" s="23">
        <f ca="1"/>
        <v>1335.6886818962589</v>
      </c>
      <c r="T43" s="23">
        <f ca="1"/>
        <v>1335.6886818962589</v>
      </c>
      <c r="U43" s="23">
        <f ca="1"/>
        <v>1335.6886818962589</v>
      </c>
      <c r="V43" s="23">
        <f ca="1"/>
        <v>1335.6886818962589</v>
      </c>
      <c r="W43" s="23">
        <f ca="1"/>
        <v>1335.6886818962589</v>
      </c>
      <c r="X43" s="23">
        <f ca="1"/>
        <v>1335.6886818962589</v>
      </c>
      <c r="Y43" s="23">
        <f ca="1"/>
        <v>1335.6886818962589</v>
      </c>
      <c r="Z43" s="23">
        <f ca="1"/>
        <v>1335.6886818962589</v>
      </c>
      <c r="AA43" s="23">
        <f ca="1"/>
        <v>1335.6886818962589</v>
      </c>
      <c r="AB43" s="23">
        <f ca="1"/>
        <v>1335.6886818962589</v>
      </c>
      <c r="AC43" s="23">
        <f ca="1"/>
        <v>1335.6886818962589</v>
      </c>
      <c r="AD43" s="23">
        <f ca="1"/>
        <v>1335.6886818962589</v>
      </c>
      <c r="AE43" s="23">
        <f ca="1"/>
        <v>1335.6886818962589</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43.237665576028881</v>
      </c>
      <c r="AH43" s="23">
        <f ca="1"/>
        <v>47.986317969292415</v>
      </c>
      <c r="AI43" s="23">
        <f ca="1"/>
        <v>48.117354492258251</v>
      </c>
      <c r="AJ43" s="23">
        <f ca="1"/>
        <v>47.976077147950548</v>
      </c>
      <c r="AK43" s="23">
        <f ca="1"/>
        <v>48.012409885091678</v>
      </c>
      <c r="AL43" s="23">
        <f ca="1"/>
        <v>48.271722350198445</v>
      </c>
      <c r="AM43" s="23">
        <f ca="1"/>
        <v>48.797243947620416</v>
      </c>
      <c r="AN43" s="23">
        <f ca="1"/>
        <v>49.722749875632417</v>
      </c>
      <c r="AO43" s="23">
        <f ca="1"/>
        <v>50.204995875268175</v>
      </c>
      <c r="AP43" s="23">
        <f ca="1"/>
        <v>50.553884310515286</v>
      </c>
      <c r="AQ43" s="23">
        <f ca="1"/>
        <v>51.081908622959467</v>
      </c>
      <c r="AR43" s="23">
        <f ca="1"/>
        <v>51.756036793688153</v>
      </c>
      <c r="AS43" s="23">
        <f ca="1"/>
        <v>52.571207044714463</v>
      </c>
      <c r="AT43" s="23">
        <f ca="1"/>
        <v>52.998416533043695</v>
      </c>
      <c r="AU43" s="23">
        <f ca="1"/>
        <v>52.859921032386289</v>
      </c>
      <c r="AV43" s="23">
        <f ca="1"/>
        <v>52.997194667654064</v>
      </c>
      <c r="AW43" s="23">
        <f ca="1"/>
        <v>52.997194667654064</v>
      </c>
      <c r="AX43" s="23">
        <f ca="1"/>
        <v>52.997194667654064</v>
      </c>
      <c r="AY43" s="23">
        <f ca="1"/>
        <v>52.997194667654064</v>
      </c>
      <c r="AZ43" s="23">
        <f ca="1"/>
        <v>52.997194667654064</v>
      </c>
      <c r="BA43" s="23">
        <f ca="1"/>
        <v>52.997194667654064</v>
      </c>
      <c r="BB43" s="23">
        <f ca="1"/>
        <v>52.997194667654064</v>
      </c>
      <c r="BC43" s="23">
        <f ca="1"/>
        <v>52.997194667654064</v>
      </c>
      <c r="BD43" s="23">
        <f ca="1"/>
        <v>52.997194667654064</v>
      </c>
      <c r="BE43" s="23">
        <f ca="1"/>
        <v>52.997194667654064</v>
      </c>
      <c r="BF43" s="23">
        <f ca="1"/>
        <v>52.997194667654064</v>
      </c>
      <c r="BG43" s="23">
        <f ca="1"/>
        <v>52.997194667654064</v>
      </c>
      <c r="BH43" s="23">
        <f ca="1"/>
        <v>52.997194667654064</v>
      </c>
      <c r="BI43" s="23">
        <f ca="1"/>
        <v>52.997194667654064</v>
      </c>
      <c r="BJ43" s="23">
        <f ca="1"/>
        <v>52.997194667654064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1809.2093469950287</v>
      </c>
      <c r="C44" s="23">
        <f ca="1"/>
        <v>2079.6387095889468</v>
      </c>
      <c r="D44" s="23">
        <f ca="1"/>
        <v>2106.8139176579043</v>
      </c>
      <c r="E44" s="23">
        <f ca="1"/>
        <v>2093.4932978742163</v>
      </c>
      <c r="F44" s="23">
        <f ca="1"/>
        <v>2106.1591604697228</v>
      </c>
      <c r="G44" s="23">
        <f ca="1"/>
        <v>2111.3633399003943</v>
      </c>
      <c r="H44" s="23">
        <f ca="1"/>
        <v>2128.0423912448</v>
      </c>
      <c r="I44" s="23">
        <f ca="1"/>
        <v>2162.338141091745</v>
      </c>
      <c r="J44" s="23">
        <f ca="1"/>
        <v>2191.1892436572857</v>
      </c>
      <c r="K44" s="23">
        <f ca="1"/>
        <v>2204.4703168344863</v>
      </c>
      <c r="L44" s="23">
        <f ca="1"/>
        <v>2192.6329711340231</v>
      </c>
      <c r="M44" s="23">
        <f ca="1"/>
        <v>2242.2626702790694</v>
      </c>
      <c r="N44" s="23">
        <f ca="1"/>
        <v>2250.134044518361</v>
      </c>
      <c r="O44" s="23">
        <f ca="1"/>
        <v>2240.8187873825336</v>
      </c>
      <c r="P44" s="23">
        <f ca="1"/>
        <v>2259.4979695212178</v>
      </c>
      <c r="Q44" s="23">
        <f ca="1"/>
        <v>2268.2346044445862</v>
      </c>
      <c r="R44" s="23">
        <f ca="1"/>
        <v>2268.2346044445862</v>
      </c>
      <c r="S44" s="23">
        <f ca="1"/>
        <v>2268.2346044445862</v>
      </c>
      <c r="T44" s="23">
        <f ca="1"/>
        <v>2268.2346044445862</v>
      </c>
      <c r="U44" s="23">
        <f ca="1"/>
        <v>2268.2346044445862</v>
      </c>
      <c r="V44" s="23">
        <f ca="1"/>
        <v>2268.2346044445862</v>
      </c>
      <c r="W44" s="23">
        <f ca="1"/>
        <v>2268.2346044445862</v>
      </c>
      <c r="X44" s="23">
        <f ca="1"/>
        <v>2268.2346044445862</v>
      </c>
      <c r="Y44" s="23">
        <f ca="1"/>
        <v>2268.2346044445862</v>
      </c>
      <c r="Z44" s="23">
        <f ca="1"/>
        <v>2268.2346044445862</v>
      </c>
      <c r="AA44" s="23">
        <f ca="1"/>
        <v>2268.2346044445862</v>
      </c>
      <c r="AB44" s="23">
        <f ca="1"/>
        <v>2268.2346044445862</v>
      </c>
      <c r="AC44" s="23">
        <f ca="1"/>
        <v>2268.2346044445862</v>
      </c>
      <c r="AD44" s="23">
        <f ca="1"/>
        <v>2268.2346044445862</v>
      </c>
      <c r="AE44" s="23">
        <f ca="1"/>
        <v>2268.2346044445862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19.499558119510922</v>
      </c>
      <c r="AH44" s="23">
        <f ca="1"/>
        <v>21.729985758771079</v>
      </c>
      <c r="AI44" s="23">
        <f ca="1"/>
        <v>21.791533216527757</v>
      </c>
      <c r="AJ44" s="23">
        <f ca="1"/>
        <v>21.725175676019589</v>
      </c>
      <c r="AK44" s="23">
        <f ca="1"/>
        <v>21.742241052555578</v>
      </c>
      <c r="AL44" s="23">
        <f ca="1"/>
        <v>21.864039331620877</v>
      </c>
      <c r="AM44" s="23">
        <f ca="1"/>
        <v>22.110875233440286</v>
      </c>
      <c r="AN44" s="23">
        <f ca="1"/>
        <v>22.545582563264109</v>
      </c>
      <c r="AO44" s="23">
        <f ca="1"/>
        <v>22.772092047941509</v>
      </c>
      <c r="AP44" s="23">
        <f ca="1"/>
        <v>22.935963888739398</v>
      </c>
      <c r="AQ44" s="23">
        <f ca="1"/>
        <v>23.183975308220752</v>
      </c>
      <c r="AR44" s="23">
        <f ca="1"/>
        <v>23.500611267199375</v>
      </c>
      <c r="AS44" s="23">
        <f ca="1"/>
        <v>23.883494263893546</v>
      </c>
      <c r="AT44" s="23">
        <f ca="1"/>
        <v>24.084153265987588</v>
      </c>
      <c r="AU44" s="23">
        <f ca="1"/>
        <v>24.019102349012133</v>
      </c>
      <c r="AV44" s="23">
        <f ca="1"/>
        <v>24.083579359516698</v>
      </c>
      <c r="AW44" s="23">
        <f ca="1"/>
        <v>24.083579359516698</v>
      </c>
      <c r="AX44" s="23">
        <f ca="1"/>
        <v>24.083579359516698</v>
      </c>
      <c r="AY44" s="23">
        <f ca="1"/>
        <v>24.083579359516698</v>
      </c>
      <c r="AZ44" s="23">
        <f ca="1"/>
        <v>24.083579359516698</v>
      </c>
      <c r="BA44" s="23">
        <f ca="1"/>
        <v>24.083579359516698</v>
      </c>
      <c r="BB44" s="23">
        <f ca="1"/>
        <v>24.083579359516698</v>
      </c>
      <c r="BC44" s="23">
        <f ca="1"/>
        <v>24.083579359516698</v>
      </c>
      <c r="BD44" s="23">
        <f ca="1"/>
        <v>24.083579359516698</v>
      </c>
      <c r="BE44" s="23">
        <f ca="1"/>
        <v>24.083579359516698</v>
      </c>
      <c r="BF44" s="23">
        <f ca="1"/>
        <v>24.083579359516698</v>
      </c>
      <c r="BG44" s="23">
        <f ca="1"/>
        <v>24.083579359516698</v>
      </c>
      <c r="BH44" s="23">
        <f ca="1"/>
        <v>24.083579359516698</v>
      </c>
      <c r="BI44" s="23">
        <f ca="1"/>
        <v>24.083579359516698</v>
      </c>
      <c r="BJ44" s="23">
        <f ca="1"/>
        <v>24.083579359516698</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2151.4453142758584</v>
      </c>
      <c r="C45" s="23">
        <f ca="1"/>
        <v>2496.8455119466926</v>
      </c>
      <c r="D45" s="23">
        <f ca="1"/>
        <v>2531.5544730917832</v>
      </c>
      <c r="E45" s="23">
        <f ca="1"/>
        <v>2514.5409925205458</v>
      </c>
      <c r="F45" s="23">
        <f ca="1"/>
        <v>2530.71819828769</v>
      </c>
      <c r="G45" s="23">
        <f ca="1"/>
        <v>2537.3651266642055</v>
      </c>
      <c r="H45" s="23">
        <f ca="1"/>
        <v>2558.6680930879024</v>
      </c>
      <c r="I45" s="23">
        <f ca="1"/>
        <v>2602.4716159849031</v>
      </c>
      <c r="J45" s="23">
        <f ca="1"/>
        <v>2639.3210780165959</v>
      </c>
      <c r="K45" s="23">
        <f ca="1"/>
        <v>2656.2840485190782</v>
      </c>
      <c r="L45" s="23">
        <f ca="1"/>
        <v>2641.1650484755169</v>
      </c>
      <c r="M45" s="23">
        <f ca="1"/>
        <v>2704.5535345874482</v>
      </c>
      <c r="N45" s="23">
        <f ca="1"/>
        <v>2714.6070812589878</v>
      </c>
      <c r="O45" s="23">
        <f ca="1"/>
        <v>2702.7093656218685</v>
      </c>
      <c r="P45" s="23">
        <f ca="1"/>
        <v>2726.5669569024394</v>
      </c>
      <c r="Q45" s="23">
        <f ca="1"/>
        <v>2737.7256395268587</v>
      </c>
      <c r="R45" s="23">
        <f ca="1"/>
        <v>2737.7256395268587</v>
      </c>
      <c r="S45" s="23">
        <f ca="1"/>
        <v>2737.7256395268587</v>
      </c>
      <c r="T45" s="23">
        <f ca="1"/>
        <v>2737.7256395268587</v>
      </c>
      <c r="U45" s="23">
        <f ca="1"/>
        <v>2737.7256395268587</v>
      </c>
      <c r="V45" s="23">
        <f ca="1"/>
        <v>2737.7256395268587</v>
      </c>
      <c r="W45" s="23">
        <f ca="1"/>
        <v>2737.7256395268587</v>
      </c>
      <c r="X45" s="23">
        <f ca="1"/>
        <v>2737.7256395268587</v>
      </c>
      <c r="Y45" s="23">
        <f ca="1"/>
        <v>2737.7256395268587</v>
      </c>
      <c r="Z45" s="23">
        <f ca="1"/>
        <v>2737.7256395268587</v>
      </c>
      <c r="AA45" s="23">
        <f ca="1"/>
        <v>2737.7256395268587</v>
      </c>
      <c r="AB45" s="23">
        <f ca="1"/>
        <v>2737.7256395268587</v>
      </c>
      <c r="AC45" s="23">
        <f ca="1"/>
        <v>2737.7256395268587</v>
      </c>
      <c r="AD45" s="23">
        <f ca="1"/>
        <v>2737.7256395268587</v>
      </c>
      <c r="AE45" s="23">
        <f ca="1"/>
        <v>2737.7256395268587</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52.140850353022124</v>
      </c>
      <c r="AH45" s="23">
        <f ca="1"/>
        <v>58.400437598687716</v>
      </c>
      <c r="AI45" s="23">
        <f ca="1"/>
        <v>58.573167560779041</v>
      </c>
      <c r="AJ45" s="23">
        <f ca="1"/>
        <v>58.386938334191591</v>
      </c>
      <c r="AK45" s="23">
        <f ca="1"/>
        <v>58.434831487695831</v>
      </c>
      <c r="AL45" s="23">
        <f ca="1"/>
        <v>58.776652464427478</v>
      </c>
      <c r="AM45" s="23">
        <f ca="1"/>
        <v>59.469385479210949</v>
      </c>
      <c r="AN45" s="23">
        <f ca="1"/>
        <v>60.689370566135878</v>
      </c>
      <c r="AO45" s="23">
        <f ca="1"/>
        <v>61.325058474746648</v>
      </c>
      <c r="AP45" s="23">
        <f ca="1"/>
        <v>61.784956866663308</v>
      </c>
      <c r="AQ45" s="23">
        <f ca="1"/>
        <v>62.480988914885174</v>
      </c>
      <c r="AR45" s="23">
        <f ca="1"/>
        <v>63.369612412663905</v>
      </c>
      <c r="AS45" s="23">
        <f ca="1"/>
        <v>64.444155016289471</v>
      </c>
      <c r="AT45" s="23">
        <f ca="1"/>
        <v>65.00729479635983</v>
      </c>
      <c r="AU45" s="23">
        <f ca="1"/>
        <v>64.824732545493248</v>
      </c>
      <c r="AV45" s="23">
        <f ca="1"/>
        <v>65.00568415561898</v>
      </c>
      <c r="AW45" s="23">
        <f ca="1"/>
        <v>65.00568415561898</v>
      </c>
      <c r="AX45" s="23">
        <f ca="1"/>
        <v>65.00568415561898</v>
      </c>
      <c r="AY45" s="23">
        <f ca="1"/>
        <v>65.00568415561898</v>
      </c>
      <c r="AZ45" s="23">
        <f ca="1"/>
        <v>65.00568415561898</v>
      </c>
      <c r="BA45" s="23">
        <f ca="1"/>
        <v>65.00568415561898</v>
      </c>
      <c r="BB45" s="23">
        <f ca="1"/>
        <v>65.00568415561898</v>
      </c>
      <c r="BC45" s="23">
        <f ca="1"/>
        <v>65.00568415561898</v>
      </c>
      <c r="BD45" s="23">
        <f ca="1"/>
        <v>65.00568415561898</v>
      </c>
      <c r="BE45" s="23">
        <f ca="1"/>
        <v>65.00568415561898</v>
      </c>
      <c r="BF45" s="23">
        <f ca="1"/>
        <v>65.00568415561898</v>
      </c>
      <c r="BG45" s="23">
        <f ca="1"/>
        <v>65.00568415561898</v>
      </c>
      <c r="BH45" s="23">
        <f ca="1"/>
        <v>65.00568415561898</v>
      </c>
      <c r="BI45" s="23">
        <f ca="1"/>
        <v>65.00568415561898</v>
      </c>
      <c r="BJ45" s="23">
        <f ca="1"/>
        <v>65.00568415561898</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2417.2518215945015</v>
      </c>
      <c r="C46" s="23">
        <f ca="1"/>
        <v>2841.3891006728545</v>
      </c>
      <c r="D46" s="23">
        <f ca="1"/>
        <v>2884.0102816651834</v>
      </c>
      <c r="E46" s="23">
        <f ca="1"/>
        <v>2863.118425187401</v>
      </c>
      <c r="F46" s="23">
        <f ca="1"/>
        <v>2882.983370498479</v>
      </c>
      <c r="G46" s="23">
        <f ca="1"/>
        <v>2891.1455259774134</v>
      </c>
      <c r="H46" s="23">
        <f ca="1"/>
        <v>2917.3046951851125</v>
      </c>
      <c r="I46" s="23">
        <f ca="1"/>
        <v>2971.0936250724249</v>
      </c>
      <c r="J46" s="23">
        <f ca="1"/>
        <v>3016.3432533790005</v>
      </c>
      <c r="K46" s="23">
        <f ca="1"/>
        <v>3037.1730855635956</v>
      </c>
      <c r="L46" s="23">
        <f ca="1"/>
        <v>3018.6075734877363</v>
      </c>
      <c r="M46" s="23">
        <f ca="1"/>
        <v>3096.4460350917234</v>
      </c>
      <c r="N46" s="23">
        <f ca="1"/>
        <v>3108.7913781433726</v>
      </c>
      <c r="O46" s="23">
        <f ca="1"/>
        <v>3094.1814712249511</v>
      </c>
      <c r="P46" s="23">
        <f ca="1"/>
        <v>3123.4776150006064</v>
      </c>
      <c r="Q46" s="23">
        <f ca="1"/>
        <v>3137.1800196846079</v>
      </c>
      <c r="R46" s="23">
        <f ca="1"/>
        <v>3137.1800196846079</v>
      </c>
      <c r="S46" s="23">
        <f ca="1"/>
        <v>3137.1800196846079</v>
      </c>
      <c r="T46" s="23">
        <f ca="1"/>
        <v>3137.1800196846079</v>
      </c>
      <c r="U46" s="23">
        <f ca="1"/>
        <v>3137.1800196846079</v>
      </c>
      <c r="V46" s="23">
        <f ca="1"/>
        <v>3137.1800196846079</v>
      </c>
      <c r="W46" s="23">
        <f ca="1"/>
        <v>3137.1800196846079</v>
      </c>
      <c r="X46" s="23">
        <f ca="1"/>
        <v>3137.1800196846079</v>
      </c>
      <c r="Y46" s="23">
        <f ca="1"/>
        <v>3137.1800196846079</v>
      </c>
      <c r="Z46" s="23">
        <f ca="1"/>
        <v>3137.1800196846079</v>
      </c>
      <c r="AA46" s="23">
        <f ca="1"/>
        <v>3137.1800196846079</v>
      </c>
      <c r="AB46" s="23">
        <f ca="1"/>
        <v>3137.1800196846079</v>
      </c>
      <c r="AC46" s="23">
        <f ca="1"/>
        <v>3137.1800196846079</v>
      </c>
      <c r="AD46" s="23">
        <f ca="1"/>
        <v>3137.1800196846079</v>
      </c>
      <c r="AE46" s="23">
        <f ca="1"/>
        <v>3137.1800196846079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15.261008782503835</v>
      </c>
      <c r="AH46" s="23">
        <f ca="1"/>
        <v>17.203639307020744</v>
      </c>
      <c r="AI46" s="23">
        <f ca="1"/>
        <v>17.257245157324942</v>
      </c>
      <c r="AJ46" s="23">
        <f ca="1"/>
        <v>17.199449880108155</v>
      </c>
      <c r="AK46" s="23">
        <f ca="1"/>
        <v>17.21431327257498</v>
      </c>
      <c r="AL46" s="23">
        <f ca="1"/>
        <v>17.32039564466411</v>
      </c>
      <c r="AM46" s="23">
        <f ca="1"/>
        <v>17.535381752700367</v>
      </c>
      <c r="AN46" s="23">
        <f ca="1"/>
        <v>17.913997814159831</v>
      </c>
      <c r="AO46" s="23">
        <f ca="1"/>
        <v>18.111280268556275</v>
      </c>
      <c r="AP46" s="23">
        <f ca="1"/>
        <v>18.254007355702818</v>
      </c>
      <c r="AQ46" s="23">
        <f ca="1"/>
        <v>18.470017301702711</v>
      </c>
      <c r="AR46" s="23">
        <f ca="1"/>
        <v>18.745797007909896</v>
      </c>
      <c r="AS46" s="23">
        <f ca="1"/>
        <v>19.079275746966108</v>
      </c>
      <c r="AT46" s="23">
        <f ca="1"/>
        <v>19.254043264918984</v>
      </c>
      <c r="AU46" s="23">
        <f ca="1"/>
        <v>19.197386014650043</v>
      </c>
      <c r="AV46" s="23">
        <f ca="1"/>
        <v>19.253543410895954</v>
      </c>
      <c r="AW46" s="23">
        <f ca="1"/>
        <v>19.253543410895954</v>
      </c>
      <c r="AX46" s="23">
        <f ca="1"/>
        <v>19.253543410895954</v>
      </c>
      <c r="AY46" s="23">
        <f ca="1"/>
        <v>19.253543410895954</v>
      </c>
      <c r="AZ46" s="23">
        <f ca="1"/>
        <v>19.253543410895954</v>
      </c>
      <c r="BA46" s="23">
        <f ca="1"/>
        <v>19.253543410895954</v>
      </c>
      <c r="BB46" s="23">
        <f ca="1"/>
        <v>19.253543410895954</v>
      </c>
      <c r="BC46" s="23">
        <f ca="1"/>
        <v>19.253543410895954</v>
      </c>
      <c r="BD46" s="23">
        <f ca="1"/>
        <v>19.253543410895954</v>
      </c>
      <c r="BE46" s="23">
        <f ca="1"/>
        <v>19.253543410895954</v>
      </c>
      <c r="BF46" s="23">
        <f ca="1"/>
        <v>19.253543410895954</v>
      </c>
      <c r="BG46" s="23">
        <f ca="1"/>
        <v>19.253543410895954</v>
      </c>
      <c r="BH46" s="23">
        <f ca="1"/>
        <v>19.253543410895954</v>
      </c>
      <c r="BI46" s="23">
        <f ca="1"/>
        <v>19.253543410895954</v>
      </c>
      <c r="BJ46" s="23">
        <f ca="1"/>
        <v>19.253543410895954</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3150.8805751681998</v>
      </c>
      <c r="C47" s="23">
        <f ca="1"/>
        <v>3770.5407620427795</v>
      </c>
      <c r="D47" s="23">
        <f ca="1"/>
        <v>3832.8098675453944</v>
      </c>
      <c r="E47" s="23">
        <f ca="1"/>
        <v>3802.2870808728539</v>
      </c>
      <c r="F47" s="23">
        <f ca="1"/>
        <v>3831.3095609304087</v>
      </c>
      <c r="G47" s="23">
        <f ca="1"/>
        <v>3843.2343858370186</v>
      </c>
      <c r="H47" s="23">
        <f ca="1"/>
        <v>3881.4526620398333</v>
      </c>
      <c r="I47" s="23">
        <f ca="1"/>
        <v>3960.0377334067816</v>
      </c>
      <c r="J47" s="23">
        <f ca="1"/>
        <v>4026.1469733052127</v>
      </c>
      <c r="K47" s="23">
        <f ca="1"/>
        <v>4056.5791431256071</v>
      </c>
      <c r="L47" s="23">
        <f ca="1"/>
        <v>4029.4551216122231</v>
      </c>
      <c r="M47" s="23">
        <f ca="1"/>
        <v>4143.1763105828477</v>
      </c>
      <c r="N47" s="23">
        <f ca="1"/>
        <v>4161.2127293551839</v>
      </c>
      <c r="O47" s="23">
        <f ca="1"/>
        <v>4139.8678061478622</v>
      </c>
      <c r="P47" s="23">
        <f ca="1"/>
        <v>4182.6691698152481</v>
      </c>
      <c r="Q47" s="23">
        <f ca="1"/>
        <v>4202.6882416251328</v>
      </c>
      <c r="R47" s="23">
        <f ca="1"/>
        <v>4202.6882416251328</v>
      </c>
      <c r="S47" s="23">
        <f ca="1"/>
        <v>4202.6882416251328</v>
      </c>
      <c r="T47" s="23">
        <f ca="1"/>
        <v>4202.6882416251328</v>
      </c>
      <c r="U47" s="23">
        <f ca="1"/>
        <v>4202.6882416251328</v>
      </c>
      <c r="V47" s="23">
        <f ca="1"/>
        <v>4202.6882416251328</v>
      </c>
      <c r="W47" s="23">
        <f ca="1"/>
        <v>4202.6882416251328</v>
      </c>
      <c r="X47" s="23">
        <f ca="1"/>
        <v>4202.6882416251328</v>
      </c>
      <c r="Y47" s="23">
        <f ca="1"/>
        <v>4202.6882416251328</v>
      </c>
      <c r="Z47" s="23">
        <f ca="1"/>
        <v>4202.6882416251328</v>
      </c>
      <c r="AA47" s="23">
        <f ca="1"/>
        <v>4202.6882416251328</v>
      </c>
      <c r="AB47" s="23">
        <f ca="1"/>
        <v>4202.6882416251328</v>
      </c>
      <c r="AC47" s="23">
        <f ca="1"/>
        <v>4202.6882416251328</v>
      </c>
      <c r="AD47" s="23">
        <f ca="1"/>
        <v>4202.6882416251328</v>
      </c>
      <c r="AE47" s="23">
        <f ca="1"/>
        <v>4202.6882416251328</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85.42127174100203</v>
      </c>
      <c r="AH47" s="23">
        <f ca="1"/>
        <v>97.113029527446415</v>
      </c>
      <c r="AI47" s="23">
        <f ca="1"/>
        <v>97.435657330203185</v>
      </c>
      <c r="AJ47" s="23">
        <f ca="1"/>
        <v>97.087815383991014</v>
      </c>
      <c r="AK47" s="23">
        <f ca="1"/>
        <v>97.177270986800636</v>
      </c>
      <c r="AL47" s="23">
        <f ca="1"/>
        <v>97.815729707707447</v>
      </c>
      <c r="AM47" s="23">
        <f ca="1"/>
        <v>99.109627580147844</v>
      </c>
      <c r="AN47" s="23">
        <f ca="1"/>
        <v>101.3883353574502</v>
      </c>
      <c r="AO47" s="23">
        <f ca="1"/>
        <v>102.57568346261397</v>
      </c>
      <c r="AP47" s="23">
        <f ca="1"/>
        <v>103.43468907969964</v>
      </c>
      <c r="AQ47" s="23">
        <f ca="1"/>
        <v>104.73474893988417</v>
      </c>
      <c r="AR47" s="23">
        <f ca="1"/>
        <v>106.39453420872375</v>
      </c>
      <c r="AS47" s="23">
        <f ca="1"/>
        <v>108.40158217526579</v>
      </c>
      <c r="AT47" s="23">
        <f ca="1"/>
        <v>109.45342371850064</v>
      </c>
      <c r="AU47" s="23">
        <f ca="1"/>
        <v>109.11243100854867</v>
      </c>
      <c r="AV47" s="23">
        <f ca="1"/>
        <v>109.45041533780648</v>
      </c>
      <c r="AW47" s="23">
        <f ca="1"/>
        <v>109.45041533780648</v>
      </c>
      <c r="AX47" s="23">
        <f ca="1"/>
        <v>109.45041533780648</v>
      </c>
      <c r="AY47" s="23">
        <f ca="1"/>
        <v>109.45041533780648</v>
      </c>
      <c r="AZ47" s="23">
        <f ca="1"/>
        <v>109.45041533780648</v>
      </c>
      <c r="BA47" s="23">
        <f ca="1"/>
        <v>109.45041533780648</v>
      </c>
      <c r="BB47" s="23">
        <f ca="1"/>
        <v>109.45041533780648</v>
      </c>
      <c r="BC47" s="23">
        <f ca="1"/>
        <v>109.45041533780648</v>
      </c>
      <c r="BD47" s="23">
        <f ca="1"/>
        <v>109.45041533780648</v>
      </c>
      <c r="BE47" s="23">
        <f ca="1"/>
        <v>109.45041533780648</v>
      </c>
      <c r="BF47" s="23">
        <f ca="1"/>
        <v>109.45041533780648</v>
      </c>
      <c r="BG47" s="23">
        <f ca="1"/>
        <v>109.45041533780648</v>
      </c>
      <c r="BH47" s="23">
        <f ca="1"/>
        <v>109.45041533780648</v>
      </c>
      <c r="BI47" s="23">
        <f ca="1"/>
        <v>109.45041533780648</v>
      </c>
      <c r="BJ47" s="23">
        <f ca="1"/>
        <v>109.45041533780648</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3327.6421250216131</v>
      </c>
      <c r="C48" s="23">
        <f ca="1"/>
        <v>4090.226531622015</v>
      </c>
      <c r="D48" s="23">
        <f ca="1"/>
        <v>4166.8579658743201</v>
      </c>
      <c r="E48" s="23">
        <f ca="1"/>
        <v>4129.2951182757533</v>
      </c>
      <c r="F48" s="23">
        <f ca="1"/>
        <v>4165.0116145128122</v>
      </c>
      <c r="G48" s="23">
        <f ca="1"/>
        <v>4179.6868925407389</v>
      </c>
      <c r="H48" s="23">
        <f ca="1"/>
        <v>4226.7201893326674</v>
      </c>
      <c r="I48" s="23">
        <f ca="1"/>
        <v>4323.4308563811283</v>
      </c>
      <c r="J48" s="23">
        <f ca="1"/>
        <v>4404.7881495340489</v>
      </c>
      <c r="K48" s="23">
        <f ca="1"/>
        <v>4442.2394795623632</v>
      </c>
      <c r="L48" s="23">
        <f ca="1"/>
        <v>4408.8593200999221</v>
      </c>
      <c r="M48" s="23">
        <f ca="1"/>
        <v>4548.810227461684</v>
      </c>
      <c r="N48" s="23">
        <f ca="1"/>
        <v>4571.006734511896</v>
      </c>
      <c r="O48" s="23">
        <f ca="1"/>
        <v>4544.7386186271478</v>
      </c>
      <c r="P48" s="23">
        <f ca="1"/>
        <v>4597.4120890313188</v>
      </c>
      <c r="Q48" s="23">
        <f ca="1"/>
        <v>4622.0485467547569</v>
      </c>
      <c r="R48" s="23">
        <f ca="1"/>
        <v>4622.0485467547569</v>
      </c>
      <c r="S48" s="23">
        <f ca="1"/>
        <v>4622.0485467547569</v>
      </c>
      <c r="T48" s="23">
        <f ca="1"/>
        <v>4622.0485467547569</v>
      </c>
      <c r="U48" s="23">
        <f ca="1"/>
        <v>4622.0485467547569</v>
      </c>
      <c r="V48" s="23">
        <f ca="1"/>
        <v>4622.0485467547569</v>
      </c>
      <c r="W48" s="23">
        <f ca="1"/>
        <v>4622.0485467547569</v>
      </c>
      <c r="X48" s="23">
        <f ca="1"/>
        <v>4622.0485467547569</v>
      </c>
      <c r="Y48" s="23">
        <f ca="1"/>
        <v>4622.0485467547569</v>
      </c>
      <c r="Z48" s="23">
        <f ca="1"/>
        <v>4622.0485467547569</v>
      </c>
      <c r="AA48" s="23">
        <f ca="1"/>
        <v>4622.0485467547569</v>
      </c>
      <c r="AB48" s="23">
        <f ca="1"/>
        <v>4622.0485467547569</v>
      </c>
      <c r="AC48" s="23">
        <f ca="1"/>
        <v>4622.0485467547569</v>
      </c>
      <c r="AD48" s="23">
        <f ca="1"/>
        <v>4622.0485467547569</v>
      </c>
      <c r="AE48" s="23">
        <f ca="1"/>
        <v>4622.0485467547569</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352.71870225589794</v>
      </c>
      <c r="AH48" s="23">
        <f ca="1"/>
        <v>405.6733713686553</v>
      </c>
      <c r="AI48" s="23">
        <f ca="1"/>
        <v>407.13462713991061</v>
      </c>
      <c r="AJ48" s="23">
        <f ca="1"/>
        <v>405.55917069429728</v>
      </c>
      <c r="AK48" s="23">
        <f ca="1"/>
        <v>405.96433576302263</v>
      </c>
      <c r="AL48" s="23">
        <f ca="1"/>
        <v>408.85606264663761</v>
      </c>
      <c r="AM48" s="23">
        <f ca="1"/>
        <v>414.7164247027369</v>
      </c>
      <c r="AN48" s="23">
        <f ca="1"/>
        <v>425.03721808178011</v>
      </c>
      <c r="AO48" s="23">
        <f ca="1"/>
        <v>430.41499165347591</v>
      </c>
      <c r="AP48" s="23">
        <f ca="1"/>
        <v>434.30562632532241</v>
      </c>
      <c r="AQ48" s="23">
        <f ca="1"/>
        <v>440.19389744591194</v>
      </c>
      <c r="AR48" s="23">
        <f ca="1"/>
        <v>447.71144795585616</v>
      </c>
      <c r="AS48" s="23">
        <f ca="1"/>
        <v>456.80183136124037</v>
      </c>
      <c r="AT48" s="23">
        <f ca="1"/>
        <v>461.56586444321488</v>
      </c>
      <c r="AU48" s="23">
        <f ca="1"/>
        <v>460.02142976921709</v>
      </c>
      <c r="AV48" s="23">
        <f ca="1"/>
        <v>461.55223879280942</v>
      </c>
      <c r="AW48" s="23">
        <f ca="1"/>
        <v>461.55223879280942</v>
      </c>
      <c r="AX48" s="23">
        <f ca="1"/>
        <v>461.55223879280942</v>
      </c>
      <c r="AY48" s="23">
        <f ca="1"/>
        <v>461.55223879280942</v>
      </c>
      <c r="AZ48" s="23">
        <f ca="1"/>
        <v>461.55223879280942</v>
      </c>
      <c r="BA48" s="23">
        <f ca="1"/>
        <v>461.55223879280942</v>
      </c>
      <c r="BB48" s="23">
        <f ca="1"/>
        <v>461.55223879280942</v>
      </c>
      <c r="BC48" s="23">
        <f ca="1"/>
        <v>461.55223879280942</v>
      </c>
      <c r="BD48" s="23">
        <f ca="1"/>
        <v>461.55223879280942</v>
      </c>
      <c r="BE48" s="23">
        <f ca="1"/>
        <v>461.55223879280942</v>
      </c>
      <c r="BF48" s="23">
        <f ca="1"/>
        <v>461.55223879280942</v>
      </c>
      <c r="BG48" s="23">
        <f ca="1"/>
        <v>461.55223879280942</v>
      </c>
      <c r="BH48" s="23">
        <f ca="1"/>
        <v>461.55223879280942</v>
      </c>
      <c r="BI48" s="23">
        <f ca="1"/>
        <v>461.55223879280942</v>
      </c>
      <c r="BJ48" s="23">
        <f ca="1"/>
        <v>461.55223879280942</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3032.8170552774914</v>
      </c>
      <c r="C49" s="23">
        <f ca="1"/>
        <v>3898.0880071311863</v>
      </c>
      <c r="D49" s="23">
        <f ca="1"/>
        <v>3985.0383217239018</v>
      </c>
      <c r="E49" s="23">
        <f ca="1"/>
        <v>3942.4174123338953</v>
      </c>
      <c r="F49" s="23">
        <f ca="1"/>
        <v>3982.9433481233395</v>
      </c>
      <c r="G49" s="23">
        <f ca="1"/>
        <v>3999.59473999293</v>
      </c>
      <c r="H49" s="23">
        <f ca="1"/>
        <v>4052.961351127025</v>
      </c>
      <c r="I49" s="23">
        <f ca="1"/>
        <v>4162.6946871448399</v>
      </c>
      <c r="J49" s="23">
        <f ca="1"/>
        <v>4255.0072257666216</v>
      </c>
      <c r="K49" s="23">
        <f ca="1"/>
        <v>4297.5016010794479</v>
      </c>
      <c r="L49" s="23">
        <f ca="1"/>
        <v>4259.6266037662272</v>
      </c>
      <c r="M49" s="23">
        <f ca="1"/>
        <v>4418.4227367287958</v>
      </c>
      <c r="N49" s="23">
        <f ca="1"/>
        <v>4443.6081360327034</v>
      </c>
      <c r="O49" s="23">
        <f ca="1"/>
        <v>4413.802861445035</v>
      </c>
      <c r="P49" s="23">
        <f ca="1"/>
        <v>4473.5691292569281</v>
      </c>
      <c r="Q49" s="23">
        <f ca="1"/>
        <v>4501.5230331659968</v>
      </c>
      <c r="R49" s="23">
        <f ca="1"/>
        <v>4501.5230331659968</v>
      </c>
      <c r="S49" s="23">
        <f ca="1"/>
        <v>4501.5230331659968</v>
      </c>
      <c r="T49" s="23">
        <f ca="1"/>
        <v>4501.5230331659968</v>
      </c>
      <c r="U49" s="23">
        <f ca="1"/>
        <v>4501.5230331659968</v>
      </c>
      <c r="V49" s="23">
        <f ca="1"/>
        <v>4501.5230331659968</v>
      </c>
      <c r="W49" s="23">
        <f ca="1"/>
        <v>4501.5230331659968</v>
      </c>
      <c r="X49" s="23">
        <f ca="1"/>
        <v>4501.5230331659968</v>
      </c>
      <c r="Y49" s="23">
        <f ca="1"/>
        <v>4501.5230331659968</v>
      </c>
      <c r="Z49" s="23">
        <f ca="1"/>
        <v>4501.5230331659968</v>
      </c>
      <c r="AA49" s="23">
        <f ca="1"/>
        <v>4501.5230331659968</v>
      </c>
      <c r="AB49" s="23">
        <f ca="1"/>
        <v>4501.5230331659968</v>
      </c>
      <c r="AC49" s="23">
        <f ca="1"/>
        <v>4501.5230331659968</v>
      </c>
      <c r="AD49" s="23">
        <f ca="1"/>
        <v>4501.5230331659968</v>
      </c>
      <c r="AE49" s="23">
        <f ca="1"/>
        <v>4501.5230331659968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703.3515973824716</v>
      </c>
      <c r="AH49" s="23">
        <f ca="1"/>
        <v>822.71545072223307</v>
      </c>
      <c r="AI49" s="23">
        <f ca="1"/>
        <v>826.00923241314672</v>
      </c>
      <c r="AJ49" s="23">
        <f ca="1"/>
        <v>822.45803371304851</v>
      </c>
      <c r="AK49" s="23">
        <f ca="1"/>
        <v>823.37130660573234</v>
      </c>
      <c r="AL49" s="23">
        <f ca="1"/>
        <v>829.88947902409791</v>
      </c>
      <c r="AM49" s="23">
        <f ca="1"/>
        <v>843.09918099565914</v>
      </c>
      <c r="AN49" s="23">
        <f ca="1"/>
        <v>866.36303454977906</v>
      </c>
      <c r="AO49" s="23">
        <f ca="1"/>
        <v>878.48494535880525</v>
      </c>
      <c r="AP49" s="23">
        <f ca="1"/>
        <v>887.25473193569849</v>
      </c>
      <c r="AQ49" s="23">
        <f ca="1"/>
        <v>900.52734306213631</v>
      </c>
      <c r="AR49" s="23">
        <f ca="1"/>
        <v>917.4724738990891</v>
      </c>
      <c r="AS49" s="23">
        <f ca="1"/>
        <v>937.96288975443235</v>
      </c>
      <c r="AT49" s="23">
        <f ca="1"/>
        <v>948.7013828019808</v>
      </c>
      <c r="AU49" s="23">
        <f ca="1"/>
        <v>945.220109535456</v>
      </c>
      <c r="AV49" s="23">
        <f ca="1"/>
        <v>948.67066954923246</v>
      </c>
      <c r="AW49" s="23">
        <f ca="1"/>
        <v>948.67066954923246</v>
      </c>
      <c r="AX49" s="23">
        <f ca="1"/>
        <v>948.67066954923246</v>
      </c>
      <c r="AY49" s="23">
        <f ca="1"/>
        <v>948.67066954923246</v>
      </c>
      <c r="AZ49" s="23">
        <f ca="1"/>
        <v>948.67066954923246</v>
      </c>
      <c r="BA49" s="23">
        <f ca="1"/>
        <v>948.67066954923246</v>
      </c>
      <c r="BB49" s="23">
        <f ca="1"/>
        <v>948.67066954923246</v>
      </c>
      <c r="BC49" s="23">
        <f ca="1"/>
        <v>948.67066954923246</v>
      </c>
      <c r="BD49" s="23">
        <f ca="1"/>
        <v>948.67066954923246</v>
      </c>
      <c r="BE49" s="23">
        <f ca="1"/>
        <v>948.67066954923246</v>
      </c>
      <c r="BF49" s="23">
        <f ca="1"/>
        <v>948.67066954923246</v>
      </c>
      <c r="BG49" s="23">
        <f ca="1"/>
        <v>948.67066954923246</v>
      </c>
      <c r="BH49" s="23">
        <f ca="1"/>
        <v>948.67066954923246</v>
      </c>
      <c r="BI49" s="23">
        <f ca="1"/>
        <v>948.67066954923246</v>
      </c>
      <c r="BJ49" s="23">
        <f ca="1"/>
        <v>948.67066954923246</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1765.9337389354107</v>
      </c>
      <c r="C50" s="23">
        <f ca="1"/>
        <v>2482.1321544038956</v>
      </c>
      <c r="D50" s="23">
        <f ca="1"/>
        <v>2554.1023013299864</v>
      </c>
      <c r="E50" s="23">
        <f ca="1"/>
        <v>2518.8243023337727</v>
      </c>
      <c r="F50" s="23">
        <f ca="1"/>
        <v>2552.3682586350883</v>
      </c>
      <c r="G50" s="23">
        <f ca="1"/>
        <v>2566.1508783414292</v>
      </c>
      <c r="H50" s="23">
        <f ca="1"/>
        <v>2610.3232641718796</v>
      </c>
      <c r="I50" s="23">
        <f ca="1"/>
        <v>2701.1512773065647</v>
      </c>
      <c r="J50" s="23">
        <f ca="1"/>
        <v>2777.5598216442145</v>
      </c>
      <c r="K50" s="23">
        <f ca="1"/>
        <v>2812.7330863888228</v>
      </c>
      <c r="L50" s="23">
        <f ca="1"/>
        <v>2781.3833536796774</v>
      </c>
      <c r="M50" s="23">
        <f ca="1"/>
        <v>2912.8214177527498</v>
      </c>
      <c r="N50" s="23">
        <f ca="1"/>
        <v>2933.6677700262858</v>
      </c>
      <c r="O50" s="23">
        <f ca="1"/>
        <v>2908.9974741073474</v>
      </c>
      <c r="P50" s="23">
        <f ca="1"/>
        <v>2958.4669567169758</v>
      </c>
      <c r="Q50" s="23">
        <f ca="1"/>
        <v>2981.6048439220685</v>
      </c>
      <c r="R50" s="23">
        <f ca="1"/>
        <v>2981.6048439220685</v>
      </c>
      <c r="S50" s="23">
        <f ca="1"/>
        <v>2981.6048439220685</v>
      </c>
      <c r="T50" s="23">
        <f ca="1"/>
        <v>2981.6048439220685</v>
      </c>
      <c r="U50" s="23">
        <f ca="1"/>
        <v>2981.6048439220685</v>
      </c>
      <c r="V50" s="23">
        <f ca="1"/>
        <v>2981.6048439220685</v>
      </c>
      <c r="W50" s="23">
        <f ca="1"/>
        <v>2981.6048439220685</v>
      </c>
      <c r="X50" s="23">
        <f ca="1"/>
        <v>2981.6048439220685</v>
      </c>
      <c r="Y50" s="23">
        <f ca="1"/>
        <v>2981.6048439220685</v>
      </c>
      <c r="Z50" s="23">
        <f ca="1"/>
        <v>2981.6048439220685</v>
      </c>
      <c r="AA50" s="23">
        <f ca="1"/>
        <v>2981.6048439220685</v>
      </c>
      <c r="AB50" s="23">
        <f ca="1"/>
        <v>2981.6048439220685</v>
      </c>
      <c r="AC50" s="23">
        <f ca="1"/>
        <v>2981.6048439220685</v>
      </c>
      <c r="AD50" s="23">
        <f ca="1"/>
        <v>2981.6048439220685</v>
      </c>
      <c r="AE50" s="23">
        <f ca="1"/>
        <v>2981.6048439220685</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1017.5865162734818</v>
      </c>
      <c r="AH50" s="23">
        <f ca="1"/>
        <v>1222.6419605280475</v>
      </c>
      <c r="AI50" s="23">
        <f ca="1"/>
        <v>1228.300355837936</v>
      </c>
      <c r="AJ50" s="23">
        <f ca="1"/>
        <v>1222.19974324283</v>
      </c>
      <c r="AK50" s="23">
        <f ca="1"/>
        <v>1223.7686568921065</v>
      </c>
      <c r="AL50" s="23">
        <f ca="1"/>
        <v>1234.9662406126263</v>
      </c>
      <c r="AM50" s="23">
        <f ca="1"/>
        <v>1257.6592186831201</v>
      </c>
      <c r="AN50" s="23">
        <f ca="1"/>
        <v>1297.6242473927307</v>
      </c>
      <c r="AO50" s="23">
        <f ca="1"/>
        <v>1318.4485064679106</v>
      </c>
      <c r="AP50" s="23">
        <f ca="1"/>
        <v>1333.5141434444911</v>
      </c>
      <c r="AQ50" s="23">
        <f ca="1"/>
        <v>1356.3151933000358</v>
      </c>
      <c r="AR50" s="23">
        <f ca="1"/>
        <v>1385.4252733996841</v>
      </c>
      <c r="AS50" s="23">
        <f ca="1"/>
        <v>1420.625806966729</v>
      </c>
      <c r="AT50" s="23">
        <f ca="1"/>
        <v>1439.0734894173106</v>
      </c>
      <c r="AU50" s="23">
        <f ca="1"/>
        <v>1433.0930018889221</v>
      </c>
      <c r="AV50" s="23">
        <f ca="1"/>
        <v>1439.0207270482128</v>
      </c>
      <c r="AW50" s="23">
        <f ca="1"/>
        <v>1439.0207270482128</v>
      </c>
      <c r="AX50" s="23">
        <f ca="1"/>
        <v>1439.0207270482128</v>
      </c>
      <c r="AY50" s="23">
        <f ca="1"/>
        <v>1439.0207270482128</v>
      </c>
      <c r="AZ50" s="23">
        <f ca="1"/>
        <v>1439.0207270482128</v>
      </c>
      <c r="BA50" s="23">
        <f ca="1"/>
        <v>1439.0207270482128</v>
      </c>
      <c r="BB50" s="23">
        <f ca="1"/>
        <v>1439.0207270482128</v>
      </c>
      <c r="BC50" s="23">
        <f ca="1"/>
        <v>1439.0207270482128</v>
      </c>
      <c r="BD50" s="23">
        <f ca="1"/>
        <v>1439.0207270482128</v>
      </c>
      <c r="BE50" s="23">
        <f ca="1"/>
        <v>1439.0207270482128</v>
      </c>
      <c r="BF50" s="23">
        <f ca="1"/>
        <v>1439.0207270482128</v>
      </c>
      <c r="BG50" s="23">
        <f ca="1"/>
        <v>1439.0207270482128</v>
      </c>
      <c r="BH50" s="23">
        <f ca="1"/>
        <v>1439.0207270482128</v>
      </c>
      <c r="BI50" s="23">
        <f ca="1"/>
        <v>1439.0207270482128</v>
      </c>
      <c r="BJ50" s="23">
        <f ca="1"/>
        <v>1439.0207270482128</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607.92051661808011</v>
      </c>
      <c r="C51" s="23">
        <f ca="1"/>
        <v>1122.3189470730383</v>
      </c>
      <c r="D51" s="23">
        <f ca="1"/>
        <v>1174.0103915370391</v>
      </c>
      <c r="E51" s="23">
        <f ca="1"/>
        <v>1148.6725146005567</v>
      </c>
      <c r="F51" s="23">
        <f ca="1"/>
        <v>1172.7649422015854</v>
      </c>
      <c r="G51" s="23">
        <f ca="1"/>
        <v>1182.6640955526343</v>
      </c>
      <c r="H51" s="23">
        <f ca="1"/>
        <v>1214.3902282134707</v>
      </c>
      <c r="I51" s="23">
        <f ca="1"/>
        <v>1279.6260433014768</v>
      </c>
      <c r="J51" s="23">
        <f ca="1"/>
        <v>1334.5052980327559</v>
      </c>
      <c r="K51" s="23">
        <f ca="1"/>
        <v>1359.7679512135369</v>
      </c>
      <c r="L51" s="23">
        <f ca="1"/>
        <v>1337.2514907572265</v>
      </c>
      <c r="M51" s="23">
        <f ca="1"/>
        <v>1431.6548465884453</v>
      </c>
      <c r="N51" s="23">
        <f ca="1"/>
        <v>1446.6274165615364</v>
      </c>
      <c r="O51" s="23">
        <f ca="1"/>
        <v>1428.9083582315068</v>
      </c>
      <c r="P51" s="23">
        <f ca="1"/>
        <v>1464.4390486941024</v>
      </c>
      <c r="Q51" s="23">
        <f ca="1"/>
        <v>1481.0574781757662</v>
      </c>
      <c r="R51" s="23">
        <f ca="1"/>
        <v>1481.0574781757662</v>
      </c>
      <c r="S51" s="23">
        <f ca="1"/>
        <v>1481.0574781757662</v>
      </c>
      <c r="T51" s="23">
        <f ca="1"/>
        <v>1481.0574781757662</v>
      </c>
      <c r="U51" s="23">
        <f ca="1"/>
        <v>1481.0574781757662</v>
      </c>
      <c r="V51" s="23">
        <f ca="1"/>
        <v>1481.0574781757662</v>
      </c>
      <c r="W51" s="23">
        <f ca="1"/>
        <v>1481.0574781757662</v>
      </c>
      <c r="X51" s="23">
        <f ca="1"/>
        <v>1481.0574781757662</v>
      </c>
      <c r="Y51" s="23">
        <f ca="1"/>
        <v>1481.0574781757662</v>
      </c>
      <c r="Z51" s="23">
        <f ca="1"/>
        <v>1481.0574781757662</v>
      </c>
      <c r="AA51" s="23">
        <f ca="1"/>
        <v>1481.0574781757662</v>
      </c>
      <c r="AB51" s="23">
        <f ca="1"/>
        <v>1481.0574781757662</v>
      </c>
      <c r="AC51" s="23">
        <f ca="1"/>
        <v>1481.0574781757662</v>
      </c>
      <c r="AD51" s="23">
        <f ca="1"/>
        <v>1481.0574781757662</v>
      </c>
      <c r="AE51" s="23">
        <f ca="1"/>
        <v>1481.0574781757662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1058.8722448768572</v>
      </c>
      <c r="AH51" s="23">
        <f ca="1"/>
        <v>1336.5245113253986</v>
      </c>
      <c r="AI51" s="23">
        <f ca="1"/>
        <v>1344.1861771151735</v>
      </c>
      <c r="AJ51" s="23">
        <f ca="1"/>
        <v>1335.9257336048183</v>
      </c>
      <c r="AK51" s="23">
        <f ca="1"/>
        <v>1338.05009773554</v>
      </c>
      <c r="AL51" s="23">
        <f ca="1"/>
        <v>1353.2120189907976</v>
      </c>
      <c r="AM51" s="23">
        <f ca="1"/>
        <v>1383.9391075430901</v>
      </c>
      <c r="AN51" s="23">
        <f ca="1"/>
        <v>1438.0531586976094</v>
      </c>
      <c r="AO51" s="23">
        <f ca="1"/>
        <v>1466.2499361611601</v>
      </c>
      <c r="AP51" s="23">
        <f ca="1"/>
        <v>1486.6493372462901</v>
      </c>
      <c r="AQ51" s="23">
        <f ca="1"/>
        <v>1517.5227587875329</v>
      </c>
      <c r="AR51" s="23">
        <f ca="1"/>
        <v>1556.9388286487754</v>
      </c>
      <c r="AS51" s="23">
        <f ca="1"/>
        <v>1604.6015862049937</v>
      </c>
      <c r="AT51" s="23">
        <f ca="1"/>
        <v>1629.5803955301833</v>
      </c>
      <c r="AU51" s="23">
        <f ca="1"/>
        <v>1621.4826055750784</v>
      </c>
      <c r="AV51" s="23">
        <f ca="1"/>
        <v>1629.5089534311139</v>
      </c>
      <c r="AW51" s="23">
        <f ca="1"/>
        <v>1629.5089534311139</v>
      </c>
      <c r="AX51" s="23">
        <f ca="1"/>
        <v>1629.5089534311139</v>
      </c>
      <c r="AY51" s="23">
        <f ca="1"/>
        <v>1629.5089534311139</v>
      </c>
      <c r="AZ51" s="23">
        <f ca="1"/>
        <v>1629.5089534311139</v>
      </c>
      <c r="BA51" s="23">
        <f ca="1"/>
        <v>1629.5089534311139</v>
      </c>
      <c r="BB51" s="23">
        <f ca="1"/>
        <v>1629.5089534311139</v>
      </c>
      <c r="BC51" s="23">
        <f ca="1"/>
        <v>1629.5089534311139</v>
      </c>
      <c r="BD51" s="23">
        <f ca="1"/>
        <v>1629.5089534311139</v>
      </c>
      <c r="BE51" s="23">
        <f ca="1"/>
        <v>1629.5089534311139</v>
      </c>
      <c r="BF51" s="23">
        <f ca="1"/>
        <v>1629.5089534311139</v>
      </c>
      <c r="BG51" s="23">
        <f ca="1"/>
        <v>1629.5089534311139</v>
      </c>
      <c r="BH51" s="23">
        <f ca="1"/>
        <v>1629.5089534311139</v>
      </c>
      <c r="BI51" s="23">
        <f ca="1"/>
        <v>1629.5089534311139</v>
      </c>
      <c r="BJ51" s="23">
        <f ca="1"/>
        <v>1629.5089534311139</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23.196007392798041</v>
      </c>
      <c r="C52" s="23">
        <f ca="1"/>
        <v>247.12764899843992</v>
      </c>
      <c r="D52" s="23">
        <f ca="1"/>
        <v>281.38898532960513</v>
      </c>
      <c r="E52" s="23">
        <f ca="1"/>
        <v>264.34614102589239</v>
      </c>
      <c r="F52" s="23">
        <f ca="1"/>
        <v>280.54016374577259</v>
      </c>
      <c r="G52" s="23">
        <f ca="1"/>
        <v>287.31837208254518</v>
      </c>
      <c r="H52" s="23">
        <f ca="1"/>
        <v>309.52591242487051</v>
      </c>
      <c r="I52" s="23">
        <f ca="1"/>
        <v>357.47407893549234</v>
      </c>
      <c r="J52" s="23">
        <f ca="1"/>
        <v>400.14356025976764</v>
      </c>
      <c r="K52" s="23">
        <f ca="1"/>
        <v>420.40806103004047</v>
      </c>
      <c r="L52" s="23">
        <f ca="1"/>
        <v>402.33388119393493</v>
      </c>
      <c r="M52" s="23">
        <f ca="1"/>
        <v>478.16949636257829</v>
      </c>
      <c r="N52" s="23">
        <f ca="1"/>
        <v>490.20002192293362</v>
      </c>
      <c r="O52" s="23">
        <f ca="1"/>
        <v>475.96268093685217</v>
      </c>
      <c r="P52" s="23">
        <f ca="1"/>
        <v>504.51174636487309</v>
      </c>
      <c r="Q52" s="23">
        <f ca="1"/>
        <v>517.86472725001681</v>
      </c>
      <c r="R52" s="23">
        <f ca="1"/>
        <v>517.86472725001681</v>
      </c>
      <c r="S52" s="23">
        <f ca="1"/>
        <v>517.86472725001681</v>
      </c>
      <c r="T52" s="23">
        <f ca="1"/>
        <v>517.86472725001681</v>
      </c>
      <c r="U52" s="23">
        <f ca="1"/>
        <v>517.86472725001681</v>
      </c>
      <c r="V52" s="23">
        <f ca="1"/>
        <v>517.86472725001681</v>
      </c>
      <c r="W52" s="23">
        <f ca="1"/>
        <v>517.86472725001681</v>
      </c>
      <c r="X52" s="23">
        <f ca="1"/>
        <v>517.86472725001681</v>
      </c>
      <c r="Y52" s="23">
        <f ca="1"/>
        <v>517.86472725001681</v>
      </c>
      <c r="Z52" s="23">
        <f ca="1"/>
        <v>517.86472725001681</v>
      </c>
      <c r="AA52" s="23">
        <f ca="1"/>
        <v>517.86472725001681</v>
      </c>
      <c r="AB52" s="23">
        <f ca="1"/>
        <v>517.86472725001681</v>
      </c>
      <c r="AC52" s="23">
        <f ca="1"/>
        <v>517.86472725001681</v>
      </c>
      <c r="AD52" s="23">
        <f ca="1"/>
        <v>517.86472725001681</v>
      </c>
      <c r="AE52" s="23">
        <f ca="1"/>
        <v>517.86472725001681</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1063.9608024798042</v>
      </c>
      <c r="AH52" s="23">
        <f ca="1"/>
        <v>1515.0827798398534</v>
      </c>
      <c r="AI52" s="23">
        <f ca="1"/>
        <v>1527.5312495216083</v>
      </c>
      <c r="AJ52" s="23">
        <f ca="1"/>
        <v>1514.109901812375</v>
      </c>
      <c r="AK52" s="23">
        <f ca="1"/>
        <v>1517.5615118407825</v>
      </c>
      <c r="AL52" s="23">
        <f ca="1"/>
        <v>1542.1961960259271</v>
      </c>
      <c r="AM52" s="23">
        <f ca="1"/>
        <v>1592.1207477810137</v>
      </c>
      <c r="AN52" s="23">
        <f ca="1"/>
        <v>1680.0438109421571</v>
      </c>
      <c r="AO52" s="23">
        <f ca="1"/>
        <v>1725.8571809075547</v>
      </c>
      <c r="AP52" s="23">
        <f ca="1"/>
        <v>1759.001582256032</v>
      </c>
      <c r="AQ52" s="23">
        <f ca="1"/>
        <v>1809.1638919382294</v>
      </c>
      <c r="AR52" s="23">
        <f ca="1"/>
        <v>1873.2060681574569</v>
      </c>
      <c r="AS52" s="23">
        <f ca="1"/>
        <v>1950.6472420049574</v>
      </c>
      <c r="AT52" s="23">
        <f ca="1"/>
        <v>1991.2321433962366</v>
      </c>
      <c r="AU52" s="23">
        <f ca="1"/>
        <v>1978.0750708337823</v>
      </c>
      <c r="AV52" s="23">
        <f ca="1"/>
        <v>1991.1160661842223</v>
      </c>
      <c r="AW52" s="23">
        <f ca="1"/>
        <v>1991.1160661842223</v>
      </c>
      <c r="AX52" s="23">
        <f ca="1"/>
        <v>1991.1160661842223</v>
      </c>
      <c r="AY52" s="23">
        <f ca="1"/>
        <v>1991.1160661842223</v>
      </c>
      <c r="AZ52" s="23">
        <f ca="1"/>
        <v>1991.1160661842223</v>
      </c>
      <c r="BA52" s="23">
        <f ca="1"/>
        <v>1991.1160661842223</v>
      </c>
      <c r="BB52" s="23">
        <f ca="1"/>
        <v>1991.1160661842223</v>
      </c>
      <c r="BC52" s="23">
        <f ca="1"/>
        <v>1991.1160661842223</v>
      </c>
      <c r="BD52" s="23">
        <f ca="1"/>
        <v>1991.1160661842223</v>
      </c>
      <c r="BE52" s="23">
        <f ca="1"/>
        <v>1991.1160661842223</v>
      </c>
      <c r="BF52" s="23">
        <f ca="1"/>
        <v>1991.1160661842223</v>
      </c>
      <c r="BG52" s="23">
        <f ca="1"/>
        <v>1991.1160661842223</v>
      </c>
      <c r="BH52" s="23">
        <f ca="1"/>
        <v>1991.1160661842223</v>
      </c>
      <c r="BI52" s="23">
        <f ca="1"/>
        <v>1991.1160661842223</v>
      </c>
      <c r="BJ52" s="23">
        <f ca="1"/>
        <v>1991.1160661842223</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f ca="1"/>
        <v>7.1581522601016426E-2</v>
      </c>
      <c r="L53" s="23" t="str">
        <f ca="1"/>
        <v/>
      </c>
      <c r="M53" s="23">
        <f ca="1"/>
        <v>2.2995727603317313</v>
      </c>
      <c r="N53" s="23">
        <f ca="1"/>
        <v>3.150939848413064</v>
      </c>
      <c r="O53" s="23">
        <f ca="1"/>
        <v>2.1577660622387436</v>
      </c>
      <c r="P53" s="23">
        <f ca="1"/>
        <v>4.3352997959211717</v>
      </c>
      <c r="Q53" s="23">
        <f ca="1"/>
        <v>5.6073502656770708</v>
      </c>
      <c r="R53" s="23">
        <f ca="1"/>
        <v>5.6073502656770708</v>
      </c>
      <c r="S53" s="23">
        <f ca="1"/>
        <v>5.6073502656770708</v>
      </c>
      <c r="T53" s="23">
        <f ca="1"/>
        <v>5.6073502656770708</v>
      </c>
      <c r="U53" s="23">
        <f ca="1"/>
        <v>5.6073502656770708</v>
      </c>
      <c r="V53" s="23">
        <f ca="1"/>
        <v>5.6073502656770708</v>
      </c>
      <c r="W53" s="23">
        <f ca="1"/>
        <v>5.6073502656770708</v>
      </c>
      <c r="X53" s="23">
        <f ca="1"/>
        <v>5.6073502656770708</v>
      </c>
      <c r="Y53" s="23">
        <f ca="1"/>
        <v>5.6073502656770708</v>
      </c>
      <c r="Z53" s="23">
        <f ca="1"/>
        <v>5.6073502656770708</v>
      </c>
      <c r="AA53" s="23">
        <f ca="1"/>
        <v>5.6073502656770708</v>
      </c>
      <c r="AB53" s="23">
        <f ca="1"/>
        <v>5.6073502656770708</v>
      </c>
      <c r="AC53" s="23">
        <f ca="1"/>
        <v>5.6073502656770708</v>
      </c>
      <c r="AD53" s="23">
        <f ca="1"/>
        <v>5.6073502656770708</v>
      </c>
      <c r="AE53" s="23">
        <f ca="1"/>
        <v>5.6073502656770708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388.50582392609022</v>
      </c>
      <c r="AH53" s="23">
        <f ca="1"/>
        <v>1015.624337517497</v>
      </c>
      <c r="AI53" s="23">
        <f ca="1"/>
        <v>1034.8787647860222</v>
      </c>
      <c r="AJ53" s="23">
        <f ca="1"/>
        <v>1014.1195574360785</v>
      </c>
      <c r="AK53" s="23">
        <f ca="1"/>
        <v>1019.4582678117583</v>
      </c>
      <c r="AL53" s="23">
        <f ca="1"/>
        <v>1057.5614842754771</v>
      </c>
      <c r="AM53" s="23">
        <f ca="1"/>
        <v>1134.7813093027225</v>
      </c>
      <c r="AN53" s="23">
        <f ca="1"/>
        <v>1270.7745894521265</v>
      </c>
      <c r="AO53" s="23">
        <f ca="1"/>
        <v>1341.635524368302</v>
      </c>
      <c r="AP53" s="23">
        <f ca="1"/>
        <v>1392.9009795959794</v>
      </c>
      <c r="AQ53" s="23">
        <f ca="1"/>
        <v>1470.4885520517928</v>
      </c>
      <c r="AR53" s="23">
        <f ca="1"/>
        <v>1569.5445368961416</v>
      </c>
      <c r="AS53" s="23">
        <f ca="1"/>
        <v>1689.3251595393715</v>
      </c>
      <c r="AT53" s="23">
        <f ca="1"/>
        <v>1752.0990628396301</v>
      </c>
      <c r="AU53" s="23">
        <f ca="1"/>
        <v>1731.7486179096966</v>
      </c>
      <c r="AV53" s="23">
        <f ca="1"/>
        <v>1751.9195226798022</v>
      </c>
      <c r="AW53" s="23">
        <f ca="1"/>
        <v>1751.9195226798022</v>
      </c>
      <c r="AX53" s="23">
        <f ca="1"/>
        <v>1751.9195226798022</v>
      </c>
      <c r="AY53" s="23">
        <f ca="1"/>
        <v>1751.9195226798022</v>
      </c>
      <c r="AZ53" s="23">
        <f ca="1"/>
        <v>1751.9195226798022</v>
      </c>
      <c r="BA53" s="23">
        <f ca="1"/>
        <v>1751.9195226798022</v>
      </c>
      <c r="BB53" s="23">
        <f ca="1"/>
        <v>1751.9195226798022</v>
      </c>
      <c r="BC53" s="23">
        <f ca="1"/>
        <v>1751.9195226798022</v>
      </c>
      <c r="BD53" s="23">
        <f ca="1"/>
        <v>1751.9195226798022</v>
      </c>
      <c r="BE53" s="23">
        <f ca="1"/>
        <v>1751.9195226798022</v>
      </c>
      <c r="BF53" s="23">
        <f ca="1"/>
        <v>1751.9195226798022</v>
      </c>
      <c r="BG53" s="23">
        <f ca="1"/>
        <v>1751.9195226798022</v>
      </c>
      <c r="BH53" s="23">
        <f ca="1"/>
        <v>1751.9195226798022</v>
      </c>
      <c r="BI53" s="23">
        <f ca="1"/>
        <v>1751.9195226798022</v>
      </c>
      <c r="BJ53" s="23">
        <f ca="1"/>
        <v>1751.9195226798022</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f ca="1"/>
        <v>10.871431150551928</v>
      </c>
      <c r="AI54" s="23">
        <f ca="1"/>
        <v>13.218879020496971</v>
      </c>
      <c r="AJ54" s="23">
        <f ca="1"/>
        <v>10.697469444239111</v>
      </c>
      <c r="AK54" s="23">
        <f ca="1"/>
        <v>11.320888271093716</v>
      </c>
      <c r="AL54" s="23">
        <f ca="1"/>
        <v>16.272354235243245</v>
      </c>
      <c r="AM54" s="23">
        <f ca="1"/>
        <v>28.978456370689251</v>
      </c>
      <c r="AN54" s="23">
        <f ca="1"/>
        <v>59.859120683258965</v>
      </c>
      <c r="AO54" s="23">
        <f ca="1"/>
        <v>80.140605541475011</v>
      </c>
      <c r="AP54" s="23">
        <f ca="1"/>
        <v>96.562865594808414</v>
      </c>
      <c r="AQ54" s="23">
        <f ca="1"/>
        <v>124.16157939329167</v>
      </c>
      <c r="AR54" s="23">
        <f ca="1"/>
        <v>164.10531345610067</v>
      </c>
      <c r="AS54" s="23">
        <f ca="1"/>
        <v>219.28019571287956</v>
      </c>
      <c r="AT54" s="23">
        <f ca="1"/>
        <v>251.12888182798443</v>
      </c>
      <c r="AU54" s="23">
        <f ca="1"/>
        <v>240.58607623708849</v>
      </c>
      <c r="AV54" s="23">
        <f ca="1"/>
        <v>251.03495964375662</v>
      </c>
      <c r="AW54" s="23">
        <f ca="1"/>
        <v>251.03495964375662</v>
      </c>
      <c r="AX54" s="23">
        <f ca="1"/>
        <v>251.03495964375662</v>
      </c>
      <c r="AY54" s="23">
        <f ca="1"/>
        <v>251.03495964375662</v>
      </c>
      <c r="AZ54" s="23">
        <f ca="1"/>
        <v>251.03495964375662</v>
      </c>
      <c r="BA54" s="23">
        <f ca="1"/>
        <v>251.03495964375662</v>
      </c>
      <c r="BB54" s="23">
        <f ca="1"/>
        <v>251.03495964375662</v>
      </c>
      <c r="BC54" s="23">
        <f ca="1"/>
        <v>251.03495964375662</v>
      </c>
      <c r="BD54" s="23">
        <f ca="1"/>
        <v>251.03495964375662</v>
      </c>
      <c r="BE54" s="23">
        <f ca="1"/>
        <v>251.03495964375662</v>
      </c>
      <c r="BF54" s="23">
        <f ca="1"/>
        <v>251.03495964375662</v>
      </c>
      <c r="BG54" s="23">
        <f ca="1"/>
        <v>251.03495964375662</v>
      </c>
      <c r="BH54" s="23">
        <f ca="1"/>
        <v>251.03495964375662</v>
      </c>
      <c r="BI54" s="23">
        <f ca="1"/>
        <v>251.03495964375662</v>
      </c>
      <c r="BJ54" s="23">
        <f ca="1"/>
        <v>251.03495964375662</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20082.432322449073</v>
      </c>
      <c r="C60" s="31">
        <f ca="1">PowerFactor*SUM(C36:C59)</f>
        <v>25048.419375934493</v>
      </c>
      <c r="D60" s="31">
        <f t="shared" ca="1" si="4"/>
        <v>25559.088090638619</v>
      </c>
      <c r="E60" s="31">
        <f t="shared" ca="1" si="4"/>
        <v>25308.524534099997</v>
      </c>
      <c r="F60" s="31">
        <f t="shared" ca="1" si="4"/>
        <v>25546.760982881893</v>
      </c>
      <c r="G60" s="31">
        <f t="shared" ca="1" si="4"/>
        <v>25644.771262084752</v>
      </c>
      <c r="H60" s="31">
        <f t="shared" ca="1" si="4"/>
        <v>25959.366725461827</v>
      </c>
      <c r="I60" s="31">
        <f t="shared" ca="1" si="4"/>
        <v>26608.505079758648</v>
      </c>
      <c r="J60" s="31">
        <f t="shared" ca="1" si="4"/>
        <v>27156.899019732853</v>
      </c>
      <c r="K60" s="31">
        <f t="shared" ca="1" si="4"/>
        <v>27410.029093473746</v>
      </c>
      <c r="L60" s="31">
        <f t="shared" ca="1" si="4"/>
        <v>27184.39556230064</v>
      </c>
      <c r="M60" s="31">
        <f t="shared" ca="1" si="4"/>
        <v>28132.431182910521</v>
      </c>
      <c r="N60" s="31">
        <f t="shared" ca="1" si="4"/>
        <v>28283.276211402914</v>
      </c>
      <c r="O60" s="31">
        <f t="shared" ca="1" si="4"/>
        <v>28104.775195547863</v>
      </c>
      <c r="P60" s="31">
        <f t="shared" ca="1" si="4"/>
        <v>28462.893949000612</v>
      </c>
      <c r="Q60" s="31">
        <f t="shared" ca="1" si="4"/>
        <v>28630.644440674299</v>
      </c>
      <c r="R60" s="31">
        <f t="shared" ca="1" si="4"/>
        <v>28630.644440674299</v>
      </c>
      <c r="S60" s="31">
        <f t="shared" ca="1" si="4"/>
        <v>28630.644440674299</v>
      </c>
      <c r="T60" s="31">
        <f t="shared" ca="1" si="4"/>
        <v>28630.644440674299</v>
      </c>
      <c r="U60" s="31">
        <f t="shared" ca="1" si="4"/>
        <v>28630.644440674299</v>
      </c>
      <c r="V60" s="31">
        <f t="shared" ca="1" si="4"/>
        <v>28630.644440674299</v>
      </c>
      <c r="W60" s="31">
        <f t="shared" ca="1" si="4"/>
        <v>28630.644440674299</v>
      </c>
      <c r="X60" s="31">
        <f t="shared" ca="1" si="4"/>
        <v>28630.644440674299</v>
      </c>
      <c r="Y60" s="31">
        <f t="shared" ca="1" si="4"/>
        <v>28630.644440674299</v>
      </c>
      <c r="Z60" s="31">
        <f t="shared" ca="1" si="4"/>
        <v>28630.644440674299</v>
      </c>
      <c r="AA60" s="31">
        <f t="shared" ca="1" si="4"/>
        <v>28630.644440674299</v>
      </c>
      <c r="AB60" s="31">
        <f t="shared" ca="1" si="4"/>
        <v>28630.644440674299</v>
      </c>
      <c r="AC60" s="31">
        <f t="shared" ca="1" si="4"/>
        <v>28630.644440674299</v>
      </c>
      <c r="AD60" s="31">
        <f t="shared" ca="1" si="4"/>
        <v>28630.644440674299</v>
      </c>
      <c r="AE60" s="31">
        <f t="shared" ca="1" si="4"/>
        <v>28630.644440674299</v>
      </c>
      <c r="AF60" s="4" t="s">
        <v>864</v>
      </c>
      <c r="AG60" s="31">
        <f t="shared" ref="AG60:BJ60" ca="1" si="5">PowerFactor*SUM(AG36:AG59)</f>
        <v>4790.9486938046603</v>
      </c>
      <c r="AH60" s="31">
        <f t="shared" ca="1" si="5"/>
        <v>6548.2030456603698</v>
      </c>
      <c r="AI60" s="31">
        <f t="shared" ca="1" si="5"/>
        <v>6600.650454633892</v>
      </c>
      <c r="AJ60" s="31">
        <f t="shared" ca="1" si="5"/>
        <v>6544.1135557955295</v>
      </c>
      <c r="AK60" s="31">
        <f t="shared" ca="1" si="5"/>
        <v>6558.6285573816585</v>
      </c>
      <c r="AL60" s="31">
        <f t="shared" ca="1" si="5"/>
        <v>6662.721416276484</v>
      </c>
      <c r="AM60" s="31">
        <f t="shared" ca="1" si="5"/>
        <v>6876.3203512284372</v>
      </c>
      <c r="AN60" s="31">
        <f t="shared" ca="1" si="5"/>
        <v>7260.912108951401</v>
      </c>
      <c r="AO60" s="31">
        <f t="shared" ca="1" si="5"/>
        <v>7465.4571075117055</v>
      </c>
      <c r="AP60" s="31">
        <f t="shared" ca="1" si="5"/>
        <v>7615.1702047730596</v>
      </c>
      <c r="AQ60" s="31">
        <f t="shared" ca="1" si="5"/>
        <v>7844.4701513081436</v>
      </c>
      <c r="AR60" s="31">
        <f t="shared" ca="1" si="5"/>
        <v>8141.8785852566134</v>
      </c>
      <c r="AS60" s="31">
        <f t="shared" ca="1" si="5"/>
        <v>8508.3165672621544</v>
      </c>
      <c r="AT60" s="31">
        <f t="shared" ca="1" si="5"/>
        <v>8703.2608039443694</v>
      </c>
      <c r="AU60" s="31">
        <f t="shared" ca="1" si="5"/>
        <v>8639.8468199754116</v>
      </c>
      <c r="AV60" s="31">
        <f t="shared" ca="1" si="5"/>
        <v>8702.7004391424707</v>
      </c>
      <c r="AW60" s="31">
        <f t="shared" ca="1" si="5"/>
        <v>8702.7004391424707</v>
      </c>
      <c r="AX60" s="31">
        <f t="shared" ca="1" si="5"/>
        <v>8702.7004391424707</v>
      </c>
      <c r="AY60" s="31">
        <f t="shared" ca="1" si="5"/>
        <v>8702.7004391424707</v>
      </c>
      <c r="AZ60" s="31">
        <f t="shared" ca="1" si="5"/>
        <v>8702.7004391424707</v>
      </c>
      <c r="BA60" s="31">
        <f t="shared" ca="1" si="5"/>
        <v>8702.7004391424707</v>
      </c>
      <c r="BB60" s="31">
        <f t="shared" ca="1" si="5"/>
        <v>8702.7004391424707</v>
      </c>
      <c r="BC60" s="31">
        <f t="shared" ca="1" si="5"/>
        <v>8702.7004391424707</v>
      </c>
      <c r="BD60" s="31">
        <f t="shared" ca="1" si="5"/>
        <v>8702.7004391424707</v>
      </c>
      <c r="BE60" s="31">
        <f t="shared" ca="1" si="5"/>
        <v>8702.7004391424707</v>
      </c>
      <c r="BF60" s="31">
        <f t="shared" ca="1" si="5"/>
        <v>8702.7004391424707</v>
      </c>
      <c r="BG60" s="31">
        <f t="shared" ca="1" si="5"/>
        <v>8702.7004391424707</v>
      </c>
      <c r="BH60" s="31">
        <f t="shared" ca="1" si="5"/>
        <v>8702.7004391424707</v>
      </c>
      <c r="BI60" s="31">
        <f t="shared" ca="1" si="5"/>
        <v>8702.7004391424707</v>
      </c>
      <c r="BJ60" s="31">
        <f t="shared" ca="1" si="5"/>
        <v>8702.7004391424707</v>
      </c>
    </row>
    <row r="61" spans="1:62">
      <c r="A61" s="4" t="s">
        <v>962</v>
      </c>
      <c r="B61" s="31">
        <f t="shared" ref="B61:AE61" ca="1" si="6">B60*Probability_Weighting_for_50__POE_MDs</f>
        <v>14057.70262571435</v>
      </c>
      <c r="C61" s="31">
        <f t="shared" ca="1" si="6"/>
        <v>17533.893563154143</v>
      </c>
      <c r="D61" s="31">
        <f t="shared" ca="1" si="6"/>
        <v>17891.361663447031</v>
      </c>
      <c r="E61" s="31">
        <f t="shared" ca="1" si="6"/>
        <v>17715.967173869998</v>
      </c>
      <c r="F61" s="31">
        <f t="shared" ca="1" si="6"/>
        <v>17882.732688017324</v>
      </c>
      <c r="G61" s="31">
        <f t="shared" ca="1" si="6"/>
        <v>17951.339883459324</v>
      </c>
      <c r="H61" s="31">
        <f t="shared" ca="1" si="6"/>
        <v>18171.556707823278</v>
      </c>
      <c r="I61" s="31">
        <f t="shared" ca="1" si="6"/>
        <v>18625.953555831053</v>
      </c>
      <c r="J61" s="31">
        <f t="shared" ca="1" si="6"/>
        <v>19009.829313812996</v>
      </c>
      <c r="K61" s="31">
        <f t="shared" ca="1" si="6"/>
        <v>19187.020365431621</v>
      </c>
      <c r="L61" s="31">
        <f t="shared" ca="1" si="6"/>
        <v>19029.076893610447</v>
      </c>
      <c r="M61" s="31">
        <f t="shared" ca="1" si="6"/>
        <v>19692.701828037363</v>
      </c>
      <c r="N61" s="31">
        <f t="shared" ca="1" si="6"/>
        <v>19798.293347982039</v>
      </c>
      <c r="O61" s="31">
        <f t="shared" ca="1" si="6"/>
        <v>19673.342636883503</v>
      </c>
      <c r="P61" s="31">
        <f t="shared" ca="1" si="6"/>
        <v>19924.025764300426</v>
      </c>
      <c r="Q61" s="31">
        <f t="shared" ca="1" si="6"/>
        <v>20041.451108472007</v>
      </c>
      <c r="R61" s="31">
        <f t="shared" ca="1" si="6"/>
        <v>20041.451108472007</v>
      </c>
      <c r="S61" s="31">
        <f t="shared" ca="1" si="6"/>
        <v>20041.451108472007</v>
      </c>
      <c r="T61" s="31">
        <f t="shared" ca="1" si="6"/>
        <v>20041.451108472007</v>
      </c>
      <c r="U61" s="31">
        <f t="shared" ca="1" si="6"/>
        <v>20041.451108472007</v>
      </c>
      <c r="V61" s="31">
        <f t="shared" ca="1" si="6"/>
        <v>20041.451108472007</v>
      </c>
      <c r="W61" s="31">
        <f t="shared" ca="1" si="6"/>
        <v>20041.451108472007</v>
      </c>
      <c r="X61" s="31">
        <f t="shared" ca="1" si="6"/>
        <v>20041.451108472007</v>
      </c>
      <c r="Y61" s="31">
        <f t="shared" ca="1" si="6"/>
        <v>20041.451108472007</v>
      </c>
      <c r="Z61" s="31">
        <f t="shared" ca="1" si="6"/>
        <v>20041.451108472007</v>
      </c>
      <c r="AA61" s="31">
        <f t="shared" ca="1" si="6"/>
        <v>20041.451108472007</v>
      </c>
      <c r="AB61" s="31">
        <f t="shared" ca="1" si="6"/>
        <v>20041.451108472007</v>
      </c>
      <c r="AC61" s="31">
        <f t="shared" ca="1" si="6"/>
        <v>20041.451108472007</v>
      </c>
      <c r="AD61" s="31">
        <f t="shared" ca="1" si="6"/>
        <v>20041.451108472007</v>
      </c>
      <c r="AE61" s="31">
        <f t="shared" ca="1" si="6"/>
        <v>20041.451108472007</v>
      </c>
      <c r="AF61" s="31" t="s">
        <v>963</v>
      </c>
      <c r="AG61" s="31">
        <f t="shared" ref="AG61:BJ61" ca="1" si="7">AG60*Probability_Weighting_for_10__POE_MDs</f>
        <v>1437.2846081413979</v>
      </c>
      <c r="AH61" s="31">
        <f t="shared" ca="1" si="7"/>
        <v>1964.4609136981107</v>
      </c>
      <c r="AI61" s="31">
        <f t="shared" ca="1" si="7"/>
        <v>1980.1951363901676</v>
      </c>
      <c r="AJ61" s="31">
        <f t="shared" ca="1" si="7"/>
        <v>1963.2340667386588</v>
      </c>
      <c r="AK61" s="31">
        <f t="shared" ca="1" si="7"/>
        <v>1967.5885672144975</v>
      </c>
      <c r="AL61" s="31">
        <f t="shared" ca="1" si="7"/>
        <v>1998.8164248829451</v>
      </c>
      <c r="AM61" s="31">
        <f t="shared" ca="1" si="7"/>
        <v>2062.8961053685312</v>
      </c>
      <c r="AN61" s="31">
        <f t="shared" ca="1" si="7"/>
        <v>2178.2736326854201</v>
      </c>
      <c r="AO61" s="31">
        <f t="shared" ca="1" si="7"/>
        <v>2239.6371322535115</v>
      </c>
      <c r="AP61" s="31">
        <f t="shared" ca="1" si="7"/>
        <v>2284.5510614319178</v>
      </c>
      <c r="AQ61" s="31">
        <f t="shared" ca="1" si="7"/>
        <v>2353.341045392443</v>
      </c>
      <c r="AR61" s="31">
        <f t="shared" ca="1" si="7"/>
        <v>2442.563575576984</v>
      </c>
      <c r="AS61" s="31">
        <f t="shared" ca="1" si="7"/>
        <v>2552.4949701786463</v>
      </c>
      <c r="AT61" s="31">
        <f t="shared" ca="1" si="7"/>
        <v>2610.9782411833107</v>
      </c>
      <c r="AU61" s="31">
        <f t="shared" ca="1" si="7"/>
        <v>2591.9540459926234</v>
      </c>
      <c r="AV61" s="31">
        <f t="shared" ca="1" si="7"/>
        <v>2610.8101317427413</v>
      </c>
      <c r="AW61" s="31">
        <f t="shared" ca="1" si="7"/>
        <v>2610.8101317427413</v>
      </c>
      <c r="AX61" s="31">
        <f t="shared" ca="1" si="7"/>
        <v>2610.8101317427413</v>
      </c>
      <c r="AY61" s="31">
        <f t="shared" ca="1" si="7"/>
        <v>2610.8101317427413</v>
      </c>
      <c r="AZ61" s="31">
        <f t="shared" ca="1" si="7"/>
        <v>2610.8101317427413</v>
      </c>
      <c r="BA61" s="31">
        <f t="shared" ca="1" si="7"/>
        <v>2610.8101317427413</v>
      </c>
      <c r="BB61" s="31">
        <f t="shared" ca="1" si="7"/>
        <v>2610.8101317427413</v>
      </c>
      <c r="BC61" s="31">
        <f t="shared" ca="1" si="7"/>
        <v>2610.8101317427413</v>
      </c>
      <c r="BD61" s="31">
        <f t="shared" ca="1" si="7"/>
        <v>2610.8101317427413</v>
      </c>
      <c r="BE61" s="31">
        <f t="shared" ca="1" si="7"/>
        <v>2610.8101317427413</v>
      </c>
      <c r="BF61" s="31">
        <f t="shared" ca="1" si="7"/>
        <v>2610.8101317427413</v>
      </c>
      <c r="BG61" s="31">
        <f t="shared" ca="1" si="7"/>
        <v>2610.8101317427413</v>
      </c>
      <c r="BH61" s="31">
        <f t="shared" ca="1" si="7"/>
        <v>2610.8101317427413</v>
      </c>
      <c r="BI61" s="31">
        <f t="shared" ca="1" si="7"/>
        <v>2610.8101317427413</v>
      </c>
      <c r="BJ61" s="31">
        <f t="shared" ca="1" si="7"/>
        <v>2610.8101317427413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7.4584827663078119</v>
      </c>
      <c r="C69" s="23">
        <f ca="1"/>
        <v>8.8005728682519972</v>
      </c>
      <c r="D69" s="23">
        <f ca="1"/>
        <v>8.9428845550225109</v>
      </c>
      <c r="E69" s="23" t="str">
        <f ca="1"/>
        <v/>
      </c>
      <c r="F69" s="23" t="str">
        <f ca="1"/>
        <v/>
      </c>
      <c r="G69" s="23" t="str">
        <f ca="1"/>
        <v/>
      </c>
      <c r="H69" s="23" t="str">
        <f ca="1"/>
        <v/>
      </c>
      <c r="I69" s="23" t="str">
        <f ca="1"/>
        <v/>
      </c>
      <c r="J69" s="23" t="str">
        <f ca="1"/>
        <v/>
      </c>
      <c r="K69" s="23" t="str">
        <f ca="1"/>
        <v/>
      </c>
      <c r="L69" s="23" t="str">
        <f ca="1"/>
        <v/>
      </c>
      <c r="M69" s="23" t="str">
        <f ca="1"/>
        <v/>
      </c>
      <c r="N69" s="23" t="str">
        <f ca="1"/>
        <v/>
      </c>
      <c r="O69" s="23">
        <f ca="1"/>
        <v>0.50731326654617837</v>
      </c>
      <c r="P69" s="23">
        <f ca="1"/>
        <v>0.62480853259905011</v>
      </c>
      <c r="Q69" s="23">
        <f ca="1"/>
        <v>0.62480853259905011</v>
      </c>
      <c r="R69" s="23">
        <f ca="1"/>
        <v>0.62480853259905011</v>
      </c>
      <c r="S69" s="23">
        <f ca="1"/>
        <v>0.62480853259905011</v>
      </c>
      <c r="T69" s="23">
        <f ca="1"/>
        <v>0.62480853259905011</v>
      </c>
      <c r="U69" s="23">
        <f ca="1"/>
        <v>0.62480853259905011</v>
      </c>
      <c r="V69" s="23">
        <f ca="1"/>
        <v>0.62480853259905011</v>
      </c>
      <c r="W69" s="23">
        <f ca="1"/>
        <v>0.62480853259905011</v>
      </c>
      <c r="X69" s="23">
        <f ca="1"/>
        <v>0.62480853259905011</v>
      </c>
      <c r="Y69" s="23">
        <f ca="1"/>
        <v>0.62480853259905011</v>
      </c>
      <c r="Z69" s="23">
        <f ca="1"/>
        <v>0.62480853259905011</v>
      </c>
      <c r="AA69" s="23">
        <f ca="1"/>
        <v>0.62480853259905011</v>
      </c>
      <c r="AB69" s="23">
        <f ca="1"/>
        <v>0.62480853259905011</v>
      </c>
      <c r="AC69" s="23">
        <f ca="1"/>
        <v>0.62480853259905011</v>
      </c>
      <c r="AD69" s="23">
        <f ca="1"/>
        <v>0.62480853259905011</v>
      </c>
      <c r="AE69" s="23">
        <f ca="1"/>
        <v>0.62480853259905011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8.6919346920762646</v>
      </c>
      <c r="AH69" s="23">
        <f ca="1"/>
        <v>9.9720963692018643</v>
      </c>
      <c r="AI69" s="23">
        <f ca="1"/>
        <v>10.104668334298605</v>
      </c>
      <c r="AJ69" s="23" t="str">
        <f ca="1"/>
        <v/>
      </c>
      <c r="AK69" s="23" t="str">
        <f ca="1"/>
        <v/>
      </c>
      <c r="AL69" s="23" t="str">
        <f ca="1"/>
        <v/>
      </c>
      <c r="AM69" s="23" t="str">
        <f ca="1"/>
        <v/>
      </c>
      <c r="AN69" s="23" t="str">
        <f ca="1"/>
        <v/>
      </c>
      <c r="AO69" s="23" t="str">
        <f ca="1"/>
        <v/>
      </c>
      <c r="AP69" s="23" t="str">
        <f ca="1"/>
        <v/>
      </c>
      <c r="AQ69" s="23">
        <f ca="1"/>
        <v>0.58142581892804002</v>
      </c>
      <c r="AR69" s="23">
        <f ca="1"/>
        <v>7.0653224014079974E-2</v>
      </c>
      <c r="AS69" s="23">
        <f ca="1"/>
        <v>0.53010320115667342</v>
      </c>
      <c r="AT69" s="23">
        <f ca="1"/>
        <v>0.86219040114490875</v>
      </c>
      <c r="AU69" s="23">
        <f ca="1"/>
        <v>0.72575323463604235</v>
      </c>
      <c r="AV69" s="23">
        <f ca="1"/>
        <v>0.72575323463604235</v>
      </c>
      <c r="AW69" s="23">
        <f ca="1"/>
        <v>0.72575323463604235</v>
      </c>
      <c r="AX69" s="23">
        <f ca="1"/>
        <v>0.72575323463604235</v>
      </c>
      <c r="AY69" s="23">
        <f ca="1"/>
        <v>0.72575323463604235</v>
      </c>
      <c r="AZ69" s="23">
        <f ca="1"/>
        <v>0.72575323463604235</v>
      </c>
      <c r="BA69" s="23">
        <f ca="1"/>
        <v>0.72575323463604235</v>
      </c>
      <c r="BB69" s="23">
        <f ca="1"/>
        <v>0.72575323463604235</v>
      </c>
      <c r="BC69" s="23">
        <f ca="1"/>
        <v>0.72575323463604235</v>
      </c>
      <c r="BD69" s="23">
        <f ca="1"/>
        <v>0.72575323463604235</v>
      </c>
      <c r="BE69" s="23">
        <f ca="1"/>
        <v>0.72575323463604235</v>
      </c>
      <c r="BF69" s="23">
        <f ca="1"/>
        <v>0.72575323463604235</v>
      </c>
      <c r="BG69" s="23">
        <f ca="1"/>
        <v>0.72575323463604235</v>
      </c>
      <c r="BH69" s="23">
        <f ca="1"/>
        <v>0.72575323463604235</v>
      </c>
      <c r="BI69" s="23">
        <f ca="1"/>
        <v>0.72575323463604235</v>
      </c>
      <c r="BJ69" s="23">
        <f ca="1"/>
        <v>0.72575323463604235</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f ca="1"/>
        <v>0</v>
      </c>
      <c r="P70" s="23">
        <f ca="1"/>
        <v>0</v>
      </c>
      <c r="Q70" s="23">
        <f ca="1"/>
        <v>0</v>
      </c>
      <c r="R70" s="23">
        <f ca="1"/>
        <v>0</v>
      </c>
      <c r="S70" s="23">
        <f ca="1"/>
        <v>0</v>
      </c>
      <c r="T70" s="23">
        <f ca="1"/>
        <v>0</v>
      </c>
      <c r="U70" s="23">
        <f ca="1"/>
        <v>0</v>
      </c>
      <c r="V70" s="23">
        <f ca="1"/>
        <v>0</v>
      </c>
      <c r="W70" s="23">
        <f ca="1"/>
        <v>0</v>
      </c>
      <c r="X70" s="23">
        <f ca="1"/>
        <v>0</v>
      </c>
      <c r="Y70" s="23">
        <f ca="1"/>
        <v>0</v>
      </c>
      <c r="Z70" s="23">
        <f ca="1"/>
        <v>0</v>
      </c>
      <c r="AA70" s="23">
        <f ca="1"/>
        <v>0</v>
      </c>
      <c r="AB70" s="23">
        <f ca="1"/>
        <v>0</v>
      </c>
      <c r="AC70" s="23">
        <f ca="1"/>
        <v>0</v>
      </c>
      <c r="AD70" s="23">
        <f ca="1"/>
        <v>0</v>
      </c>
      <c r="AE70" s="23">
        <f ca="1"/>
        <v>0</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f ca="1"/>
        <v>0</v>
      </c>
      <c r="AR70" s="23" t="str">
        <f ca="1"/>
        <v/>
      </c>
      <c r="AS70" s="23">
        <f ca="1"/>
        <v>0</v>
      </c>
      <c r="AT70" s="23">
        <f ca="1"/>
        <v>0</v>
      </c>
      <c r="AU70" s="23">
        <f ca="1"/>
        <v>0</v>
      </c>
      <c r="AV70" s="23">
        <f ca="1"/>
        <v>0</v>
      </c>
      <c r="AW70" s="23">
        <f ca="1"/>
        <v>0</v>
      </c>
      <c r="AX70" s="23">
        <f ca="1"/>
        <v>0</v>
      </c>
      <c r="AY70" s="23">
        <f ca="1"/>
        <v>0</v>
      </c>
      <c r="AZ70" s="23">
        <f ca="1"/>
        <v>0</v>
      </c>
      <c r="BA70" s="23">
        <f ca="1"/>
        <v>0</v>
      </c>
      <c r="BB70" s="23">
        <f ca="1"/>
        <v>0</v>
      </c>
      <c r="BC70" s="23">
        <f ca="1"/>
        <v>0</v>
      </c>
      <c r="BD70" s="23">
        <f ca="1"/>
        <v>0</v>
      </c>
      <c r="BE70" s="23">
        <f ca="1"/>
        <v>0</v>
      </c>
      <c r="BF70" s="23">
        <f ca="1"/>
        <v>0</v>
      </c>
      <c r="BG70" s="23">
        <f ca="1"/>
        <v>0</v>
      </c>
      <c r="BH70" s="23">
        <f ca="1"/>
        <v>0</v>
      </c>
      <c r="BI70" s="23">
        <f ca="1"/>
        <v>0</v>
      </c>
      <c r="BJ70" s="23">
        <f ca="1"/>
        <v>0</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f ca="1"/>
        <v>0</v>
      </c>
      <c r="P71" s="23">
        <f ca="1"/>
        <v>0</v>
      </c>
      <c r="Q71" s="23">
        <f ca="1"/>
        <v>0</v>
      </c>
      <c r="R71" s="23">
        <f ca="1"/>
        <v>0</v>
      </c>
      <c r="S71" s="23">
        <f ca="1"/>
        <v>0</v>
      </c>
      <c r="T71" s="23">
        <f ca="1"/>
        <v>0</v>
      </c>
      <c r="U71" s="23">
        <f ca="1"/>
        <v>0</v>
      </c>
      <c r="V71" s="23">
        <f ca="1"/>
        <v>0</v>
      </c>
      <c r="W71" s="23">
        <f ca="1"/>
        <v>0</v>
      </c>
      <c r="X71" s="23">
        <f ca="1"/>
        <v>0</v>
      </c>
      <c r="Y71" s="23">
        <f ca="1"/>
        <v>0</v>
      </c>
      <c r="Z71" s="23">
        <f ca="1"/>
        <v>0</v>
      </c>
      <c r="AA71" s="23">
        <f ca="1"/>
        <v>0</v>
      </c>
      <c r="AB71" s="23">
        <f ca="1"/>
        <v>0</v>
      </c>
      <c r="AC71" s="23">
        <f ca="1"/>
        <v>0</v>
      </c>
      <c r="AD71" s="23">
        <f ca="1"/>
        <v>0</v>
      </c>
      <c r="AE71" s="23">
        <f ca="1"/>
        <v>0</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f ca="1"/>
        <v>0</v>
      </c>
      <c r="AR71" s="23" t="str">
        <f ca="1"/>
        <v/>
      </c>
      <c r="AS71" s="23">
        <f ca="1"/>
        <v>0</v>
      </c>
      <c r="AT71" s="23">
        <f ca="1"/>
        <v>0</v>
      </c>
      <c r="AU71" s="23">
        <f ca="1"/>
        <v>0</v>
      </c>
      <c r="AV71" s="23">
        <f ca="1"/>
        <v>0</v>
      </c>
      <c r="AW71" s="23">
        <f ca="1"/>
        <v>0</v>
      </c>
      <c r="AX71" s="23">
        <f ca="1"/>
        <v>0</v>
      </c>
      <c r="AY71" s="23">
        <f ca="1"/>
        <v>0</v>
      </c>
      <c r="AZ71" s="23">
        <f ca="1"/>
        <v>0</v>
      </c>
      <c r="BA71" s="23">
        <f ca="1"/>
        <v>0</v>
      </c>
      <c r="BB71" s="23">
        <f ca="1"/>
        <v>0</v>
      </c>
      <c r="BC71" s="23">
        <f ca="1"/>
        <v>0</v>
      </c>
      <c r="BD71" s="23">
        <f ca="1"/>
        <v>0</v>
      </c>
      <c r="BE71" s="23">
        <f ca="1"/>
        <v>0</v>
      </c>
      <c r="BF71" s="23">
        <f ca="1"/>
        <v>0</v>
      </c>
      <c r="BG71" s="23">
        <f ca="1"/>
        <v>0</v>
      </c>
      <c r="BH71" s="23">
        <f ca="1"/>
        <v>0</v>
      </c>
      <c r="BI71" s="23">
        <f ca="1"/>
        <v>0</v>
      </c>
      <c r="BJ71" s="23">
        <f ca="1"/>
        <v>0</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28.029701624287885</v>
      </c>
      <c r="C72" s="23">
        <f ca="1"/>
        <v>33.209225233801128</v>
      </c>
      <c r="D72" s="23">
        <f ca="1"/>
        <v>33.758448225960692</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7.3568483228863453E-3</v>
      </c>
      <c r="P72" s="23">
        <f ca="1"/>
        <v>0.12167485904468259</v>
      </c>
      <c r="Q72" s="23">
        <f ca="1"/>
        <v>0.12167485904468259</v>
      </c>
      <c r="R72" s="23">
        <f ca="1"/>
        <v>0.12167485904468259</v>
      </c>
      <c r="S72" s="23">
        <f ca="1"/>
        <v>0.12167485904468259</v>
      </c>
      <c r="T72" s="23">
        <f ca="1"/>
        <v>0.12167485904468259</v>
      </c>
      <c r="U72" s="23">
        <f ca="1"/>
        <v>0.12167485904468259</v>
      </c>
      <c r="V72" s="23">
        <f ca="1"/>
        <v>0.12167485904468259</v>
      </c>
      <c r="W72" s="23">
        <f ca="1"/>
        <v>0.12167485904468259</v>
      </c>
      <c r="X72" s="23">
        <f ca="1"/>
        <v>0.12167485904468259</v>
      </c>
      <c r="Y72" s="23">
        <f ca="1"/>
        <v>0.12167485904468259</v>
      </c>
      <c r="Z72" s="23">
        <f ca="1"/>
        <v>0.12167485904468259</v>
      </c>
      <c r="AA72" s="23">
        <f ca="1"/>
        <v>0.12167485904468259</v>
      </c>
      <c r="AB72" s="23">
        <f ca="1"/>
        <v>0.12167485904468259</v>
      </c>
      <c r="AC72" s="23">
        <f ca="1"/>
        <v>0.12167485904468259</v>
      </c>
      <c r="AD72" s="23">
        <f ca="1"/>
        <v>0.12167485904468259</v>
      </c>
      <c r="AE72" s="23">
        <f ca="1"/>
        <v>0.12167485904468259</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32.78995830263046</v>
      </c>
      <c r="AH72" s="23">
        <f ca="1"/>
        <v>37.730481760080004</v>
      </c>
      <c r="AI72" s="23">
        <f ca="1"/>
        <v>38.242116278644325</v>
      </c>
      <c r="AJ72" s="23" t="str">
        <f ca="1"/>
        <v/>
      </c>
      <c r="AK72" s="30" t="str">
        <f ca="1"/>
        <v/>
      </c>
      <c r="AL72" s="23" t="str">
        <f ca="1"/>
        <v/>
      </c>
      <c r="AM72" s="23" t="str">
        <f ca="1"/>
        <v/>
      </c>
      <c r="AN72" s="23" t="str">
        <f ca="1"/>
        <v/>
      </c>
      <c r="AO72" s="23" t="str">
        <f ca="1"/>
        <v/>
      </c>
      <c r="AP72" s="23" t="str">
        <f ca="1"/>
        <v/>
      </c>
      <c r="AQ72" s="23">
        <f ca="1"/>
        <v>6.3446486499201982E-2</v>
      </c>
      <c r="AR72" s="23" t="str">
        <f ca="1"/>
        <v/>
      </c>
      <c r="AS72" s="23">
        <f ca="1"/>
        <v>1.8747819439135515E-2</v>
      </c>
      <c r="AT72" s="23">
        <f ca="1"/>
        <v>0.7661645241509436</v>
      </c>
      <c r="AU72" s="23">
        <f ca="1"/>
        <v>0.32891156765212565</v>
      </c>
      <c r="AV72" s="23">
        <f ca="1"/>
        <v>0.32891156765212565</v>
      </c>
      <c r="AW72" s="23">
        <f ca="1"/>
        <v>0.32891156765212565</v>
      </c>
      <c r="AX72" s="23">
        <f ca="1"/>
        <v>0.32891156765212565</v>
      </c>
      <c r="AY72" s="23">
        <f ca="1"/>
        <v>0.32891156765212565</v>
      </c>
      <c r="AZ72" s="23">
        <f ca="1"/>
        <v>0.32891156765212565</v>
      </c>
      <c r="BA72" s="23">
        <f ca="1"/>
        <v>0.32891156765212565</v>
      </c>
      <c r="BB72" s="23">
        <f ca="1"/>
        <v>0.32891156765212565</v>
      </c>
      <c r="BC72" s="23">
        <f ca="1"/>
        <v>0.32891156765212565</v>
      </c>
      <c r="BD72" s="23">
        <f ca="1"/>
        <v>0.32891156765212565</v>
      </c>
      <c r="BE72" s="23">
        <f ca="1"/>
        <v>0.32891156765212565</v>
      </c>
      <c r="BF72" s="23">
        <f ca="1"/>
        <v>0.32891156765212565</v>
      </c>
      <c r="BG72" s="23">
        <f ca="1"/>
        <v>0.32891156765212565</v>
      </c>
      <c r="BH72" s="23">
        <f ca="1"/>
        <v>0.32891156765212565</v>
      </c>
      <c r="BI72" s="23">
        <f ca="1"/>
        <v>0.32891156765212565</v>
      </c>
      <c r="BJ72" s="23">
        <f ca="1"/>
        <v>0.32891156765212565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157.35283310006713</v>
      </c>
      <c r="C73" s="23">
        <f ca="1"/>
        <v>187.29695396756557</v>
      </c>
      <c r="D73" s="23">
        <f ca="1"/>
        <v>190.47214939098805</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184.87306702173518</v>
      </c>
      <c r="AH73" s="23">
        <f ca="1"/>
        <v>213.43546826011536</v>
      </c>
      <c r="AI73" s="23">
        <f ca="1"/>
        <v>216.39335532056532</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626.67204116577375</v>
      </c>
      <c r="C74" s="23">
        <f ca="1"/>
        <v>751.77642001534434</v>
      </c>
      <c r="D74" s="23">
        <f ca="1"/>
        <v>765.04215765149036</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741.64959505021943</v>
      </c>
      <c r="AH74" s="23">
        <f ca="1"/>
        <v>860.98124887273127</v>
      </c>
      <c r="AI74" s="23">
        <f ca="1"/>
        <v>873.33908783024174</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937.63862609603109</v>
      </c>
      <c r="C75" s="23">
        <f ca="1"/>
        <v>1135.7149391317123</v>
      </c>
      <c r="D75" s="23">
        <f ca="1"/>
        <v>1156.7184277771894</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1119.6812545373343</v>
      </c>
      <c r="AH75" s="23">
        <f ca="1"/>
        <v>1308.6176789452675</v>
      </c>
      <c r="AI75" s="23">
        <f ca="1"/>
        <v>1328.1837021356762</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1618.142775688932</v>
      </c>
      <c r="C76" s="23">
        <f ca="1"/>
        <v>1984.0140723244795</v>
      </c>
      <c r="D76" s="23">
        <f ca="1"/>
        <v>2022.8100974867937</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1954.3978861057178</v>
      </c>
      <c r="AH76" s="23">
        <f ca="1"/>
        <v>2303.3866850206191</v>
      </c>
      <c r="AI76" s="23">
        <f ca="1"/>
        <v>2339.5275348020191</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2423.1485262936044</v>
      </c>
      <c r="C77" s="23">
        <f ca="1"/>
        <v>3018.6925788171575</v>
      </c>
      <c r="D77" s="23">
        <f ca="1"/>
        <v>3081.8424959039439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2970.4850705397771</v>
      </c>
      <c r="AH77" s="23">
        <f ca="1"/>
        <v>3538.5487735477241</v>
      </c>
      <c r="AI77" s="23">
        <f ca="1"/>
        <v>3597.3767503209333</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2670.9583365082444</v>
      </c>
      <c r="C78" s="23">
        <f ca="1"/>
        <v>3400.2393072305213</v>
      </c>
      <c r="D78" s="23">
        <f ca="1"/>
        <v>3477.570333607051</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3341.2061957694013</v>
      </c>
      <c r="AH78" s="23">
        <f ca="1"/>
        <v>4036.8357583622428</v>
      </c>
      <c r="AI78" s="23">
        <f ca="1"/>
        <v>4108.8742982905642</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2886.5439343269668</v>
      </c>
      <c r="C79" s="23">
        <f ca="1"/>
        <v>3791.1059188658382</v>
      </c>
      <c r="D79" s="23">
        <f ca="1"/>
        <v>3887.0232806150448</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3717.8843340438889</v>
      </c>
      <c r="AH79" s="23">
        <f ca="1"/>
        <v>4580.7068714531533</v>
      </c>
      <c r="AI79" s="23">
        <f ca="1"/>
        <v>4670.0597097375658</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2587.9299709989605</v>
      </c>
      <c r="C80" s="23">
        <f ca="1"/>
        <v>3569.0383005482076</v>
      </c>
      <c r="D80" s="23">
        <f ca="1"/>
        <v>3673.0724343820616</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3489.6205182408594</v>
      </c>
      <c r="AH80" s="23">
        <f ca="1"/>
        <v>4425.4573020590369</v>
      </c>
      <c r="AI80" s="23">
        <f ca="1"/>
        <v>4522.3714056894178</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1977.4131950428639</v>
      </c>
      <c r="C81" s="23">
        <f ca="1"/>
        <v>2976.5959038544697</v>
      </c>
      <c r="D81" s="23">
        <f ca="1"/>
        <v>3082.5465970880491</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2895.715054651891</v>
      </c>
      <c r="AH81" s="23">
        <f ca="1"/>
        <v>3848.7922067851268</v>
      </c>
      <c r="AI81" s="23">
        <f ca="1"/>
        <v>3947.4917017042476</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1115.1480963071772</v>
      </c>
      <c r="C82" s="23">
        <f ca="1"/>
        <v>2058.8937164857211</v>
      </c>
      <c r="D82" s="23">
        <f ca="1"/>
        <v>2158.9660073813438</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1982.5003336558277</v>
      </c>
      <c r="AH82" s="23">
        <f ca="1"/>
        <v>2882.6984456585565</v>
      </c>
      <c r="AI82" s="23">
        <f ca="1"/>
        <v>2975.9218523711702</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218.06429520846621</v>
      </c>
      <c r="C83" s="23">
        <f ca="1"/>
        <v>1019.3158112723909</v>
      </c>
      <c r="D83" s="23">
        <f ca="1"/>
        <v>1109.6443999959124</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950.36059502739272</v>
      </c>
      <c r="AH83" s="23">
        <f ca="1"/>
        <v>1762.9094464731677</v>
      </c>
      <c r="AI83" s="23">
        <f ca="1"/>
        <v>1847.0560038167214</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f ca="1"/>
        <v>100.00428397194533</v>
      </c>
      <c r="D84" s="23">
        <f ca="1"/>
        <v>136.31007325390536</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75.870621622348864</v>
      </c>
      <c r="AH84" s="23">
        <f ca="1"/>
        <v>543.27497016881478</v>
      </c>
      <c r="AI84" s="23">
        <f ca="1"/>
        <v>608.5783213175888</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f ca="1"/>
        <v>0.62468860833162165</v>
      </c>
      <c r="AI85" s="23">
        <f ca="1"/>
        <v>3.9886306101690243</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17081.95580697641</v>
      </c>
      <c r="C92" s="31">
        <f t="shared" ca="1" si="8"/>
        <v>23794.351024541535</v>
      </c>
      <c r="D92" s="31">
        <f t="shared" ca="1" si="8"/>
        <v>24536.872589441609</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0.50952341372037402</v>
      </c>
      <c r="P92" s="31">
        <f t="shared" ca="1" si="8"/>
        <v>0.7390185577272953</v>
      </c>
      <c r="Q92" s="31">
        <f t="shared" ca="1" si="8"/>
        <v>0.7390185577272953</v>
      </c>
      <c r="R92" s="31">
        <f t="shared" ca="1" si="8"/>
        <v>0.7390185577272953</v>
      </c>
      <c r="S92" s="31">
        <f t="shared" ca="1" si="8"/>
        <v>0.7390185577272953</v>
      </c>
      <c r="T92" s="31">
        <f t="shared" ca="1" si="8"/>
        <v>0.7390185577272953</v>
      </c>
      <c r="U92" s="31">
        <f t="shared" ca="1" si="8"/>
        <v>0.7390185577272953</v>
      </c>
      <c r="V92" s="31">
        <f t="shared" ca="1" si="8"/>
        <v>0.7390185577272953</v>
      </c>
      <c r="W92" s="31">
        <f t="shared" ca="1" si="8"/>
        <v>0.7390185577272953</v>
      </c>
      <c r="X92" s="31">
        <f t="shared" ca="1" si="8"/>
        <v>0.7390185577272953</v>
      </c>
      <c r="Y92" s="31">
        <f t="shared" ca="1" si="8"/>
        <v>0.7390185577272953</v>
      </c>
      <c r="Z92" s="31">
        <f t="shared" ca="1" si="8"/>
        <v>0.7390185577272953</v>
      </c>
      <c r="AA92" s="31">
        <f t="shared" ca="1" si="8"/>
        <v>0.7390185577272953</v>
      </c>
      <c r="AB92" s="31">
        <f t="shared" ca="1" si="8"/>
        <v>0.7390185577272953</v>
      </c>
      <c r="AC92" s="31">
        <f t="shared" ca="1" si="8"/>
        <v>0.7390185577272953</v>
      </c>
      <c r="AD92" s="31">
        <f t="shared" ca="1" si="8"/>
        <v>0.7390185577272953</v>
      </c>
      <c r="AE92" s="31">
        <f t="shared" ca="1" si="8"/>
        <v>0.7390185577272953</v>
      </c>
      <c r="AF92" s="4" t="s">
        <v>864</v>
      </c>
      <c r="AG92" s="31">
        <f t="shared" ref="AG92:BJ92" ca="1" si="9">PowerFactor*SUM(AG68:AG91)</f>
        <v>23231.06915506849</v>
      </c>
      <c r="AH92" s="31">
        <f t="shared" ca="1" si="9"/>
        <v>30050.432401120725</v>
      </c>
      <c r="AI92" s="31">
        <f t="shared" ca="1" si="9"/>
        <v>30776.634047174222</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0.63842358237296959</v>
      </c>
      <c r="AR92" s="31">
        <f t="shared" ca="1" si="9"/>
        <v>6.9946691773939168E-2</v>
      </c>
      <c r="AS92" s="31">
        <f t="shared" ca="1" si="9"/>
        <v>0.54336251038985084</v>
      </c>
      <c r="AT92" s="31">
        <f t="shared" ca="1" si="9"/>
        <v>1.6120713760428937</v>
      </c>
      <c r="AU92" s="31">
        <f t="shared" ca="1" si="9"/>
        <v>1.0441181542652862</v>
      </c>
      <c r="AV92" s="31">
        <f t="shared" ca="1" si="9"/>
        <v>1.0441181542652862</v>
      </c>
      <c r="AW92" s="31">
        <f t="shared" ca="1" si="9"/>
        <v>1.0441181542652862</v>
      </c>
      <c r="AX92" s="31">
        <f t="shared" ca="1" si="9"/>
        <v>1.0441181542652862</v>
      </c>
      <c r="AY92" s="31">
        <f t="shared" ca="1" si="9"/>
        <v>1.0441181542652862</v>
      </c>
      <c r="AZ92" s="31">
        <f t="shared" ca="1" si="9"/>
        <v>1.0441181542652862</v>
      </c>
      <c r="BA92" s="31">
        <f t="shared" ca="1" si="9"/>
        <v>1.0441181542652862</v>
      </c>
      <c r="BB92" s="31">
        <f t="shared" ca="1" si="9"/>
        <v>1.0441181542652862</v>
      </c>
      <c r="BC92" s="31">
        <f t="shared" ca="1" si="9"/>
        <v>1.0441181542652862</v>
      </c>
      <c r="BD92" s="31">
        <f t="shared" ca="1" si="9"/>
        <v>1.0441181542652862</v>
      </c>
      <c r="BE92" s="31">
        <f t="shared" ca="1" si="9"/>
        <v>1.0441181542652862</v>
      </c>
      <c r="BF92" s="31">
        <f t="shared" ca="1" si="9"/>
        <v>1.0441181542652862</v>
      </c>
      <c r="BG92" s="31">
        <f t="shared" ca="1" si="9"/>
        <v>1.0441181542652862</v>
      </c>
      <c r="BH92" s="31">
        <f t="shared" ca="1" si="9"/>
        <v>1.0441181542652862</v>
      </c>
      <c r="BI92" s="31">
        <f t="shared" ca="1" si="9"/>
        <v>1.0441181542652862</v>
      </c>
      <c r="BJ92" s="31">
        <f t="shared" ca="1" si="9"/>
        <v>1.0441181542652862</v>
      </c>
    </row>
    <row r="93" spans="1:62">
      <c r="A93" s="4" t="s">
        <v>964</v>
      </c>
      <c r="B93" s="31">
        <f t="shared" ref="B93:AD93" ca="1" si="10">B92*Probability_Weighting_for_50__POE_MDs</f>
        <v>11957.369064883485</v>
      </c>
      <c r="C93" s="31">
        <f t="shared" ca="1" si="10"/>
        <v>16656.045717179073</v>
      </c>
      <c r="D93" s="31">
        <f t="shared" ca="1" si="10"/>
        <v>17175.810812609125</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0.35666638960426178</v>
      </c>
      <c r="P93" s="31">
        <f t="shared" ca="1" si="10"/>
        <v>0.51731299040910672</v>
      </c>
      <c r="Q93" s="31">
        <f t="shared" ca="1" si="10"/>
        <v>0.51731299040910672</v>
      </c>
      <c r="R93" s="31">
        <f t="shared" ca="1" si="10"/>
        <v>0.51731299040910672</v>
      </c>
      <c r="S93" s="31">
        <f t="shared" ca="1" si="10"/>
        <v>0.51731299040910672</v>
      </c>
      <c r="T93" s="31">
        <f t="shared" ca="1" si="10"/>
        <v>0.51731299040910672</v>
      </c>
      <c r="U93" s="31">
        <f t="shared" ca="1" si="10"/>
        <v>0.51731299040910672</v>
      </c>
      <c r="V93" s="31">
        <f t="shared" ca="1" si="10"/>
        <v>0.51731299040910672</v>
      </c>
      <c r="W93" s="31">
        <f t="shared" ca="1" si="10"/>
        <v>0.51731299040910672</v>
      </c>
      <c r="X93" s="31">
        <f t="shared" ca="1" si="10"/>
        <v>0.51731299040910672</v>
      </c>
      <c r="Y93" s="31">
        <f t="shared" ca="1" si="10"/>
        <v>0.51731299040910672</v>
      </c>
      <c r="Z93" s="31">
        <f t="shared" ca="1" si="10"/>
        <v>0.51731299040910672</v>
      </c>
      <c r="AA93" s="31">
        <f t="shared" ca="1" si="10"/>
        <v>0.51731299040910672</v>
      </c>
      <c r="AB93" s="31">
        <f t="shared" ca="1" si="10"/>
        <v>0.51731299040910672</v>
      </c>
      <c r="AC93" s="31">
        <f t="shared" ca="1" si="10"/>
        <v>0.51731299040910672</v>
      </c>
      <c r="AD93" s="31">
        <f t="shared" ca="1" si="10"/>
        <v>0.51731299040910672</v>
      </c>
      <c r="AE93" s="31">
        <f ca="1">AE92*Probability_Weighting_for_50__POE_MDs</f>
        <v>0.51731299040910672</v>
      </c>
      <c r="AF93" s="4" t="s">
        <v>965</v>
      </c>
      <c r="AG93" s="31">
        <f t="shared" ref="AG93:BJ93" ca="1" si="11">AG92*Probability_Weighting_for_10__POE_MDs</f>
        <v>6969.3207465205469</v>
      </c>
      <c r="AH93" s="31">
        <f t="shared" ca="1" si="11"/>
        <v>9015.1297203362174</v>
      </c>
      <c r="AI93" s="31">
        <f t="shared" ca="1" si="11"/>
        <v>9232.9902141522671</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0.19152707471189087</v>
      </c>
      <c r="AR93" s="31">
        <f t="shared" ca="1" si="11"/>
        <v>2.0984007532181749E-2</v>
      </c>
      <c r="AS93" s="31">
        <f t="shared" ca="1" si="11"/>
        <v>0.16300875311695526</v>
      </c>
      <c r="AT93" s="31">
        <f t="shared" ca="1" si="11"/>
        <v>0.48362141281286808</v>
      </c>
      <c r="AU93" s="31">
        <f t="shared" ca="1" si="11"/>
        <v>0.31323544627958583</v>
      </c>
      <c r="AV93" s="31">
        <f t="shared" ca="1" si="11"/>
        <v>0.31323544627958583</v>
      </c>
      <c r="AW93" s="31">
        <f t="shared" ca="1" si="11"/>
        <v>0.31323544627958583</v>
      </c>
      <c r="AX93" s="31">
        <f t="shared" ca="1" si="11"/>
        <v>0.31323544627958583</v>
      </c>
      <c r="AY93" s="31">
        <f t="shared" ca="1" si="11"/>
        <v>0.31323544627958583</v>
      </c>
      <c r="AZ93" s="31">
        <f t="shared" ca="1" si="11"/>
        <v>0.31323544627958583</v>
      </c>
      <c r="BA93" s="31">
        <f t="shared" ca="1" si="11"/>
        <v>0.31323544627958583</v>
      </c>
      <c r="BB93" s="31">
        <f t="shared" ca="1" si="11"/>
        <v>0.31323544627958583</v>
      </c>
      <c r="BC93" s="31">
        <f t="shared" ca="1" si="11"/>
        <v>0.31323544627958583</v>
      </c>
      <c r="BD93" s="31">
        <f t="shared" ca="1" si="11"/>
        <v>0.31323544627958583</v>
      </c>
      <c r="BE93" s="31">
        <f t="shared" ca="1" si="11"/>
        <v>0.31323544627958583</v>
      </c>
      <c r="BF93" s="31">
        <f t="shared" ca="1" si="11"/>
        <v>0.31323544627958583</v>
      </c>
      <c r="BG93" s="31">
        <f t="shared" ca="1" si="11"/>
        <v>0.31323544627958583</v>
      </c>
      <c r="BH93" s="31">
        <f t="shared" ca="1" si="11"/>
        <v>0.31323544627958583</v>
      </c>
      <c r="BI93" s="31">
        <f t="shared" ca="1" si="11"/>
        <v>0.31323544627958583</v>
      </c>
      <c r="BJ93" s="31">
        <f t="shared" ca="1" si="11"/>
        <v>0.31323544627958583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10.465910866195967</v>
      </c>
      <c r="C99" s="9">
        <f ca="1"/>
        <v>11.747078421396276</v>
      </c>
      <c r="D99" s="9">
        <f ca="1"/>
        <v>11.875821818747125</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0</v>
      </c>
      <c r="AH99" s="4">
        <f ca="1"/>
        <v>0</v>
      </c>
      <c r="AI99" s="4">
        <f ca="1"/>
        <v>0</v>
      </c>
      <c r="AJ99" s="4" t="str">
        <f ca="1"/>
        <v/>
      </c>
      <c r="AK99" s="4" t="str">
        <f ca="1"/>
        <v/>
      </c>
      <c r="AL99" s="4" t="str">
        <f ca="1"/>
        <v/>
      </c>
      <c r="AM99" s="4" t="str">
        <f ca="1"/>
        <v/>
      </c>
      <c r="AN99" s="4">
        <f ca="1"/>
        <v>0</v>
      </c>
      <c r="AO99" s="4">
        <f ca="1"/>
        <v>0</v>
      </c>
      <c r="AP99" s="4">
        <f ca="1"/>
        <v>0</v>
      </c>
      <c r="AQ99" s="4">
        <f ca="1"/>
        <v>0</v>
      </c>
      <c r="AR99" s="4">
        <f ca="1"/>
        <v>0</v>
      </c>
      <c r="AS99" s="4">
        <f ca="1"/>
        <v>0</v>
      </c>
      <c r="AT99" s="4">
        <f ca="1"/>
        <v>0</v>
      </c>
      <c r="AU99" s="4">
        <f ca="1"/>
        <v>0</v>
      </c>
      <c r="AV99" s="4">
        <f ca="1"/>
        <v>0</v>
      </c>
      <c r="AW99" s="4">
        <f ca="1"/>
        <v>0</v>
      </c>
      <c r="AX99" s="4">
        <f ca="1"/>
        <v>0</v>
      </c>
      <c r="AY99" s="4">
        <f ca="1"/>
        <v>0</v>
      </c>
      <c r="AZ99" s="4">
        <f ca="1"/>
        <v>0</v>
      </c>
      <c r="BA99" s="4">
        <f ca="1"/>
        <v>0</v>
      </c>
      <c r="BB99" s="4">
        <f ca="1"/>
        <v>0</v>
      </c>
      <c r="BC99" s="4">
        <f ca="1"/>
        <v>0</v>
      </c>
      <c r="BD99" s="4">
        <f ca="1"/>
        <v>0</v>
      </c>
      <c r="BE99" s="4">
        <f ca="1"/>
        <v>0</v>
      </c>
      <c r="BF99" s="4">
        <f ca="1"/>
        <v>0</v>
      </c>
      <c r="BG99" s="4">
        <f ca="1"/>
        <v>0</v>
      </c>
      <c r="BH99" s="4">
        <f ca="1"/>
        <v>0</v>
      </c>
      <c r="BI99" s="4">
        <f ca="1"/>
        <v>0</v>
      </c>
      <c r="BJ99" s="4">
        <f ca="1"/>
        <v>0</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0</v>
      </c>
      <c r="AH100" s="23">
        <f ca="1"/>
        <v>0</v>
      </c>
      <c r="AI100" s="23">
        <f ca="1"/>
        <v>0</v>
      </c>
      <c r="AJ100" s="23" t="str">
        <f ca="1"/>
        <v/>
      </c>
      <c r="AK100" s="23" t="str">
        <f ca="1"/>
        <v/>
      </c>
      <c r="AL100" s="23" t="str">
        <f ca="1"/>
        <v/>
      </c>
      <c r="AM100" s="23" t="str">
        <f ca="1"/>
        <v/>
      </c>
      <c r="AN100" s="23" t="str">
        <f ca="1"/>
        <v/>
      </c>
      <c r="AO100" s="23">
        <f ca="1"/>
        <v>0</v>
      </c>
      <c r="AP100" s="23">
        <f ca="1"/>
        <v>0</v>
      </c>
      <c r="AQ100" s="23">
        <f ca="1"/>
        <v>0</v>
      </c>
      <c r="AR100" s="23">
        <f ca="1"/>
        <v>0</v>
      </c>
      <c r="AS100" s="23">
        <f ca="1"/>
        <v>0</v>
      </c>
      <c r="AT100" s="23">
        <f ca="1"/>
        <v>0</v>
      </c>
      <c r="AU100" s="23">
        <f ca="1"/>
        <v>0</v>
      </c>
      <c r="AV100" s="23">
        <f ca="1"/>
        <v>0</v>
      </c>
      <c r="AW100" s="23">
        <f ca="1"/>
        <v>0</v>
      </c>
      <c r="AX100" s="23">
        <f ca="1"/>
        <v>0</v>
      </c>
      <c r="AY100" s="23">
        <f ca="1"/>
        <v>0</v>
      </c>
      <c r="AZ100" s="23">
        <f ca="1"/>
        <v>0</v>
      </c>
      <c r="BA100" s="23">
        <f ca="1"/>
        <v>0</v>
      </c>
      <c r="BB100" s="23">
        <f ca="1"/>
        <v>0</v>
      </c>
      <c r="BC100" s="23">
        <f ca="1"/>
        <v>0</v>
      </c>
      <c r="BD100" s="23">
        <f ca="1"/>
        <v>0</v>
      </c>
      <c r="BE100" s="23">
        <f ca="1"/>
        <v>0</v>
      </c>
      <c r="BF100" s="23">
        <f ca="1"/>
        <v>0</v>
      </c>
      <c r="BG100" s="23">
        <f ca="1"/>
        <v>0</v>
      </c>
      <c r="BH100" s="23">
        <f ca="1"/>
        <v>0</v>
      </c>
      <c r="BI100" s="23">
        <f ca="1"/>
        <v>0</v>
      </c>
      <c r="BJ100" s="23">
        <f ca="1"/>
        <v>0</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13.98832839676251</v>
      </c>
      <c r="AH101" s="23">
        <f ca="1"/>
        <v>15.39133933113583</v>
      </c>
      <c r="AI101" s="23">
        <f ca="1"/>
        <v>15.430054667466646</v>
      </c>
      <c r="AJ101" s="23" t="str">
        <f ca="1"/>
        <v/>
      </c>
      <c r="AK101" s="23" t="str">
        <f ca="1"/>
        <v/>
      </c>
      <c r="AL101" s="23" t="str">
        <f ca="1"/>
        <v/>
      </c>
      <c r="AM101" s="23" t="str">
        <f ca="1"/>
        <v/>
      </c>
      <c r="AN101" s="23" t="str">
        <f ca="1"/>
        <v/>
      </c>
      <c r="AO101" s="23" t="str">
        <f ca="1"/>
        <v/>
      </c>
      <c r="AP101" s="23" t="str">
        <f ca="1"/>
        <v/>
      </c>
      <c r="AQ101" s="23">
        <f ca="1"/>
        <v>1.609258751647789E-2</v>
      </c>
      <c r="AR101" s="23">
        <f ca="1"/>
        <v>0.16842280316980973</v>
      </c>
      <c r="AS101" s="23">
        <f ca="1"/>
        <v>0.40926855915485211</v>
      </c>
      <c r="AT101" s="23">
        <f ca="1"/>
        <v>0.53548954434303608</v>
      </c>
      <c r="AU101" s="23">
        <f ca="1"/>
        <v>0.49457041914880068</v>
      </c>
      <c r="AV101" s="23">
        <f ca="1"/>
        <v>0.53512853865973864</v>
      </c>
      <c r="AW101" s="23">
        <f ca="1"/>
        <v>0.53512853865973864</v>
      </c>
      <c r="AX101" s="23">
        <f ca="1"/>
        <v>0.53512853865973864</v>
      </c>
      <c r="AY101" s="23">
        <f ca="1"/>
        <v>0.53512853865973864</v>
      </c>
      <c r="AZ101" s="23">
        <f ca="1"/>
        <v>0.53512853865973864</v>
      </c>
      <c r="BA101" s="23">
        <f ca="1"/>
        <v>0.53512853865973864</v>
      </c>
      <c r="BB101" s="23">
        <f ca="1"/>
        <v>0.53512853865973864</v>
      </c>
      <c r="BC101" s="23">
        <f ca="1"/>
        <v>0.53512853865973864</v>
      </c>
      <c r="BD101" s="23">
        <f ca="1"/>
        <v>0.53512853865973864</v>
      </c>
      <c r="BE101" s="23">
        <f ca="1"/>
        <v>0.53512853865973864</v>
      </c>
      <c r="BF101" s="23">
        <f ca="1"/>
        <v>0.53512853865973864</v>
      </c>
      <c r="BG101" s="23">
        <f ca="1"/>
        <v>0.53512853865973864</v>
      </c>
      <c r="BH101" s="23">
        <f ca="1"/>
        <v>0.53512853865973864</v>
      </c>
      <c r="BI101" s="23">
        <f ca="1"/>
        <v>0.53512853865973864</v>
      </c>
      <c r="BJ101" s="23">
        <f ca="1"/>
        <v>0.53512853865973864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9.8629783364904391</v>
      </c>
      <c r="C102" s="23">
        <f ca="1"/>
        <v>11.099079696281693</v>
      </c>
      <c r="D102" s="23">
        <f ca="1"/>
        <v>11.223294431414169</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f ca="1"/>
        <v>0</v>
      </c>
      <c r="AS102" s="23">
        <f ca="1"/>
        <v>0</v>
      </c>
      <c r="AT102" s="23">
        <f ca="1"/>
        <v>0</v>
      </c>
      <c r="AU102" s="23">
        <f ca="1"/>
        <v>0</v>
      </c>
      <c r="AV102" s="23">
        <f ca="1"/>
        <v>0</v>
      </c>
      <c r="AW102" s="23">
        <f ca="1"/>
        <v>0</v>
      </c>
      <c r="AX102" s="23">
        <f ca="1"/>
        <v>0</v>
      </c>
      <c r="AY102" s="23">
        <f ca="1"/>
        <v>0</v>
      </c>
      <c r="AZ102" s="23">
        <f ca="1"/>
        <v>0</v>
      </c>
      <c r="BA102" s="23">
        <f ca="1"/>
        <v>0</v>
      </c>
      <c r="BB102" s="23">
        <f ca="1"/>
        <v>0</v>
      </c>
      <c r="BC102" s="23">
        <f ca="1"/>
        <v>0</v>
      </c>
      <c r="BD102" s="23">
        <f ca="1"/>
        <v>0</v>
      </c>
      <c r="BE102" s="23">
        <f ca="1"/>
        <v>0</v>
      </c>
      <c r="BF102" s="23">
        <f ca="1"/>
        <v>0</v>
      </c>
      <c r="BG102" s="23">
        <f ca="1"/>
        <v>0</v>
      </c>
      <c r="BH102" s="23">
        <f ca="1"/>
        <v>0</v>
      </c>
      <c r="BI102" s="23">
        <f ca="1"/>
        <v>0</v>
      </c>
      <c r="BJ102" s="23">
        <f ca="1"/>
        <v>0</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203.72100774926804</v>
      </c>
      <c r="C103" s="23">
        <f ca="1"/>
        <v>229.92378136567632</v>
      </c>
      <c r="D103" s="23">
        <f ca="1"/>
        <v>232.55687496978669</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12.928691062510747</v>
      </c>
      <c r="AH103" s="23">
        <f ca="1"/>
        <v>14.259752718198255</v>
      </c>
      <c r="AI103" s="23">
        <f ca="1"/>
        <v>14.296482652665949</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697.09323058377913</v>
      </c>
      <c r="C104" s="23">
        <f ca="1"/>
        <v>790.60558605757058</v>
      </c>
      <c r="D104" s="23">
        <f ca="1"/>
        <v>800.00256016069159</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11.869053728258987</v>
      </c>
      <c r="AH104" s="23">
        <f ca="1"/>
        <v>13.128166105260682</v>
      </c>
      <c r="AI104" s="23">
        <f ca="1"/>
        <v>13.162910637865263</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1077.8455453762692</v>
      </c>
      <c r="C105" s="23">
        <f ca="1"/>
        <v>1229.7508140443665</v>
      </c>
      <c r="D105" s="23">
        <f ca="1"/>
        <v>1245.0156404790059</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43.237665576028881</v>
      </c>
      <c r="AH105" s="23">
        <f ca="1"/>
        <v>47.986317969292415</v>
      </c>
      <c r="AI105" s="23">
        <f ca="1"/>
        <v>48.117354492258251</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1809.2093469950287</v>
      </c>
      <c r="C106" s="23">
        <f ca="1"/>
        <v>2079.6387095889468</v>
      </c>
      <c r="D106" s="23">
        <f ca="1"/>
        <v>2106.8139176579043</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19.499558119510922</v>
      </c>
      <c r="AH106" s="23">
        <f ca="1"/>
        <v>21.729985758771079</v>
      </c>
      <c r="AI106" s="23">
        <f ca="1"/>
        <v>21.791533216527757</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2151.4453142758584</v>
      </c>
      <c r="C107" s="23">
        <f ca="1"/>
        <v>2496.8455119466926</v>
      </c>
      <c r="D107" s="23">
        <f ca="1"/>
        <v>2531.5544730917832</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52.140850353022124</v>
      </c>
      <c r="AH107" s="23">
        <f ca="1"/>
        <v>58.400437598687716</v>
      </c>
      <c r="AI107" s="23">
        <f ca="1"/>
        <v>58.573167560779041</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2417.2518215945015</v>
      </c>
      <c r="C108" s="23">
        <f ca="1"/>
        <v>2841.3891006728545</v>
      </c>
      <c r="D108" s="23">
        <f ca="1"/>
        <v>2884.0102816651834</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15.261008782503835</v>
      </c>
      <c r="AH108" s="23">
        <f ca="1"/>
        <v>17.203639307020744</v>
      </c>
      <c r="AI108" s="23">
        <f ca="1"/>
        <v>17.257245157324942</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3150.8805751681998</v>
      </c>
      <c r="C109" s="23">
        <f ca="1"/>
        <v>3770.5407620427795</v>
      </c>
      <c r="D109" s="23">
        <f ca="1"/>
        <v>3832.8098675453944</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85.42127174100203</v>
      </c>
      <c r="AH109" s="23">
        <f ca="1"/>
        <v>97.113029527446415</v>
      </c>
      <c r="AI109" s="23">
        <f ca="1"/>
        <v>97.435657330203185</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3327.6421250216131</v>
      </c>
      <c r="C110" s="23">
        <f ca="1"/>
        <v>4090.226531622015</v>
      </c>
      <c r="D110" s="23">
        <f ca="1"/>
        <v>4166.8579658743201</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352.71870225589794</v>
      </c>
      <c r="AH110" s="23">
        <f ca="1"/>
        <v>405.6733713686553</v>
      </c>
      <c r="AI110" s="23">
        <f ca="1"/>
        <v>407.13462713991061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3032.8170552774914</v>
      </c>
      <c r="C111" s="23">
        <f ca="1"/>
        <v>3898.0880071311863</v>
      </c>
      <c r="D111" s="23">
        <f ca="1"/>
        <v>3985.0383217239018</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703.3515973824716</v>
      </c>
      <c r="AH111" s="23">
        <f ca="1"/>
        <v>822.71545072223307</v>
      </c>
      <c r="AI111" s="23">
        <f ca="1"/>
        <v>826.00923241314672</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1765.9337389354107</v>
      </c>
      <c r="C112" s="23">
        <f ca="1"/>
        <v>2482.1321544038956</v>
      </c>
      <c r="D112" s="23">
        <f ca="1"/>
        <v>2554.1023013299864</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1017.5865162734818</v>
      </c>
      <c r="AH112" s="23">
        <f ca="1"/>
        <v>1222.6419605280475</v>
      </c>
      <c r="AI112" s="23">
        <f ca="1"/>
        <v>1228.300355837936</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607.92051661808011</v>
      </c>
      <c r="C113" s="23">
        <f ca="1"/>
        <v>1122.3189470730383</v>
      </c>
      <c r="D113" s="23">
        <f ca="1"/>
        <v>1174.0103915370391</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1058.8722448768572</v>
      </c>
      <c r="AH113" s="23">
        <f ca="1"/>
        <v>1336.5245113253986</v>
      </c>
      <c r="AI113" s="23">
        <f ca="1"/>
        <v>1344.1861771151735</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23.196007392798041</v>
      </c>
      <c r="C114" s="23">
        <f ca="1"/>
        <v>247.12764899843992</v>
      </c>
      <c r="D114" s="23">
        <f ca="1"/>
        <v>281.38898532960513</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1063.9608024798042</v>
      </c>
      <c r="AH114" s="23">
        <f ca="1"/>
        <v>1515.0827798398534</v>
      </c>
      <c r="AI114" s="23">
        <f ca="1"/>
        <v>1527.5312495216083</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388.50582392609022</v>
      </c>
      <c r="AH115" s="23">
        <f ca="1"/>
        <v>1015.624337517497</v>
      </c>
      <c r="AI115" s="23">
        <f ca="1"/>
        <v>1034.8787647860222</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f ca="1"/>
        <v>10.871431150551928</v>
      </c>
      <c r="AI116" s="23">
        <f ca="1"/>
        <v>13.218879020496971</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20082.432322449073</v>
      </c>
      <c r="C122" s="31">
        <f t="shared" ca="1" si="12"/>
        <v>25048.419375934493</v>
      </c>
      <c r="D122" s="31">
        <f t="shared" ca="1" si="12"/>
        <v>25559.088090638619</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4790.9486938046603</v>
      </c>
      <c r="AH122" s="31">
        <f t="shared" ca="1" si="13"/>
        <v>6548.2030456603698</v>
      </c>
      <c r="AI122" s="31">
        <f t="shared" ca="1" si="13"/>
        <v>6600.650454633892</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1.593166164131311E-2</v>
      </c>
      <c r="AR122" s="31">
        <f t="shared" ca="1" si="13"/>
        <v>0.16673857513811163</v>
      </c>
      <c r="AS122" s="31">
        <f t="shared" ca="1" si="13"/>
        <v>0.40517587356330359</v>
      </c>
      <c r="AT122" s="31">
        <f t="shared" ca="1" si="13"/>
        <v>0.53013464889960571</v>
      </c>
      <c r="AU122" s="31">
        <f t="shared" ca="1" si="13"/>
        <v>0.48962471495731269</v>
      </c>
      <c r="AV122" s="31">
        <f t="shared" ca="1" si="13"/>
        <v>0.52977725327314129</v>
      </c>
      <c r="AW122" s="31">
        <f t="shared" ca="1" si="13"/>
        <v>0.52977725327314129</v>
      </c>
      <c r="AX122" s="31">
        <f t="shared" ca="1" si="13"/>
        <v>0.52977725327314129</v>
      </c>
      <c r="AY122" s="31">
        <f t="shared" ca="1" si="13"/>
        <v>0.52977725327314129</v>
      </c>
      <c r="AZ122" s="31">
        <f t="shared" ca="1" si="13"/>
        <v>0.52977725327314129</v>
      </c>
      <c r="BA122" s="31">
        <f t="shared" ca="1" si="13"/>
        <v>0.52977725327314129</v>
      </c>
      <c r="BB122" s="31">
        <f t="shared" ca="1" si="13"/>
        <v>0.52977725327314129</v>
      </c>
      <c r="BC122" s="31">
        <f t="shared" ca="1" si="13"/>
        <v>0.52977725327314129</v>
      </c>
      <c r="BD122" s="31">
        <f t="shared" ca="1" si="13"/>
        <v>0.52977725327314129</v>
      </c>
      <c r="BE122" s="31">
        <f t="shared" ca="1" si="13"/>
        <v>0.52977725327314129</v>
      </c>
      <c r="BF122" s="31">
        <f t="shared" ca="1" si="13"/>
        <v>0.52977725327314129</v>
      </c>
      <c r="BG122" s="31">
        <f t="shared" ca="1" si="13"/>
        <v>0.52977725327314129</v>
      </c>
      <c r="BH122" s="31">
        <f t="shared" ca="1" si="13"/>
        <v>0.52977725327314129</v>
      </c>
      <c r="BI122" s="31">
        <f t="shared" ca="1" si="13"/>
        <v>0.52977725327314129</v>
      </c>
      <c r="BJ122" s="31">
        <f t="shared" ca="1" si="13"/>
        <v>0.52977725327314129</v>
      </c>
    </row>
    <row r="123" spans="1:62">
      <c r="A123" s="4" t="s">
        <v>966</v>
      </c>
      <c r="B123" s="31">
        <f t="shared" ref="B123:AE123" ca="1" si="14">B122*Probability_Weighting_for_50__POE_MDs</f>
        <v>14057.70262571435</v>
      </c>
      <c r="C123" s="31">
        <f t="shared" ca="1" si="14"/>
        <v>17533.893563154143</v>
      </c>
      <c r="D123" s="31">
        <f t="shared" ca="1" si="14"/>
        <v>17891.361663447031</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967</v>
      </c>
      <c r="AG123" s="31">
        <f t="shared" ref="AG123:BJ123" ca="1" si="15">AG122*Probability_Weighting_for_10__POE_MDs</f>
        <v>1437.2846081413979</v>
      </c>
      <c r="AH123" s="31">
        <f t="shared" ca="1" si="15"/>
        <v>1964.4609136981107</v>
      </c>
      <c r="AI123" s="31">
        <f t="shared" ca="1" si="15"/>
        <v>1980.1951363901676</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4.779498492393933E-3</v>
      </c>
      <c r="AR123" s="31">
        <f t="shared" ca="1" si="15"/>
        <v>5.0021572541433489E-2</v>
      </c>
      <c r="AS123" s="31">
        <f t="shared" ca="1" si="15"/>
        <v>0.12155276206899107</v>
      </c>
      <c r="AT123" s="31">
        <f t="shared" ca="1" si="15"/>
        <v>0.15904039466988171</v>
      </c>
      <c r="AU123" s="31">
        <f t="shared" ca="1" si="15"/>
        <v>0.14688741448719381</v>
      </c>
      <c r="AV123" s="31">
        <f t="shared" ca="1" si="15"/>
        <v>0.15893317598194237</v>
      </c>
      <c r="AW123" s="31">
        <f t="shared" ca="1" si="15"/>
        <v>0.15893317598194237</v>
      </c>
      <c r="AX123" s="31">
        <f t="shared" ca="1" si="15"/>
        <v>0.15893317598194237</v>
      </c>
      <c r="AY123" s="31">
        <f t="shared" ca="1" si="15"/>
        <v>0.15893317598194237</v>
      </c>
      <c r="AZ123" s="31">
        <f t="shared" ca="1" si="15"/>
        <v>0.15893317598194237</v>
      </c>
      <c r="BA123" s="31">
        <f t="shared" ca="1" si="15"/>
        <v>0.15893317598194237</v>
      </c>
      <c r="BB123" s="31">
        <f t="shared" ca="1" si="15"/>
        <v>0.15893317598194237</v>
      </c>
      <c r="BC123" s="31">
        <f t="shared" ca="1" si="15"/>
        <v>0.15893317598194237</v>
      </c>
      <c r="BD123" s="31">
        <f t="shared" ca="1" si="15"/>
        <v>0.15893317598194237</v>
      </c>
      <c r="BE123" s="31">
        <f t="shared" ca="1" si="15"/>
        <v>0.15893317598194237</v>
      </c>
      <c r="BF123" s="31">
        <f t="shared" ca="1" si="15"/>
        <v>0.15893317598194237</v>
      </c>
      <c r="BG123" s="31">
        <f t="shared" ca="1" si="15"/>
        <v>0.15893317598194237</v>
      </c>
      <c r="BH123" s="31">
        <f t="shared" ca="1" si="15"/>
        <v>0.15893317598194237</v>
      </c>
      <c r="BI123" s="31">
        <f t="shared" ca="1" si="15"/>
        <v>0.15893317598194237</v>
      </c>
      <c r="BJ123" s="31">
        <f t="shared" ca="1" si="15"/>
        <v>0.15893317598194237</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7.4584827663078119</v>
      </c>
      <c r="C131" s="23">
        <f ca="1"/>
        <v>8.8005728682519972</v>
      </c>
      <c r="D131" s="23">
        <f ca="1"/>
        <v>8.9428845550225109</v>
      </c>
      <c r="E131" s="23">
        <f ca="1"/>
        <v>4.5568258664029582</v>
      </c>
      <c r="F131" s="23">
        <f ca="1"/>
        <v>4.7904198267861116</v>
      </c>
      <c r="G131" s="23">
        <f ca="1"/>
        <v>5.0118733047615978</v>
      </c>
      <c r="H131" s="23">
        <f ca="1"/>
        <v>5.3988827642926269</v>
      </c>
      <c r="I131" s="23">
        <f ca="1"/>
        <v>6.3722369880319194</v>
      </c>
      <c r="J131" s="23">
        <f ca="1"/>
        <v>6.8957764939526429</v>
      </c>
      <c r="K131" s="23">
        <f ca="1"/>
        <v>6.5138389126495531</v>
      </c>
      <c r="L131" s="23">
        <f ca="1"/>
        <v>7.6962643808015896</v>
      </c>
      <c r="M131" s="23">
        <f ca="1"/>
        <v>7.9093020445897908</v>
      </c>
      <c r="N131" s="23">
        <f ca="1"/>
        <v>8.0624409127189249</v>
      </c>
      <c r="O131" s="23">
        <f ca="1"/>
        <v>8.7842925600906376</v>
      </c>
      <c r="P131" s="23">
        <f ca="1"/>
        <v>8.9017878261435079</v>
      </c>
      <c r="Q131" s="23">
        <f ca="1"/>
        <v>8.9017878261435079</v>
      </c>
      <c r="R131" s="23">
        <f ca="1"/>
        <v>8.9017878261435079</v>
      </c>
      <c r="S131" s="23">
        <f ca="1"/>
        <v>8.9017878261435079</v>
      </c>
      <c r="T131" s="23">
        <f ca="1"/>
        <v>8.9017878261435079</v>
      </c>
      <c r="U131" s="23">
        <f ca="1"/>
        <v>8.9017878261435079</v>
      </c>
      <c r="V131" s="23">
        <f ca="1"/>
        <v>8.9017878261435079</v>
      </c>
      <c r="W131" s="23">
        <f ca="1"/>
        <v>8.9017878261435079</v>
      </c>
      <c r="X131" s="23">
        <f ca="1"/>
        <v>8.9017878261435079</v>
      </c>
      <c r="Y131" s="23">
        <f ca="1"/>
        <v>8.9017878261435079</v>
      </c>
      <c r="Z131" s="23">
        <f ca="1"/>
        <v>8.9017878261435079</v>
      </c>
      <c r="AA131" s="23">
        <f ca="1"/>
        <v>8.9017878261435079</v>
      </c>
      <c r="AB131" s="23">
        <f ca="1"/>
        <v>8.9017878261435079</v>
      </c>
      <c r="AC131" s="23">
        <f ca="1"/>
        <v>8.9017878261435079</v>
      </c>
      <c r="AD131" s="23">
        <f ca="1"/>
        <v>8.9017878261435079</v>
      </c>
      <c r="AE131" s="23">
        <f ca="1"/>
        <v>8.9017878261435079</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8.6919346920762646</v>
      </c>
      <c r="AH131" s="23">
        <f ca="1"/>
        <v>9.9720963692018643</v>
      </c>
      <c r="AI131" s="23">
        <f ca="1"/>
        <v>10.104668334298605</v>
      </c>
      <c r="AJ131" s="23">
        <f ca="1"/>
        <v>6.0001948071750988</v>
      </c>
      <c r="AK131" s="23">
        <f ca="1"/>
        <v>5.9890441944732524</v>
      </c>
      <c r="AL131" s="23">
        <f ca="1"/>
        <v>6.0896508884980731</v>
      </c>
      <c r="AM131" s="23">
        <f ca="1"/>
        <v>6.4831375400159539</v>
      </c>
      <c r="AN131" s="23">
        <f ca="1"/>
        <v>7.6136366313543276</v>
      </c>
      <c r="AO131" s="23">
        <f ca="1"/>
        <v>8.0801487359177031</v>
      </c>
      <c r="AP131" s="23">
        <f ca="1"/>
        <v>7.6385587596265365</v>
      </c>
      <c r="AQ131" s="23">
        <f ca="1"/>
        <v>8.8584051124724983</v>
      </c>
      <c r="AR131" s="23">
        <f ca="1"/>
        <v>8.346247520804198</v>
      </c>
      <c r="AS131" s="23">
        <f ca="1"/>
        <v>8.8070824947011328</v>
      </c>
      <c r="AT131" s="23">
        <f ca="1"/>
        <v>9.1391696946893681</v>
      </c>
      <c r="AU131" s="23">
        <f ca="1"/>
        <v>9.0027325281805002</v>
      </c>
      <c r="AV131" s="23">
        <f ca="1"/>
        <v>9.0027325281805002</v>
      </c>
      <c r="AW131" s="23">
        <f ca="1"/>
        <v>9.0027325281805002</v>
      </c>
      <c r="AX131" s="23">
        <f ca="1"/>
        <v>9.0027325281805002</v>
      </c>
      <c r="AY131" s="23">
        <f ca="1"/>
        <v>9.0027325281805002</v>
      </c>
      <c r="AZ131" s="23">
        <f ca="1"/>
        <v>9.0027325281805002</v>
      </c>
      <c r="BA131" s="23">
        <f ca="1"/>
        <v>9.0027325281805002</v>
      </c>
      <c r="BB131" s="23">
        <f ca="1"/>
        <v>9.0027325281805002</v>
      </c>
      <c r="BC131" s="23">
        <f ca="1"/>
        <v>9.0027325281805002</v>
      </c>
      <c r="BD131" s="23">
        <f ca="1"/>
        <v>9.0027325281805002</v>
      </c>
      <c r="BE131" s="23">
        <f ca="1"/>
        <v>9.0027325281805002</v>
      </c>
      <c r="BF131" s="23">
        <f ca="1"/>
        <v>9.0027325281805002</v>
      </c>
      <c r="BG131" s="23">
        <f ca="1"/>
        <v>9.0027325281805002</v>
      </c>
      <c r="BH131" s="23">
        <f ca="1"/>
        <v>9.0027325281805002</v>
      </c>
      <c r="BI131" s="23">
        <f ca="1"/>
        <v>9.0027325281805002</v>
      </c>
      <c r="BJ131" s="23">
        <f ca="1"/>
        <v>9.0027325281805002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0</v>
      </c>
      <c r="C132" s="23">
        <f ca="1"/>
        <v>0</v>
      </c>
      <c r="D132" s="23">
        <f ca="1"/>
        <v>0</v>
      </c>
      <c r="E132" s="23">
        <f ca="1"/>
        <v>0</v>
      </c>
      <c r="F132" s="23">
        <f ca="1"/>
        <v>0</v>
      </c>
      <c r="G132" s="23">
        <f ca="1"/>
        <v>0</v>
      </c>
      <c r="H132" s="23">
        <f ca="1"/>
        <v>0</v>
      </c>
      <c r="I132" s="23">
        <f ca="1"/>
        <v>0</v>
      </c>
      <c r="J132" s="23">
        <f ca="1"/>
        <v>0</v>
      </c>
      <c r="K132" s="23">
        <f ca="1"/>
        <v>0</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0</v>
      </c>
      <c r="AH132" s="23">
        <f ca="1"/>
        <v>0</v>
      </c>
      <c r="AI132" s="23">
        <f ca="1"/>
        <v>0</v>
      </c>
      <c r="AJ132" s="23">
        <f ca="1"/>
        <v>0</v>
      </c>
      <c r="AK132" s="30">
        <f ca="1"/>
        <v>0</v>
      </c>
      <c r="AL132" s="23">
        <f ca="1"/>
        <v>0</v>
      </c>
      <c r="AM132" s="23">
        <f ca="1"/>
        <v>0</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0</v>
      </c>
      <c r="C133" s="23">
        <f ca="1"/>
        <v>0</v>
      </c>
      <c r="D133" s="23">
        <f ca="1"/>
        <v>0</v>
      </c>
      <c r="E133" s="23">
        <f ca="1"/>
        <v>0</v>
      </c>
      <c r="F133" s="23">
        <f ca="1"/>
        <v>0</v>
      </c>
      <c r="G133" s="23">
        <f ca="1"/>
        <v>0</v>
      </c>
      <c r="H133" s="23">
        <f ca="1"/>
        <v>0</v>
      </c>
      <c r="I133" s="23">
        <f ca="1"/>
        <v>0</v>
      </c>
      <c r="J133" s="23">
        <f ca="1"/>
        <v>0</v>
      </c>
      <c r="K133" s="23">
        <f ca="1"/>
        <v>0</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0</v>
      </c>
      <c r="AH133" s="23">
        <f ca="1"/>
        <v>0</v>
      </c>
      <c r="AI133" s="23">
        <f ca="1"/>
        <v>0</v>
      </c>
      <c r="AJ133" s="23">
        <f ca="1"/>
        <v>0</v>
      </c>
      <c r="AK133" s="30">
        <f ca="1"/>
        <v>0</v>
      </c>
      <c r="AL133" s="23">
        <f ca="1"/>
        <v>0</v>
      </c>
      <c r="AM133" s="23">
        <f ca="1"/>
        <v>0</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28.029701624287885</v>
      </c>
      <c r="C134" s="23">
        <f ca="1"/>
        <v>33.209225233801128</v>
      </c>
      <c r="D134" s="23">
        <f ca="1"/>
        <v>33.758448225960692</v>
      </c>
      <c r="E134" s="23">
        <f ca="1"/>
        <v>16.18945825284354</v>
      </c>
      <c r="F134" s="23">
        <f ca="1"/>
        <v>17.090966602462938</v>
      </c>
      <c r="G134" s="23">
        <f ca="1"/>
        <v>17.945621231031652</v>
      </c>
      <c r="H134" s="23">
        <f ca="1"/>
        <v>19.439205476859936</v>
      </c>
      <c r="I134" s="23">
        <f ca="1"/>
        <v>23.195668008677917</v>
      </c>
      <c r="J134" s="23">
        <f ca="1"/>
        <v>25.216162182281508</v>
      </c>
      <c r="K134" s="23">
        <f ca="1"/>
        <v>23.742151818257533</v>
      </c>
      <c r="L134" s="23">
        <f ca="1"/>
        <v>28.305482268211119</v>
      </c>
      <c r="M134" s="23">
        <f ca="1"/>
        <v>29.127657774690199</v>
      </c>
      <c r="N134" s="23">
        <f ca="1"/>
        <v>29.718666069781538</v>
      </c>
      <c r="O134" s="23">
        <f ca="1"/>
        <v>32.504505593306533</v>
      </c>
      <c r="P134" s="23">
        <f ca="1"/>
        <v>32.95795466028445</v>
      </c>
      <c r="Q134" s="23">
        <f ca="1"/>
        <v>32.95795466028445</v>
      </c>
      <c r="R134" s="23">
        <f ca="1"/>
        <v>32.95795466028445</v>
      </c>
      <c r="S134" s="23">
        <f ca="1"/>
        <v>32.95795466028445</v>
      </c>
      <c r="T134" s="23">
        <f ca="1"/>
        <v>32.95795466028445</v>
      </c>
      <c r="U134" s="23">
        <f ca="1"/>
        <v>32.95795466028445</v>
      </c>
      <c r="V134" s="23">
        <f ca="1"/>
        <v>32.95795466028445</v>
      </c>
      <c r="W134" s="23">
        <f ca="1"/>
        <v>32.95795466028445</v>
      </c>
      <c r="X134" s="23">
        <f ca="1"/>
        <v>32.95795466028445</v>
      </c>
      <c r="Y134" s="23">
        <f ca="1"/>
        <v>32.95795466028445</v>
      </c>
      <c r="Z134" s="23">
        <f ca="1"/>
        <v>32.95795466028445</v>
      </c>
      <c r="AA134" s="23">
        <f ca="1"/>
        <v>32.95795466028445</v>
      </c>
      <c r="AB134" s="23">
        <f ca="1"/>
        <v>32.95795466028445</v>
      </c>
      <c r="AC134" s="23">
        <f ca="1"/>
        <v>32.95795466028445</v>
      </c>
      <c r="AD134" s="23">
        <f ca="1"/>
        <v>32.95795466028445</v>
      </c>
      <c r="AE134" s="23">
        <f ca="1"/>
        <v>32.95795466028445</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32.78995830263046</v>
      </c>
      <c r="AH134" s="23">
        <f ca="1"/>
        <v>37.730481760080004</v>
      </c>
      <c r="AI134" s="23">
        <f ca="1"/>
        <v>38.242116278644325</v>
      </c>
      <c r="AJ134" s="23">
        <f ca="1"/>
        <v>21.759846928788278</v>
      </c>
      <c r="AK134" s="30">
        <f ca="1"/>
        <v>21.716813408411308</v>
      </c>
      <c r="AL134" s="23">
        <f ca="1"/>
        <v>22.105084468768396</v>
      </c>
      <c r="AM134" s="23">
        <f ca="1"/>
        <v>23.623666118847449</v>
      </c>
      <c r="AN134" s="23">
        <f ca="1"/>
        <v>27.986597285419677</v>
      </c>
      <c r="AO134" s="23">
        <f ca="1"/>
        <v>29.787005809563755</v>
      </c>
      <c r="AP134" s="23">
        <f ca="1"/>
        <v>28.08277916739484</v>
      </c>
      <c r="AQ134" s="23">
        <f ca="1"/>
        <v>32.790527906016436</v>
      </c>
      <c r="AR134" s="23">
        <f ca="1"/>
        <v>30.813959914050326</v>
      </c>
      <c r="AS134" s="23">
        <f ca="1"/>
        <v>32.592458707783209</v>
      </c>
      <c r="AT134" s="23">
        <f ca="1"/>
        <v>33.874081670551895</v>
      </c>
      <c r="AU134" s="23">
        <f ca="1"/>
        <v>33.347530193773942</v>
      </c>
      <c r="AV134" s="23">
        <f ca="1"/>
        <v>33.347530193773942</v>
      </c>
      <c r="AW134" s="23">
        <f ca="1"/>
        <v>33.347530193773942</v>
      </c>
      <c r="AX134" s="23">
        <f ca="1"/>
        <v>33.347530193773942</v>
      </c>
      <c r="AY134" s="23">
        <f ca="1"/>
        <v>33.347530193773942</v>
      </c>
      <c r="AZ134" s="23">
        <f ca="1"/>
        <v>33.347530193773942</v>
      </c>
      <c r="BA134" s="23">
        <f ca="1"/>
        <v>33.347530193773942</v>
      </c>
      <c r="BB134" s="23">
        <f ca="1"/>
        <v>33.347530193773942</v>
      </c>
      <c r="BC134" s="23">
        <f ca="1"/>
        <v>33.347530193773942</v>
      </c>
      <c r="BD134" s="23">
        <f ca="1"/>
        <v>33.347530193773942</v>
      </c>
      <c r="BE134" s="23">
        <f ca="1"/>
        <v>33.347530193773942</v>
      </c>
      <c r="BF134" s="23">
        <f ca="1"/>
        <v>33.347530193773942</v>
      </c>
      <c r="BG134" s="23">
        <f ca="1"/>
        <v>33.347530193773942</v>
      </c>
      <c r="BH134" s="23">
        <f ca="1"/>
        <v>33.347530193773942</v>
      </c>
      <c r="BI134" s="23">
        <f ca="1"/>
        <v>33.347530193773942</v>
      </c>
      <c r="BJ134" s="23">
        <f ca="1"/>
        <v>33.347530193773942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157.35283310006713</v>
      </c>
      <c r="C135" s="23">
        <f ca="1"/>
        <v>187.29695396756557</v>
      </c>
      <c r="D135" s="23">
        <f ca="1"/>
        <v>190.47214939098805</v>
      </c>
      <c r="E135" s="23">
        <f ca="1"/>
        <v>84.909678240451427</v>
      </c>
      <c r="F135" s="23">
        <f ca="1"/>
        <v>90.12152338668858</v>
      </c>
      <c r="G135" s="23">
        <f ca="1"/>
        <v>95.062495458101495</v>
      </c>
      <c r="H135" s="23">
        <f ca="1"/>
        <v>103.69727937929628</v>
      </c>
      <c r="I135" s="23">
        <f ca="1"/>
        <v>125.41432839136895</v>
      </c>
      <c r="J135" s="23">
        <f ca="1"/>
        <v>137.09531033251474</v>
      </c>
      <c r="K135" s="23">
        <f ca="1"/>
        <v>128.5736879155011</v>
      </c>
      <c r="L135" s="23">
        <f ca="1"/>
        <v>154.95544207929527</v>
      </c>
      <c r="M135" s="23">
        <f ca="1"/>
        <v>159.70864422612749</v>
      </c>
      <c r="N135" s="23">
        <f ca="1"/>
        <v>163.12541093212423</v>
      </c>
      <c r="O135" s="23">
        <f ca="1"/>
        <v>179.23104567750315</v>
      </c>
      <c r="P135" s="23">
        <f ca="1"/>
        <v>181.85254809596918</v>
      </c>
      <c r="Q135" s="23">
        <f ca="1"/>
        <v>181.85254809596918</v>
      </c>
      <c r="R135" s="23">
        <f ca="1"/>
        <v>181.85254809596918</v>
      </c>
      <c r="S135" s="23">
        <f ca="1"/>
        <v>181.85254809596918</v>
      </c>
      <c r="T135" s="23">
        <f ca="1"/>
        <v>181.85254809596918</v>
      </c>
      <c r="U135" s="23">
        <f ca="1"/>
        <v>181.85254809596918</v>
      </c>
      <c r="V135" s="23">
        <f ca="1"/>
        <v>181.85254809596918</v>
      </c>
      <c r="W135" s="23">
        <f ca="1"/>
        <v>181.85254809596918</v>
      </c>
      <c r="X135" s="23">
        <f ca="1"/>
        <v>181.85254809596918</v>
      </c>
      <c r="Y135" s="23">
        <f ca="1"/>
        <v>181.85254809596918</v>
      </c>
      <c r="Z135" s="23">
        <f ca="1"/>
        <v>181.85254809596918</v>
      </c>
      <c r="AA135" s="23">
        <f ca="1"/>
        <v>181.85254809596918</v>
      </c>
      <c r="AB135" s="23">
        <f ca="1"/>
        <v>181.85254809596918</v>
      </c>
      <c r="AC135" s="23">
        <f ca="1"/>
        <v>181.85254809596918</v>
      </c>
      <c r="AD135" s="23">
        <f ca="1"/>
        <v>181.85254809596918</v>
      </c>
      <c r="AE135" s="23">
        <f ca="1"/>
        <v>181.85254809596918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184.87306702173518</v>
      </c>
      <c r="AH135" s="23">
        <f ca="1"/>
        <v>213.43546826011536</v>
      </c>
      <c r="AI135" s="23">
        <f ca="1"/>
        <v>216.39335532056532</v>
      </c>
      <c r="AJ135" s="23">
        <f ca="1"/>
        <v>117.11348777325698</v>
      </c>
      <c r="AK135" s="30">
        <f ca="1"/>
        <v>116.86470023357764</v>
      </c>
      <c r="AL135" s="23">
        <f ca="1"/>
        <v>119.10939230126706</v>
      </c>
      <c r="AM135" s="23">
        <f ca="1"/>
        <v>127.88869246578656</v>
      </c>
      <c r="AN135" s="23">
        <f ca="1"/>
        <v>153.11188827253227</v>
      </c>
      <c r="AO135" s="23">
        <f ca="1"/>
        <v>163.5205000527402</v>
      </c>
      <c r="AP135" s="23">
        <f ca="1"/>
        <v>153.66793977770109</v>
      </c>
      <c r="AQ135" s="23">
        <f ca="1"/>
        <v>180.8846121728572</v>
      </c>
      <c r="AR135" s="23">
        <f ca="1"/>
        <v>169.4575784693032</v>
      </c>
      <c r="AS135" s="23">
        <f ca="1"/>
        <v>179.73952462057144</v>
      </c>
      <c r="AT135" s="23">
        <f ca="1"/>
        <v>187.14890737407785</v>
      </c>
      <c r="AU135" s="23">
        <f ca="1"/>
        <v>184.1047816489554</v>
      </c>
      <c r="AV135" s="23">
        <f ca="1"/>
        <v>184.1047816489554</v>
      </c>
      <c r="AW135" s="23">
        <f ca="1"/>
        <v>184.1047816489554</v>
      </c>
      <c r="AX135" s="23">
        <f ca="1"/>
        <v>184.1047816489554</v>
      </c>
      <c r="AY135" s="23">
        <f ca="1"/>
        <v>184.1047816489554</v>
      </c>
      <c r="AZ135" s="23">
        <f ca="1"/>
        <v>184.1047816489554</v>
      </c>
      <c r="BA135" s="23">
        <f ca="1"/>
        <v>184.1047816489554</v>
      </c>
      <c r="BB135" s="23">
        <f ca="1"/>
        <v>184.1047816489554</v>
      </c>
      <c r="BC135" s="23">
        <f ca="1"/>
        <v>184.1047816489554</v>
      </c>
      <c r="BD135" s="23">
        <f ca="1"/>
        <v>184.1047816489554</v>
      </c>
      <c r="BE135" s="23">
        <f ca="1"/>
        <v>184.1047816489554</v>
      </c>
      <c r="BF135" s="23">
        <f ca="1"/>
        <v>184.1047816489554</v>
      </c>
      <c r="BG135" s="23">
        <f ca="1"/>
        <v>184.1047816489554</v>
      </c>
      <c r="BH135" s="23">
        <f ca="1"/>
        <v>184.1047816489554</v>
      </c>
      <c r="BI135" s="23">
        <f ca="1"/>
        <v>184.1047816489554</v>
      </c>
      <c r="BJ135" s="23">
        <f ca="1"/>
        <v>184.1047816489554</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626.67204116577375</v>
      </c>
      <c r="C136" s="23">
        <f ca="1"/>
        <v>751.77642001534434</v>
      </c>
      <c r="D136" s="23">
        <f ca="1"/>
        <v>765.04215765149036</v>
      </c>
      <c r="E136" s="23">
        <f ca="1"/>
        <v>297.87074822147929</v>
      </c>
      <c r="F136" s="23">
        <f ca="1"/>
        <v>319.64546161397936</v>
      </c>
      <c r="G136" s="23">
        <f ca="1"/>
        <v>340.28848682224685</v>
      </c>
      <c r="H136" s="23">
        <f ca="1"/>
        <v>376.36399171822967</v>
      </c>
      <c r="I136" s="23">
        <f ca="1"/>
        <v>467.09625729794766</v>
      </c>
      <c r="J136" s="23">
        <f ca="1"/>
        <v>515.89855797548216</v>
      </c>
      <c r="K136" s="23">
        <f ca="1"/>
        <v>480.29583368818442</v>
      </c>
      <c r="L136" s="23">
        <f ca="1"/>
        <v>590.51690119682883</v>
      </c>
      <c r="M136" s="23">
        <f ca="1"/>
        <v>610.37543719316591</v>
      </c>
      <c r="N136" s="23">
        <f ca="1"/>
        <v>624.65044223736402</v>
      </c>
      <c r="O136" s="23">
        <f ca="1"/>
        <v>691.93862343708884</v>
      </c>
      <c r="P136" s="23">
        <f ca="1"/>
        <v>702.89107160432889</v>
      </c>
      <c r="Q136" s="23">
        <f ca="1"/>
        <v>702.89107160432889</v>
      </c>
      <c r="R136" s="23">
        <f ca="1"/>
        <v>702.89107160432889</v>
      </c>
      <c r="S136" s="23">
        <f ca="1"/>
        <v>702.89107160432889</v>
      </c>
      <c r="T136" s="23">
        <f ca="1"/>
        <v>702.89107160432889</v>
      </c>
      <c r="U136" s="23">
        <f ca="1"/>
        <v>702.89107160432889</v>
      </c>
      <c r="V136" s="23">
        <f ca="1"/>
        <v>702.89107160432889</v>
      </c>
      <c r="W136" s="23">
        <f ca="1"/>
        <v>702.89107160432889</v>
      </c>
      <c r="X136" s="23">
        <f ca="1"/>
        <v>702.89107160432889</v>
      </c>
      <c r="Y136" s="23">
        <f ca="1"/>
        <v>702.89107160432889</v>
      </c>
      <c r="Z136" s="23">
        <f ca="1"/>
        <v>702.89107160432889</v>
      </c>
      <c r="AA136" s="23">
        <f ca="1"/>
        <v>702.89107160432889</v>
      </c>
      <c r="AB136" s="23">
        <f ca="1"/>
        <v>702.89107160432889</v>
      </c>
      <c r="AC136" s="23">
        <f ca="1"/>
        <v>702.89107160432889</v>
      </c>
      <c r="AD136" s="23">
        <f ca="1"/>
        <v>702.89107160432889</v>
      </c>
      <c r="AE136" s="23">
        <f ca="1"/>
        <v>702.89107160432889</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741.64959505021943</v>
      </c>
      <c r="AH136" s="23">
        <f ca="1"/>
        <v>860.98124887273127</v>
      </c>
      <c r="AI136" s="23">
        <f ca="1"/>
        <v>873.33908783024174</v>
      </c>
      <c r="AJ136" s="23">
        <f ca="1"/>
        <v>432.41594345425915</v>
      </c>
      <c r="AK136" s="30">
        <f ca="1"/>
        <v>431.37652704411204</v>
      </c>
      <c r="AL136" s="23">
        <f ca="1"/>
        <v>440.75468872331021</v>
      </c>
      <c r="AM136" s="23">
        <f ca="1"/>
        <v>477.43397206831833</v>
      </c>
      <c r="AN136" s="23">
        <f ca="1"/>
        <v>582.81466626091571</v>
      </c>
      <c r="AO136" s="23">
        <f ca="1"/>
        <v>626.30109610840589</v>
      </c>
      <c r="AP136" s="23">
        <f ca="1"/>
        <v>585.13780937372712</v>
      </c>
      <c r="AQ136" s="23">
        <f ca="1"/>
        <v>698.84710507871455</v>
      </c>
      <c r="AR136" s="23">
        <f ca="1"/>
        <v>651.10578183526263</v>
      </c>
      <c r="AS136" s="23">
        <f ca="1"/>
        <v>694.06301181409731</v>
      </c>
      <c r="AT136" s="23">
        <f ca="1"/>
        <v>725.01887894867923</v>
      </c>
      <c r="AU136" s="23">
        <f ca="1"/>
        <v>712.30074106556606</v>
      </c>
      <c r="AV136" s="23">
        <f ca="1"/>
        <v>712.30074106556606</v>
      </c>
      <c r="AW136" s="23">
        <f ca="1"/>
        <v>712.30074106556606</v>
      </c>
      <c r="AX136" s="23">
        <f ca="1"/>
        <v>712.30074106556606</v>
      </c>
      <c r="AY136" s="23">
        <f ca="1"/>
        <v>712.30074106556606</v>
      </c>
      <c r="AZ136" s="23">
        <f ca="1"/>
        <v>712.30074106556606</v>
      </c>
      <c r="BA136" s="23">
        <f ca="1"/>
        <v>712.30074106556606</v>
      </c>
      <c r="BB136" s="23">
        <f ca="1"/>
        <v>712.30074106556606</v>
      </c>
      <c r="BC136" s="23">
        <f ca="1"/>
        <v>712.30074106556606</v>
      </c>
      <c r="BD136" s="23">
        <f ca="1"/>
        <v>712.30074106556606</v>
      </c>
      <c r="BE136" s="23">
        <f ca="1"/>
        <v>712.30074106556606</v>
      </c>
      <c r="BF136" s="23">
        <f ca="1"/>
        <v>712.30074106556606</v>
      </c>
      <c r="BG136" s="23">
        <f ca="1"/>
        <v>712.30074106556606</v>
      </c>
      <c r="BH136" s="23">
        <f ca="1"/>
        <v>712.30074106556606</v>
      </c>
      <c r="BI136" s="23">
        <f ca="1"/>
        <v>712.30074106556606</v>
      </c>
      <c r="BJ136" s="23">
        <f ca="1"/>
        <v>712.30074106556606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937.63862609603109</v>
      </c>
      <c r="C137" s="23">
        <f ca="1"/>
        <v>1135.7149391317123</v>
      </c>
      <c r="D137" s="23">
        <f ca="1"/>
        <v>1156.7184277771894</v>
      </c>
      <c r="E137" s="23">
        <f ca="1"/>
        <v>370.64931751709224</v>
      </c>
      <c r="F137" s="23">
        <f ca="1"/>
        <v>405.12496885605321</v>
      </c>
      <c r="G137" s="23">
        <f ca="1"/>
        <v>437.80883140952045</v>
      </c>
      <c r="H137" s="23">
        <f ca="1"/>
        <v>494.9267601855318</v>
      </c>
      <c r="I137" s="23">
        <f ca="1"/>
        <v>638.58210466403943</v>
      </c>
      <c r="J137" s="23">
        <f ca="1"/>
        <v>715.85022169364504</v>
      </c>
      <c r="K137" s="23">
        <f ca="1"/>
        <v>659.48084097569722</v>
      </c>
      <c r="L137" s="23">
        <f ca="1"/>
        <v>833.99257966728112</v>
      </c>
      <c r="M137" s="23">
        <f ca="1"/>
        <v>865.43436954396157</v>
      </c>
      <c r="N137" s="23">
        <f ca="1"/>
        <v>888.03581957889969</v>
      </c>
      <c r="O137" s="23">
        <f ca="1"/>
        <v>994.57241698245252</v>
      </c>
      <c r="P137" s="23">
        <f ca="1"/>
        <v>1011.9133012235222</v>
      </c>
      <c r="Q137" s="23">
        <f ca="1"/>
        <v>1011.9133012235222</v>
      </c>
      <c r="R137" s="23">
        <f ca="1"/>
        <v>1011.9133012235222</v>
      </c>
      <c r="S137" s="23">
        <f ca="1"/>
        <v>1011.9133012235222</v>
      </c>
      <c r="T137" s="23">
        <f ca="1"/>
        <v>1011.9133012235222</v>
      </c>
      <c r="U137" s="23">
        <f ca="1"/>
        <v>1011.9133012235222</v>
      </c>
      <c r="V137" s="23">
        <f ca="1"/>
        <v>1011.9133012235222</v>
      </c>
      <c r="W137" s="23">
        <f ca="1"/>
        <v>1011.9133012235222</v>
      </c>
      <c r="X137" s="23">
        <f ca="1"/>
        <v>1011.9133012235222</v>
      </c>
      <c r="Y137" s="23">
        <f ca="1"/>
        <v>1011.9133012235222</v>
      </c>
      <c r="Z137" s="23">
        <f ca="1"/>
        <v>1011.9133012235222</v>
      </c>
      <c r="AA137" s="23">
        <f ca="1"/>
        <v>1011.9133012235222</v>
      </c>
      <c r="AB137" s="23">
        <f ca="1"/>
        <v>1011.9133012235222</v>
      </c>
      <c r="AC137" s="23">
        <f ca="1"/>
        <v>1011.9133012235222</v>
      </c>
      <c r="AD137" s="23">
        <f ca="1"/>
        <v>1011.9133012235222</v>
      </c>
      <c r="AE137" s="23">
        <f ca="1"/>
        <v>1011.9133012235222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1119.6812545373343</v>
      </c>
      <c r="AH137" s="23">
        <f ca="1"/>
        <v>1308.6176789452675</v>
      </c>
      <c r="AI137" s="23">
        <f ca="1"/>
        <v>1328.1837021356762</v>
      </c>
      <c r="AJ137" s="23">
        <f ca="1"/>
        <v>583.67316571044751</v>
      </c>
      <c r="AK137" s="30">
        <f ca="1"/>
        <v>582.02746975540629</v>
      </c>
      <c r="AL137" s="23">
        <f ca="1"/>
        <v>596.87580444640594</v>
      </c>
      <c r="AM137" s="23">
        <f ca="1"/>
        <v>654.94968864278803</v>
      </c>
      <c r="AN137" s="23">
        <f ca="1"/>
        <v>821.79772036443637</v>
      </c>
      <c r="AO137" s="23">
        <f ca="1"/>
        <v>890.64928072135217</v>
      </c>
      <c r="AP137" s="23">
        <f ca="1"/>
        <v>825.47592592903322</v>
      </c>
      <c r="AQ137" s="23">
        <f ca="1"/>
        <v>1005.5105358942881</v>
      </c>
      <c r="AR137" s="23">
        <f ca="1"/>
        <v>929.92225213902225</v>
      </c>
      <c r="AS137" s="23">
        <f ca="1"/>
        <v>997.93593647747912</v>
      </c>
      <c r="AT137" s="23">
        <f ca="1"/>
        <v>1046.9480021239845</v>
      </c>
      <c r="AU137" s="23">
        <f ca="1"/>
        <v>1026.8115218206403</v>
      </c>
      <c r="AV137" s="23">
        <f ca="1"/>
        <v>1026.8115218206403</v>
      </c>
      <c r="AW137" s="23">
        <f ca="1"/>
        <v>1026.8115218206403</v>
      </c>
      <c r="AX137" s="23">
        <f ca="1"/>
        <v>1026.8115218206403</v>
      </c>
      <c r="AY137" s="23">
        <f ca="1"/>
        <v>1026.8115218206403</v>
      </c>
      <c r="AZ137" s="23">
        <f ca="1"/>
        <v>1026.8115218206403</v>
      </c>
      <c r="BA137" s="23">
        <f ca="1"/>
        <v>1026.8115218206403</v>
      </c>
      <c r="BB137" s="23">
        <f ca="1"/>
        <v>1026.8115218206403</v>
      </c>
      <c r="BC137" s="23">
        <f ca="1"/>
        <v>1026.8115218206403</v>
      </c>
      <c r="BD137" s="23">
        <f ca="1"/>
        <v>1026.8115218206403</v>
      </c>
      <c r="BE137" s="23">
        <f ca="1"/>
        <v>1026.8115218206403</v>
      </c>
      <c r="BF137" s="23">
        <f ca="1"/>
        <v>1026.8115218206403</v>
      </c>
      <c r="BG137" s="23">
        <f ca="1"/>
        <v>1026.8115218206403</v>
      </c>
      <c r="BH137" s="23">
        <f ca="1"/>
        <v>1026.8115218206403</v>
      </c>
      <c r="BI137" s="23">
        <f ca="1"/>
        <v>1026.8115218206403</v>
      </c>
      <c r="BJ137" s="23">
        <f ca="1"/>
        <v>1026.8115218206403</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1618.142775688932</v>
      </c>
      <c r="C138" s="23">
        <f ca="1"/>
        <v>1984.0140723244795</v>
      </c>
      <c r="D138" s="23">
        <f ca="1"/>
        <v>2022.8100974867937</v>
      </c>
      <c r="E138" s="23">
        <f ca="1"/>
        <v>474.07418621848575</v>
      </c>
      <c r="F138" s="23">
        <f ca="1"/>
        <v>537.75495180032669</v>
      </c>
      <c r="G138" s="23">
        <f ca="1"/>
        <v>598.12606325846946</v>
      </c>
      <c r="H138" s="23">
        <f ca="1"/>
        <v>703.62989833162999</v>
      </c>
      <c r="I138" s="23">
        <f ca="1"/>
        <v>968.9789769138315</v>
      </c>
      <c r="J138" s="23">
        <f ca="1"/>
        <v>1111.7026864424743</v>
      </c>
      <c r="K138" s="23">
        <f ca="1"/>
        <v>1007.5815116399965</v>
      </c>
      <c r="L138" s="23">
        <f ca="1"/>
        <v>1329.9261430332101</v>
      </c>
      <c r="M138" s="23">
        <f ca="1"/>
        <v>1388.0029935885384</v>
      </c>
      <c r="N138" s="23">
        <f ca="1"/>
        <v>1429.7506498498735</v>
      </c>
      <c r="O138" s="23">
        <f ca="1"/>
        <v>1626.5368401509606</v>
      </c>
      <c r="P138" s="23">
        <f ca="1"/>
        <v>1658.5675847910034</v>
      </c>
      <c r="Q138" s="23">
        <f ca="1"/>
        <v>1658.5675847910034</v>
      </c>
      <c r="R138" s="23">
        <f ca="1"/>
        <v>1658.5675847910034</v>
      </c>
      <c r="S138" s="23">
        <f ca="1"/>
        <v>1658.5675847910034</v>
      </c>
      <c r="T138" s="23">
        <f ca="1"/>
        <v>1658.5675847910034</v>
      </c>
      <c r="U138" s="23">
        <f ca="1"/>
        <v>1658.5675847910034</v>
      </c>
      <c r="V138" s="23">
        <f ca="1"/>
        <v>1658.5675847910034</v>
      </c>
      <c r="W138" s="23">
        <f ca="1"/>
        <v>1658.5675847910034</v>
      </c>
      <c r="X138" s="23">
        <f ca="1"/>
        <v>1658.5675847910034</v>
      </c>
      <c r="Y138" s="23">
        <f ca="1"/>
        <v>1658.5675847910034</v>
      </c>
      <c r="Z138" s="23">
        <f ca="1"/>
        <v>1658.5675847910034</v>
      </c>
      <c r="AA138" s="23">
        <f ca="1"/>
        <v>1658.5675847910034</v>
      </c>
      <c r="AB138" s="23">
        <f ca="1"/>
        <v>1658.5675847910034</v>
      </c>
      <c r="AC138" s="23">
        <f ca="1"/>
        <v>1658.5675847910034</v>
      </c>
      <c r="AD138" s="23">
        <f ca="1"/>
        <v>1658.5675847910034</v>
      </c>
      <c r="AE138" s="23">
        <f ca="1"/>
        <v>1658.5675847910034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1954.3978861057178</v>
      </c>
      <c r="AH138" s="23">
        <f ca="1"/>
        <v>2303.3866850206191</v>
      </c>
      <c r="AI138" s="23">
        <f ca="1"/>
        <v>2339.5275348020191</v>
      </c>
      <c r="AJ138" s="23">
        <f ca="1"/>
        <v>867.55541755964509</v>
      </c>
      <c r="AK138" s="30">
        <f ca="1"/>
        <v>864.51561485072523</v>
      </c>
      <c r="AL138" s="23">
        <f ca="1"/>
        <v>891.94231410121017</v>
      </c>
      <c r="AM138" s="23">
        <f ca="1"/>
        <v>999.21191633661465</v>
      </c>
      <c r="AN138" s="23">
        <f ca="1"/>
        <v>1307.400738975351</v>
      </c>
      <c r="AO138" s="23">
        <f ca="1"/>
        <v>1434.5780338123543</v>
      </c>
      <c r="AP138" s="23">
        <f ca="1"/>
        <v>1314.194836758101</v>
      </c>
      <c r="AQ138" s="23">
        <f ca="1"/>
        <v>1646.7408902349607</v>
      </c>
      <c r="AR138" s="23">
        <f ca="1"/>
        <v>1507.120039239956</v>
      </c>
      <c r="AS138" s="23">
        <f ca="1"/>
        <v>1632.7496740837207</v>
      </c>
      <c r="AT138" s="23">
        <f ca="1"/>
        <v>1723.2809836282559</v>
      </c>
      <c r="AU138" s="23">
        <f ca="1"/>
        <v>1686.086429441792</v>
      </c>
      <c r="AV138" s="23">
        <f ca="1"/>
        <v>1686.086429441792</v>
      </c>
      <c r="AW138" s="23">
        <f ca="1"/>
        <v>1686.086429441792</v>
      </c>
      <c r="AX138" s="23">
        <f ca="1"/>
        <v>1686.086429441792</v>
      </c>
      <c r="AY138" s="23">
        <f ca="1"/>
        <v>1686.086429441792</v>
      </c>
      <c r="AZ138" s="23">
        <f ca="1"/>
        <v>1686.086429441792</v>
      </c>
      <c r="BA138" s="23">
        <f ca="1"/>
        <v>1686.086429441792</v>
      </c>
      <c r="BB138" s="23">
        <f ca="1"/>
        <v>1686.086429441792</v>
      </c>
      <c r="BC138" s="23">
        <f ca="1"/>
        <v>1686.086429441792</v>
      </c>
      <c r="BD138" s="23">
        <f ca="1"/>
        <v>1686.086429441792</v>
      </c>
      <c r="BE138" s="23">
        <f ca="1"/>
        <v>1686.086429441792</v>
      </c>
      <c r="BF138" s="23">
        <f ca="1"/>
        <v>1686.086429441792</v>
      </c>
      <c r="BG138" s="23">
        <f ca="1"/>
        <v>1686.086429441792</v>
      </c>
      <c r="BH138" s="23">
        <f ca="1"/>
        <v>1686.086429441792</v>
      </c>
      <c r="BI138" s="23">
        <f ca="1"/>
        <v>1686.086429441792</v>
      </c>
      <c r="BJ138" s="23">
        <f ca="1"/>
        <v>1686.086429441792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2423.1485262936044</v>
      </c>
      <c r="C139" s="23">
        <f ca="1"/>
        <v>3018.6925788171575</v>
      </c>
      <c r="D139" s="23">
        <f ca="1"/>
        <v>3081.8424959039439</v>
      </c>
      <c r="E139" s="23">
        <f ca="1"/>
        <v>381.65775024305776</v>
      </c>
      <c r="F139" s="23">
        <f ca="1"/>
        <v>485.31360286434062</v>
      </c>
      <c r="G139" s="23">
        <f ca="1"/>
        <v>583.58219267653158</v>
      </c>
      <c r="H139" s="23">
        <f ca="1"/>
        <v>755.31520937949222</v>
      </c>
      <c r="I139" s="23">
        <f ca="1"/>
        <v>1187.235032129757</v>
      </c>
      <c r="J139" s="23">
        <f ca="1"/>
        <v>1419.552399317352</v>
      </c>
      <c r="K139" s="23">
        <f ca="1"/>
        <v>1250.0699967195092</v>
      </c>
      <c r="L139" s="23">
        <f ca="1"/>
        <v>1774.7638709163461</v>
      </c>
      <c r="M139" s="23">
        <f ca="1"/>
        <v>1869.2979960460839</v>
      </c>
      <c r="N139" s="23">
        <f ca="1"/>
        <v>1937.2524068508267</v>
      </c>
      <c r="O139" s="23">
        <f ca="1"/>
        <v>2257.569541128024</v>
      </c>
      <c r="P139" s="23">
        <f ca="1"/>
        <v>2309.7073274033974</v>
      </c>
      <c r="Q139" s="23">
        <f ca="1"/>
        <v>2309.7073274033974</v>
      </c>
      <c r="R139" s="23">
        <f ca="1"/>
        <v>2309.7073274033974</v>
      </c>
      <c r="S139" s="23">
        <f ca="1"/>
        <v>2309.7073274033974</v>
      </c>
      <c r="T139" s="23">
        <f ca="1"/>
        <v>2309.7073274033974</v>
      </c>
      <c r="U139" s="23">
        <f ca="1"/>
        <v>2309.7073274033974</v>
      </c>
      <c r="V139" s="23">
        <f ca="1"/>
        <v>2309.7073274033974</v>
      </c>
      <c r="W139" s="23">
        <f ca="1"/>
        <v>2309.7073274033974</v>
      </c>
      <c r="X139" s="23">
        <f ca="1"/>
        <v>2309.7073274033974</v>
      </c>
      <c r="Y139" s="23">
        <f ca="1"/>
        <v>2309.7073274033974</v>
      </c>
      <c r="Z139" s="23">
        <f ca="1"/>
        <v>2309.7073274033974</v>
      </c>
      <c r="AA139" s="23">
        <f ca="1"/>
        <v>2309.7073274033974</v>
      </c>
      <c r="AB139" s="23">
        <f ca="1"/>
        <v>2309.7073274033974</v>
      </c>
      <c r="AC139" s="23">
        <f ca="1"/>
        <v>2309.7073274033974</v>
      </c>
      <c r="AD139" s="23">
        <f ca="1"/>
        <v>2309.7073274033974</v>
      </c>
      <c r="AE139" s="23">
        <f ca="1"/>
        <v>2309.7073274033974</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2970.4850705397771</v>
      </c>
      <c r="AH139" s="23">
        <f ca="1"/>
        <v>3538.5487735477241</v>
      </c>
      <c r="AI139" s="23">
        <f ca="1"/>
        <v>3597.3767503209333</v>
      </c>
      <c r="AJ139" s="23">
        <f ca="1"/>
        <v>1022.1436513229064</v>
      </c>
      <c r="AK139" s="30">
        <f ca="1"/>
        <v>1017.1956369779996</v>
      </c>
      <c r="AL139" s="23">
        <f ca="1"/>
        <v>1061.8392254999192</v>
      </c>
      <c r="AM139" s="23">
        <f ca="1"/>
        <v>1236.446455461167</v>
      </c>
      <c r="AN139" s="23">
        <f ca="1"/>
        <v>1738.098326117648</v>
      </c>
      <c r="AO139" s="23">
        <f ca="1"/>
        <v>1945.1101421652402</v>
      </c>
      <c r="AP139" s="23">
        <f ca="1"/>
        <v>1749.1573639924109</v>
      </c>
      <c r="AQ139" s="23">
        <f ca="1"/>
        <v>2290.4565207163687</v>
      </c>
      <c r="AR139" s="23">
        <f ca="1"/>
        <v>2063.1898064838492</v>
      </c>
      <c r="AS139" s="23">
        <f ca="1"/>
        <v>2267.6824314585756</v>
      </c>
      <c r="AT139" s="23">
        <f ca="1"/>
        <v>2415.0440404784886</v>
      </c>
      <c r="AU139" s="23">
        <f ca="1"/>
        <v>2354.5009048575525</v>
      </c>
      <c r="AV139" s="23">
        <f ca="1"/>
        <v>2354.5009048575525</v>
      </c>
      <c r="AW139" s="23">
        <f ca="1"/>
        <v>2354.5009048575525</v>
      </c>
      <c r="AX139" s="23">
        <f ca="1"/>
        <v>2354.5009048575525</v>
      </c>
      <c r="AY139" s="23">
        <f ca="1"/>
        <v>2354.5009048575525</v>
      </c>
      <c r="AZ139" s="23">
        <f ca="1"/>
        <v>2354.5009048575525</v>
      </c>
      <c r="BA139" s="23">
        <f ca="1"/>
        <v>2354.5009048575525</v>
      </c>
      <c r="BB139" s="23">
        <f ca="1"/>
        <v>2354.5009048575525</v>
      </c>
      <c r="BC139" s="23">
        <f ca="1"/>
        <v>2354.5009048575525</v>
      </c>
      <c r="BD139" s="23">
        <f ca="1"/>
        <v>2354.5009048575525</v>
      </c>
      <c r="BE139" s="23">
        <f ca="1"/>
        <v>2354.5009048575525</v>
      </c>
      <c r="BF139" s="23">
        <f ca="1"/>
        <v>2354.5009048575525</v>
      </c>
      <c r="BG139" s="23">
        <f ca="1"/>
        <v>2354.5009048575525</v>
      </c>
      <c r="BH139" s="23">
        <f ca="1"/>
        <v>2354.5009048575525</v>
      </c>
      <c r="BI139" s="23">
        <f ca="1"/>
        <v>2354.5009048575525</v>
      </c>
      <c r="BJ139" s="23">
        <f ca="1"/>
        <v>2354.5009048575525</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2670.9583365082444</v>
      </c>
      <c r="C140" s="23">
        <f ca="1"/>
        <v>3400.2393072305213</v>
      </c>
      <c r="D140" s="23">
        <f ca="1"/>
        <v>3477.570333607051</v>
      </c>
      <c r="E140" s="23">
        <f ca="1"/>
        <v>38.003462353434593</v>
      </c>
      <c r="F140" s="23">
        <f ca="1"/>
        <v>98.801973063274644</v>
      </c>
      <c r="G140" s="23">
        <f ca="1"/>
        <v>181.29476037774859</v>
      </c>
      <c r="H140" s="23">
        <f ca="1"/>
        <v>376.58100316122864</v>
      </c>
      <c r="I140" s="23">
        <f ca="1"/>
        <v>905.49386237754857</v>
      </c>
      <c r="J140" s="23">
        <f ca="1"/>
        <v>1189.9810205320043</v>
      </c>
      <c r="K140" s="23">
        <f ca="1"/>
        <v>982.43920970683268</v>
      </c>
      <c r="L140" s="23">
        <f ca="1"/>
        <v>1624.959702162206</v>
      </c>
      <c r="M140" s="23">
        <f ca="1"/>
        <v>1740.7226557990741</v>
      </c>
      <c r="N140" s="23">
        <f ca="1"/>
        <v>1823.937085473164</v>
      </c>
      <c r="O140" s="23">
        <f ca="1"/>
        <v>2216.1854668226088</v>
      </c>
      <c r="P140" s="23">
        <f ca="1"/>
        <v>2280.0314497101817</v>
      </c>
      <c r="Q140" s="23">
        <f ca="1"/>
        <v>2280.0314497101817</v>
      </c>
      <c r="R140" s="23">
        <f ca="1"/>
        <v>2280.0314497101817</v>
      </c>
      <c r="S140" s="23">
        <f ca="1"/>
        <v>2280.0314497101817</v>
      </c>
      <c r="T140" s="23">
        <f ca="1"/>
        <v>2280.0314497101817</v>
      </c>
      <c r="U140" s="23">
        <f ca="1"/>
        <v>2280.0314497101817</v>
      </c>
      <c r="V140" s="23">
        <f ca="1"/>
        <v>2280.0314497101817</v>
      </c>
      <c r="W140" s="23">
        <f ca="1"/>
        <v>2280.0314497101817</v>
      </c>
      <c r="X140" s="23">
        <f ca="1"/>
        <v>2280.0314497101817</v>
      </c>
      <c r="Y140" s="23">
        <f ca="1"/>
        <v>2280.0314497101817</v>
      </c>
      <c r="Z140" s="23">
        <f ca="1"/>
        <v>2280.0314497101817</v>
      </c>
      <c r="AA140" s="23">
        <f ca="1"/>
        <v>2280.0314497101817</v>
      </c>
      <c r="AB140" s="23">
        <f ca="1"/>
        <v>2280.0314497101817</v>
      </c>
      <c r="AC140" s="23">
        <f ca="1"/>
        <v>2280.0314497101817</v>
      </c>
      <c r="AD140" s="23">
        <f ca="1"/>
        <v>2280.0314497101817</v>
      </c>
      <c r="AE140" s="23">
        <f ca="1"/>
        <v>2280.0314497101817</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3341.2061957694013</v>
      </c>
      <c r="AH140" s="23">
        <f ca="1"/>
        <v>4036.8357583622428</v>
      </c>
      <c r="AI140" s="23">
        <f ca="1"/>
        <v>4108.8742982905642</v>
      </c>
      <c r="AJ140" s="23">
        <f ca="1"/>
        <v>703.32913259386953</v>
      </c>
      <c r="AK140" s="30">
        <f ca="1"/>
        <v>697.26997930485413</v>
      </c>
      <c r="AL140" s="23">
        <f ca="1"/>
        <v>751.93884793989764</v>
      </c>
      <c r="AM140" s="23">
        <f ca="1"/>
        <v>965.75633066294131</v>
      </c>
      <c r="AN140" s="23">
        <f ca="1"/>
        <v>1580.0604474562767</v>
      </c>
      <c r="AO140" s="23">
        <f ca="1"/>
        <v>1833.5593742249202</v>
      </c>
      <c r="AP140" s="23">
        <f ca="1"/>
        <v>1593.6029315804747</v>
      </c>
      <c r="AQ140" s="23">
        <f ca="1"/>
        <v>2256.4576319070925</v>
      </c>
      <c r="AR140" s="23">
        <f ca="1"/>
        <v>1978.1553144445229</v>
      </c>
      <c r="AS140" s="23">
        <f ca="1"/>
        <v>2228.5693340542953</v>
      </c>
      <c r="AT140" s="23">
        <f ca="1"/>
        <v>2409.0228484800614</v>
      </c>
      <c r="AU140" s="23">
        <f ca="1"/>
        <v>2334.8839891813855</v>
      </c>
      <c r="AV140" s="23">
        <f ca="1"/>
        <v>2334.8839891813855</v>
      </c>
      <c r="AW140" s="23">
        <f ca="1"/>
        <v>2334.8839891813855</v>
      </c>
      <c r="AX140" s="23">
        <f ca="1"/>
        <v>2334.8839891813855</v>
      </c>
      <c r="AY140" s="23">
        <f ca="1"/>
        <v>2334.8839891813855</v>
      </c>
      <c r="AZ140" s="23">
        <f ca="1"/>
        <v>2334.8839891813855</v>
      </c>
      <c r="BA140" s="23">
        <f ca="1"/>
        <v>2334.8839891813855</v>
      </c>
      <c r="BB140" s="23">
        <f ca="1"/>
        <v>2334.8839891813855</v>
      </c>
      <c r="BC140" s="23">
        <f ca="1"/>
        <v>2334.8839891813855</v>
      </c>
      <c r="BD140" s="23">
        <f ca="1"/>
        <v>2334.8839891813855</v>
      </c>
      <c r="BE140" s="23">
        <f ca="1"/>
        <v>2334.8839891813855</v>
      </c>
      <c r="BF140" s="23">
        <f ca="1"/>
        <v>2334.8839891813855</v>
      </c>
      <c r="BG140" s="23">
        <f ca="1"/>
        <v>2334.8839891813855</v>
      </c>
      <c r="BH140" s="23">
        <f ca="1"/>
        <v>2334.8839891813855</v>
      </c>
      <c r="BI140" s="23">
        <f ca="1"/>
        <v>2334.8839891813855</v>
      </c>
      <c r="BJ140" s="23">
        <f ca="1"/>
        <v>2334.8839891813855</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2886.5439343269668</v>
      </c>
      <c r="C141" s="23">
        <f ca="1"/>
        <v>3791.1059188658382</v>
      </c>
      <c r="D141" s="23">
        <f ca="1"/>
        <v>3887.0232806150448</v>
      </c>
      <c r="E141" s="23" t="str">
        <f ca="1"/>
        <v/>
      </c>
      <c r="F141" s="23" t="str">
        <f ca="1"/>
        <v/>
      </c>
      <c r="G141" s="23" t="str">
        <f ca="1"/>
        <v/>
      </c>
      <c r="H141" s="23">
        <f ca="1"/>
        <v>5.0428133199664043</v>
      </c>
      <c r="I141" s="23">
        <f ca="1"/>
        <v>340.46220741065713</v>
      </c>
      <c r="J141" s="23">
        <f ca="1"/>
        <v>687.02278180414999</v>
      </c>
      <c r="K141" s="23">
        <f ca="1"/>
        <v>429.70352117163901</v>
      </c>
      <c r="L141" s="23">
        <f ca="1"/>
        <v>1226.5475949880595</v>
      </c>
      <c r="M141" s="23">
        <f ca="1"/>
        <v>1370.1339098402625</v>
      </c>
      <c r="N141" s="23">
        <f ca="1"/>
        <v>1473.3487374172307</v>
      </c>
      <c r="O141" s="23">
        <f ca="1"/>
        <v>1959.8731203504763</v>
      </c>
      <c r="P141" s="23">
        <f ca="1"/>
        <v>2039.0643392416248</v>
      </c>
      <c r="Q141" s="23">
        <f ca="1"/>
        <v>2039.0643392416248</v>
      </c>
      <c r="R141" s="23">
        <f ca="1"/>
        <v>2039.0643392416248</v>
      </c>
      <c r="S141" s="23">
        <f ca="1"/>
        <v>2039.0643392416248</v>
      </c>
      <c r="T141" s="23">
        <f ca="1"/>
        <v>2039.0643392416248</v>
      </c>
      <c r="U141" s="23">
        <f ca="1"/>
        <v>2039.0643392416248</v>
      </c>
      <c r="V141" s="23">
        <f ca="1"/>
        <v>2039.0643392416248</v>
      </c>
      <c r="W141" s="23">
        <f ca="1"/>
        <v>2039.0643392416248</v>
      </c>
      <c r="X141" s="23">
        <f ca="1"/>
        <v>2039.0643392416248</v>
      </c>
      <c r="Y141" s="23">
        <f ca="1"/>
        <v>2039.0643392416248</v>
      </c>
      <c r="Z141" s="23">
        <f ca="1"/>
        <v>2039.0643392416248</v>
      </c>
      <c r="AA141" s="23">
        <f ca="1"/>
        <v>2039.0643392416248</v>
      </c>
      <c r="AB141" s="23">
        <f ca="1"/>
        <v>2039.0643392416248</v>
      </c>
      <c r="AC141" s="23">
        <f ca="1"/>
        <v>2039.0643392416248</v>
      </c>
      <c r="AD141" s="23">
        <f ca="1"/>
        <v>2039.0643392416248</v>
      </c>
      <c r="AE141" s="23">
        <f ca="1"/>
        <v>2039.0643392416248</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3717.8843340438889</v>
      </c>
      <c r="AH141" s="23">
        <f ca="1"/>
        <v>4580.7068714531533</v>
      </c>
      <c r="AI141" s="23">
        <f ca="1"/>
        <v>4670.0597097375658</v>
      </c>
      <c r="AJ141" s="23">
        <f ca="1"/>
        <v>153.09756128452869</v>
      </c>
      <c r="AK141" s="30">
        <f ca="1"/>
        <v>148.56998856075103</v>
      </c>
      <c r="AL141" s="23">
        <f ca="1"/>
        <v>191.75222606458127</v>
      </c>
      <c r="AM141" s="23">
        <f ca="1"/>
        <v>409.54010026095676</v>
      </c>
      <c r="AN141" s="23">
        <f ca="1"/>
        <v>1170.8569070754359</v>
      </c>
      <c r="AO141" s="23">
        <f ca="1"/>
        <v>1485.2837212691682</v>
      </c>
      <c r="AP141" s="23">
        <f ca="1"/>
        <v>1187.6542962940778</v>
      </c>
      <c r="AQ141" s="23">
        <f ca="1"/>
        <v>2009.8246082309561</v>
      </c>
      <c r="AR141" s="23">
        <f ca="1"/>
        <v>1664.6329651028136</v>
      </c>
      <c r="AS141" s="23">
        <f ca="1"/>
        <v>1975.2334217556627</v>
      </c>
      <c r="AT141" s="23">
        <f ca="1"/>
        <v>2199.058525767799</v>
      </c>
      <c r="AU141" s="23">
        <f ca="1"/>
        <v>2107.1005611547389</v>
      </c>
      <c r="AV141" s="23">
        <f ca="1"/>
        <v>2107.1005611547389</v>
      </c>
      <c r="AW141" s="23">
        <f ca="1"/>
        <v>2107.1005611547389</v>
      </c>
      <c r="AX141" s="23">
        <f ca="1"/>
        <v>2107.1005611547389</v>
      </c>
      <c r="AY141" s="23">
        <f ca="1"/>
        <v>2107.1005611547389</v>
      </c>
      <c r="AZ141" s="23">
        <f ca="1"/>
        <v>2107.1005611547389</v>
      </c>
      <c r="BA141" s="23">
        <f ca="1"/>
        <v>2107.1005611547389</v>
      </c>
      <c r="BB141" s="23">
        <f ca="1"/>
        <v>2107.1005611547389</v>
      </c>
      <c r="BC141" s="23">
        <f ca="1"/>
        <v>2107.1005611547389</v>
      </c>
      <c r="BD141" s="23">
        <f ca="1"/>
        <v>2107.1005611547389</v>
      </c>
      <c r="BE141" s="23">
        <f ca="1"/>
        <v>2107.1005611547389</v>
      </c>
      <c r="BF141" s="23">
        <f ca="1"/>
        <v>2107.1005611547389</v>
      </c>
      <c r="BG141" s="23">
        <f ca="1"/>
        <v>2107.1005611547389</v>
      </c>
      <c r="BH141" s="23">
        <f ca="1"/>
        <v>2107.1005611547389</v>
      </c>
      <c r="BI141" s="23">
        <f ca="1"/>
        <v>2107.1005611547389</v>
      </c>
      <c r="BJ141" s="23">
        <f ca="1"/>
        <v>2107.1005611547389</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2587.9299709989605</v>
      </c>
      <c r="C142" s="23">
        <f ca="1"/>
        <v>3569.0383005482076</v>
      </c>
      <c r="D142" s="23">
        <f ca="1"/>
        <v>3673.0724343820616</v>
      </c>
      <c r="E142" s="23" t="str">
        <f ca="1"/>
        <v/>
      </c>
      <c r="F142" s="23" t="str">
        <f ca="1"/>
        <v/>
      </c>
      <c r="G142" s="23" t="str">
        <f ca="1"/>
        <v/>
      </c>
      <c r="H142" s="23" t="str">
        <f ca="1"/>
        <v/>
      </c>
      <c r="I142" s="23" t="str">
        <f ca="1"/>
        <v/>
      </c>
      <c r="J142" s="23">
        <f ca="1"/>
        <v>35.432588010478753</v>
      </c>
      <c r="K142" s="23" t="str">
        <f ca="1"/>
        <v/>
      </c>
      <c r="L142" s="23">
        <f ca="1"/>
        <v>350.29522403203447</v>
      </c>
      <c r="M142" s="23">
        <f ca="1"/>
        <v>484.73706529761461</v>
      </c>
      <c r="N142" s="23">
        <f ca="1"/>
        <v>593.47243433702374</v>
      </c>
      <c r="O142" s="23">
        <f ca="1"/>
        <v>1121.167752936941</v>
      </c>
      <c r="P142" s="23">
        <f ca="1"/>
        <v>1207.060334992412</v>
      </c>
      <c r="Q142" s="23">
        <f ca="1"/>
        <v>1207.060334992412</v>
      </c>
      <c r="R142" s="23">
        <f ca="1"/>
        <v>1207.060334992412</v>
      </c>
      <c r="S142" s="23">
        <f ca="1"/>
        <v>1207.060334992412</v>
      </c>
      <c r="T142" s="23">
        <f ca="1"/>
        <v>1207.060334992412</v>
      </c>
      <c r="U142" s="23">
        <f ca="1"/>
        <v>1207.060334992412</v>
      </c>
      <c r="V142" s="23">
        <f ca="1"/>
        <v>1207.060334992412</v>
      </c>
      <c r="W142" s="23">
        <f ca="1"/>
        <v>1207.060334992412</v>
      </c>
      <c r="X142" s="23">
        <f ca="1"/>
        <v>1207.060334992412</v>
      </c>
      <c r="Y142" s="23">
        <f ca="1"/>
        <v>1207.060334992412</v>
      </c>
      <c r="Z142" s="23">
        <f ca="1"/>
        <v>1207.060334992412</v>
      </c>
      <c r="AA142" s="23">
        <f ca="1"/>
        <v>1207.060334992412</v>
      </c>
      <c r="AB142" s="23">
        <f ca="1"/>
        <v>1207.060334992412</v>
      </c>
      <c r="AC142" s="23">
        <f ca="1"/>
        <v>1207.060334992412</v>
      </c>
      <c r="AD142" s="23">
        <f ca="1"/>
        <v>1207.060334992412</v>
      </c>
      <c r="AE142" s="23">
        <f ca="1"/>
        <v>1207.060334992412</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3489.6205182408594</v>
      </c>
      <c r="AH142" s="23">
        <f ca="1"/>
        <v>4425.4573020590369</v>
      </c>
      <c r="AI142" s="23">
        <f ca="1"/>
        <v>4522.3714056894178</v>
      </c>
      <c r="AJ142" s="23" t="str">
        <f ca="1"/>
        <v/>
      </c>
      <c r="AK142" s="30" t="str">
        <f ca="1"/>
        <v/>
      </c>
      <c r="AL142" s="23" t="str">
        <f ca="1"/>
        <v/>
      </c>
      <c r="AM142" s="23" t="str">
        <f ca="1"/>
        <v/>
      </c>
      <c r="AN142" s="23">
        <f ca="1"/>
        <v>303.64707758016789</v>
      </c>
      <c r="AO142" s="23">
        <f ca="1"/>
        <v>606.41738699954578</v>
      </c>
      <c r="AP142" s="23">
        <f ca="1"/>
        <v>317.38854901625308</v>
      </c>
      <c r="AQ142" s="23">
        <f ca="1"/>
        <v>1175.3462632773919</v>
      </c>
      <c r="AR142" s="23">
        <f ca="1"/>
        <v>800.94362183048577</v>
      </c>
      <c r="AS142" s="23">
        <f ca="1"/>
        <v>1137.8278822709183</v>
      </c>
      <c r="AT142" s="23">
        <f ca="1"/>
        <v>1380.5936381416777</v>
      </c>
      <c r="AU142" s="23">
        <f ca="1"/>
        <v>1280.8539557402987</v>
      </c>
      <c r="AV142" s="23">
        <f ca="1"/>
        <v>1280.8539557402987</v>
      </c>
      <c r="AW142" s="23">
        <f ca="1"/>
        <v>1280.8539557402987</v>
      </c>
      <c r="AX142" s="23">
        <f ca="1"/>
        <v>1280.8539557402987</v>
      </c>
      <c r="AY142" s="23">
        <f ca="1"/>
        <v>1280.8539557402987</v>
      </c>
      <c r="AZ142" s="23">
        <f ca="1"/>
        <v>1280.8539557402987</v>
      </c>
      <c r="BA142" s="23">
        <f ca="1"/>
        <v>1280.8539557402987</v>
      </c>
      <c r="BB142" s="23">
        <f ca="1"/>
        <v>1280.8539557402987</v>
      </c>
      <c r="BC142" s="23">
        <f ca="1"/>
        <v>1280.8539557402987</v>
      </c>
      <c r="BD142" s="23">
        <f ca="1"/>
        <v>1280.8539557402987</v>
      </c>
      <c r="BE142" s="23">
        <f ca="1"/>
        <v>1280.8539557402987</v>
      </c>
      <c r="BF142" s="23">
        <f ca="1"/>
        <v>1280.8539557402987</v>
      </c>
      <c r="BG142" s="23">
        <f ca="1"/>
        <v>1280.8539557402987</v>
      </c>
      <c r="BH142" s="23">
        <f ca="1"/>
        <v>1280.8539557402987</v>
      </c>
      <c r="BI142" s="23">
        <f ca="1"/>
        <v>1280.8539557402987</v>
      </c>
      <c r="BJ142" s="23">
        <f ca="1"/>
        <v>1280.8539557402987</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1977.4131950428639</v>
      </c>
      <c r="C143" s="23">
        <f ca="1"/>
        <v>2976.5959038544697</v>
      </c>
      <c r="D143" s="23">
        <f ca="1"/>
        <v>3082.5465970880491</v>
      </c>
      <c r="E143" s="23" t="str">
        <f ca="1"/>
        <v/>
      </c>
      <c r="F143" s="23" t="str">
        <f ca="1"/>
        <v/>
      </c>
      <c r="G143" s="23" t="str">
        <f ca="1"/>
        <v/>
      </c>
      <c r="H143" s="23" t="str">
        <f ca="1"/>
        <v/>
      </c>
      <c r="I143" s="23" t="str">
        <f ca="1"/>
        <v/>
      </c>
      <c r="J143" s="23" t="str">
        <f ca="1"/>
        <v/>
      </c>
      <c r="K143" s="23" t="str">
        <f ca="1"/>
        <v/>
      </c>
      <c r="L143" s="23" t="str">
        <f ca="1"/>
        <v/>
      </c>
      <c r="M143" s="23" t="str">
        <f ca="1"/>
        <v/>
      </c>
      <c r="N143" s="23">
        <f ca="1"/>
        <v>0.22998927165548338</v>
      </c>
      <c r="O143" s="23">
        <f ca="1"/>
        <v>129.96361340439068</v>
      </c>
      <c r="P143" s="23">
        <f ca="1"/>
        <v>172.6078040680423</v>
      </c>
      <c r="Q143" s="23">
        <f ca="1"/>
        <v>172.6078040680423</v>
      </c>
      <c r="R143" s="23">
        <f ca="1"/>
        <v>172.6078040680423</v>
      </c>
      <c r="S143" s="23">
        <f ca="1"/>
        <v>172.6078040680423</v>
      </c>
      <c r="T143" s="23">
        <f ca="1"/>
        <v>172.6078040680423</v>
      </c>
      <c r="U143" s="23">
        <f ca="1"/>
        <v>172.6078040680423</v>
      </c>
      <c r="V143" s="23">
        <f ca="1"/>
        <v>172.6078040680423</v>
      </c>
      <c r="W143" s="23">
        <f ca="1"/>
        <v>172.6078040680423</v>
      </c>
      <c r="X143" s="23">
        <f ca="1"/>
        <v>172.6078040680423</v>
      </c>
      <c r="Y143" s="23">
        <f ca="1"/>
        <v>172.6078040680423</v>
      </c>
      <c r="Z143" s="23">
        <f ca="1"/>
        <v>172.6078040680423</v>
      </c>
      <c r="AA143" s="23">
        <f ca="1"/>
        <v>172.6078040680423</v>
      </c>
      <c r="AB143" s="23">
        <f ca="1"/>
        <v>172.6078040680423</v>
      </c>
      <c r="AC143" s="23">
        <f ca="1"/>
        <v>172.6078040680423</v>
      </c>
      <c r="AD143" s="23">
        <f ca="1"/>
        <v>172.6078040680423</v>
      </c>
      <c r="AE143" s="23">
        <f ca="1"/>
        <v>172.6078040680423</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2895.715054651891</v>
      </c>
      <c r="AH143" s="23">
        <f ca="1"/>
        <v>3848.7922067851268</v>
      </c>
      <c r="AI143" s="23">
        <f ca="1"/>
        <v>3947.4917017042476</v>
      </c>
      <c r="AJ143" s="23" t="str">
        <f ca="1"/>
        <v/>
      </c>
      <c r="AK143" s="30" t="str">
        <f ca="1"/>
        <v/>
      </c>
      <c r="AL143" s="23" t="str">
        <f ca="1"/>
        <v/>
      </c>
      <c r="AM143" s="23" t="str">
        <f ca="1"/>
        <v/>
      </c>
      <c r="AN143" s="23" t="str">
        <f ca="1"/>
        <v/>
      </c>
      <c r="AO143" s="23">
        <f ca="1"/>
        <v>0.56648439076794244</v>
      </c>
      <c r="AP143" s="23" t="str">
        <f ca="1"/>
        <v/>
      </c>
      <c r="AQ143" s="23">
        <f ca="1"/>
        <v>156.19020681815428</v>
      </c>
      <c r="AR143" s="23">
        <f ca="1"/>
        <v>23.273859035464451</v>
      </c>
      <c r="AS143" s="23">
        <f ca="1"/>
        <v>137.78266854617115</v>
      </c>
      <c r="AT143" s="23">
        <f ca="1"/>
        <v>276.11459074996793</v>
      </c>
      <c r="AU143" s="23">
        <f ca="1"/>
        <v>213.8193273476912</v>
      </c>
      <c r="AV143" s="23">
        <f ca="1"/>
        <v>213.8193273476912</v>
      </c>
      <c r="AW143" s="23">
        <f ca="1"/>
        <v>213.8193273476912</v>
      </c>
      <c r="AX143" s="23">
        <f ca="1"/>
        <v>213.8193273476912</v>
      </c>
      <c r="AY143" s="23">
        <f ca="1"/>
        <v>213.8193273476912</v>
      </c>
      <c r="AZ143" s="23">
        <f ca="1"/>
        <v>213.8193273476912</v>
      </c>
      <c r="BA143" s="23">
        <f ca="1"/>
        <v>213.8193273476912</v>
      </c>
      <c r="BB143" s="23">
        <f ca="1"/>
        <v>213.8193273476912</v>
      </c>
      <c r="BC143" s="23">
        <f ca="1"/>
        <v>213.8193273476912</v>
      </c>
      <c r="BD143" s="23">
        <f ca="1"/>
        <v>213.8193273476912</v>
      </c>
      <c r="BE143" s="23">
        <f ca="1"/>
        <v>213.8193273476912</v>
      </c>
      <c r="BF143" s="23">
        <f ca="1"/>
        <v>213.8193273476912</v>
      </c>
      <c r="BG143" s="23">
        <f ca="1"/>
        <v>213.8193273476912</v>
      </c>
      <c r="BH143" s="23">
        <f ca="1"/>
        <v>213.8193273476912</v>
      </c>
      <c r="BI143" s="23">
        <f ca="1"/>
        <v>213.8193273476912</v>
      </c>
      <c r="BJ143" s="23">
        <f ca="1"/>
        <v>213.8193273476912</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1115.1480963071772</v>
      </c>
      <c r="C144" s="23">
        <f ca="1"/>
        <v>2058.8937164857211</v>
      </c>
      <c r="D144" s="23">
        <f ca="1"/>
        <v>2158.9660073813438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1982.5003336558277</v>
      </c>
      <c r="AH144" s="23">
        <f ca="1"/>
        <v>2882.6984456585565</v>
      </c>
      <c r="AI144" s="23">
        <f ca="1"/>
        <v>2975.9218523711702</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218.06429520846621</v>
      </c>
      <c r="C145" s="23">
        <f ca="1"/>
        <v>1019.3158112723909</v>
      </c>
      <c r="D145" s="23">
        <f ca="1"/>
        <v>1109.6443999959124</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950.36059502739272</v>
      </c>
      <c r="AH145" s="23">
        <f ca="1"/>
        <v>1762.9094464731677</v>
      </c>
      <c r="AI145" s="23">
        <f ca="1"/>
        <v>1847.0560038167214</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f ca="1"/>
        <v>100.00428397194533</v>
      </c>
      <c r="D146" s="23">
        <f ca="1"/>
        <v>136.31007325390536</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75.870621622348864</v>
      </c>
      <c r="AH146" s="23">
        <f ca="1"/>
        <v>543.27497016881478</v>
      </c>
      <c r="AI146" s="23">
        <f ca="1"/>
        <v>608.5783213175888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f ca="1"/>
        <v>0.62468860833162165</v>
      </c>
      <c r="AI147" s="23">
        <f ca="1"/>
        <v>3.9886306101690243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17081.95580697641</v>
      </c>
      <c r="C154" s="31">
        <f t="shared" ca="1" si="16"/>
        <v>23794.351024541535</v>
      </c>
      <c r="D154" s="31">
        <f t="shared" ca="1" si="16"/>
        <v>24536.872589441609</v>
      </c>
      <c r="E154" s="31">
        <f t="shared" ca="1" si="16"/>
        <v>1651.2323126441149</v>
      </c>
      <c r="F154" s="31">
        <f t="shared" ca="1" si="16"/>
        <v>1939.0574293337731</v>
      </c>
      <c r="G154" s="31">
        <f t="shared" ca="1" si="16"/>
        <v>2236.5291212930269</v>
      </c>
      <c r="H154" s="31">
        <f t="shared" ca="1" si="16"/>
        <v>2811.9910932793628</v>
      </c>
      <c r="I154" s="31">
        <f t="shared" ca="1" si="16"/>
        <v>4616.2023674400416</v>
      </c>
      <c r="J154" s="31">
        <f t="shared" ca="1" si="16"/>
        <v>5786.2010297364923</v>
      </c>
      <c r="K154" s="31">
        <f t="shared" ca="1" si="16"/>
        <v>4918.7165866227842</v>
      </c>
      <c r="L154" s="31">
        <f t="shared" ca="1" si="16"/>
        <v>7842.7396126770309</v>
      </c>
      <c r="M154" s="31">
        <f t="shared" ca="1" si="16"/>
        <v>8440.1955310405665</v>
      </c>
      <c r="N154" s="31">
        <f t="shared" ca="1" si="16"/>
        <v>8881.8682421013546</v>
      </c>
      <c r="O154" s="31">
        <f t="shared" ca="1" si="16"/>
        <v>11106.143946853403</v>
      </c>
      <c r="P154" s="31">
        <f t="shared" ca="1" si="16"/>
        <v>11489.49994858074</v>
      </c>
      <c r="Q154" s="31">
        <f t="shared" ca="1" si="16"/>
        <v>11489.49994858074</v>
      </c>
      <c r="R154" s="31">
        <f t="shared" ca="1" si="16"/>
        <v>11489.49994858074</v>
      </c>
      <c r="S154" s="31">
        <f t="shared" ca="1" si="16"/>
        <v>11489.49994858074</v>
      </c>
      <c r="T154" s="31">
        <f t="shared" ca="1" si="16"/>
        <v>11489.49994858074</v>
      </c>
      <c r="U154" s="31">
        <f t="shared" ca="1" si="16"/>
        <v>11489.49994858074</v>
      </c>
      <c r="V154" s="31">
        <f t="shared" ca="1" si="16"/>
        <v>11489.49994858074</v>
      </c>
      <c r="W154" s="31">
        <f t="shared" ca="1" si="16"/>
        <v>11489.49994858074</v>
      </c>
      <c r="X154" s="31">
        <f t="shared" ca="1" si="16"/>
        <v>11489.49994858074</v>
      </c>
      <c r="Y154" s="31">
        <f t="shared" ca="1" si="16"/>
        <v>11489.49994858074</v>
      </c>
      <c r="Z154" s="31">
        <f t="shared" ca="1" si="16"/>
        <v>11489.49994858074</v>
      </c>
      <c r="AA154" s="31">
        <f t="shared" ca="1" si="16"/>
        <v>11489.49994858074</v>
      </c>
      <c r="AB154" s="31">
        <f t="shared" ca="1" si="16"/>
        <v>11489.49994858074</v>
      </c>
      <c r="AC154" s="31">
        <f t="shared" ca="1" si="16"/>
        <v>11489.49994858074</v>
      </c>
      <c r="AD154" s="31">
        <f t="shared" ca="1" si="16"/>
        <v>11489.49994858074</v>
      </c>
      <c r="AE154" s="31">
        <f t="shared" ca="1" si="16"/>
        <v>11489.49994858074</v>
      </c>
      <c r="AF154" s="4" t="s">
        <v>864</v>
      </c>
      <c r="AG154" s="31">
        <f t="shared" ref="AG154:BJ154" ca="1" si="17">PowerFactor*SUM(AG130:AG153)</f>
        <v>23231.06915506849</v>
      </c>
      <c r="AH154" s="31">
        <f t="shared" ca="1" si="17"/>
        <v>30050.432401120725</v>
      </c>
      <c r="AI154" s="31">
        <f t="shared" ca="1" si="17"/>
        <v>30776.634047174222</v>
      </c>
      <c r="AJ154" s="31">
        <f t="shared" ca="1" si="17"/>
        <v>3868.0175174205274</v>
      </c>
      <c r="AK154" s="31">
        <f t="shared" ca="1" si="17"/>
        <v>3846.6705165870071</v>
      </c>
      <c r="AL154" s="31">
        <f t="shared" ca="1" si="17"/>
        <v>4041.5831620895192</v>
      </c>
      <c r="AM154" s="31">
        <f t="shared" ca="1" si="17"/>
        <v>4852.3206199618626</v>
      </c>
      <c r="AN154" s="31">
        <f t="shared" ca="1" si="17"/>
        <v>7616.4541259593425</v>
      </c>
      <c r="AO154" s="31">
        <f t="shared" ca="1" si="17"/>
        <v>8933.6146425470761</v>
      </c>
      <c r="AP154" s="31">
        <f t="shared" ca="1" si="17"/>
        <v>7684.3809807423113</v>
      </c>
      <c r="AQ154" s="31">
        <f t="shared" ca="1" si="17"/>
        <v>11347.28823427578</v>
      </c>
      <c r="AR154" s="31">
        <f t="shared" ca="1" si="17"/>
        <v>9728.6918117553778</v>
      </c>
      <c r="AS154" s="31">
        <f t="shared" ca="1" si="17"/>
        <v>11180.053592021135</v>
      </c>
      <c r="AT154" s="31">
        <f t="shared" ca="1" si="17"/>
        <v>12281.191230387651</v>
      </c>
      <c r="AU154" s="31">
        <f t="shared" ca="1" si="17"/>
        <v>11823.38435023077</v>
      </c>
      <c r="AV154" s="31">
        <f t="shared" ca="1" si="17"/>
        <v>11823.38435023077</v>
      </c>
      <c r="AW154" s="31">
        <f t="shared" ca="1" si="17"/>
        <v>11823.38435023077</v>
      </c>
      <c r="AX154" s="31">
        <f t="shared" ca="1" si="17"/>
        <v>11823.38435023077</v>
      </c>
      <c r="AY154" s="31">
        <f t="shared" ca="1" si="17"/>
        <v>11823.38435023077</v>
      </c>
      <c r="AZ154" s="31">
        <f t="shared" ca="1" si="17"/>
        <v>11823.38435023077</v>
      </c>
      <c r="BA154" s="31">
        <f t="shared" ca="1" si="17"/>
        <v>11823.38435023077</v>
      </c>
      <c r="BB154" s="31">
        <f t="shared" ca="1" si="17"/>
        <v>11823.38435023077</v>
      </c>
      <c r="BC154" s="31">
        <f t="shared" ca="1" si="17"/>
        <v>11823.38435023077</v>
      </c>
      <c r="BD154" s="31">
        <f t="shared" ca="1" si="17"/>
        <v>11823.38435023077</v>
      </c>
      <c r="BE154" s="31">
        <f t="shared" ca="1" si="17"/>
        <v>11823.38435023077</v>
      </c>
      <c r="BF154" s="31">
        <f t="shared" ca="1" si="17"/>
        <v>11823.38435023077</v>
      </c>
      <c r="BG154" s="31">
        <f t="shared" ca="1" si="17"/>
        <v>11823.38435023077</v>
      </c>
      <c r="BH154" s="31">
        <f t="shared" ca="1" si="17"/>
        <v>11823.38435023077</v>
      </c>
      <c r="BI154" s="31">
        <f t="shared" ca="1" si="17"/>
        <v>11823.38435023077</v>
      </c>
      <c r="BJ154" s="31">
        <f t="shared" ca="1" si="17"/>
        <v>11823.38435023077</v>
      </c>
    </row>
    <row r="155" spans="1:62">
      <c r="A155" s="4" t="s">
        <v>968</v>
      </c>
      <c r="B155" s="31">
        <f t="shared" ref="B155:AD155" ca="1" si="18">B154*Probability_Weighting_for_50__POE_MDs</f>
        <v>11957.369064883485</v>
      </c>
      <c r="C155" s="31">
        <f t="shared" ca="1" si="18"/>
        <v>16656.045717179073</v>
      </c>
      <c r="D155" s="31">
        <f t="shared" ca="1" si="18"/>
        <v>17175.810812609125</v>
      </c>
      <c r="E155" s="31">
        <f t="shared" ca="1" si="18"/>
        <v>1155.8626188508804</v>
      </c>
      <c r="F155" s="31">
        <f t="shared" ca="1" si="18"/>
        <v>1357.3402005336411</v>
      </c>
      <c r="G155" s="31">
        <f t="shared" ca="1" si="18"/>
        <v>1565.5703849051188</v>
      </c>
      <c r="H155" s="31">
        <f t="shared" ca="1" si="18"/>
        <v>1968.3937652955537</v>
      </c>
      <c r="I155" s="31">
        <f t="shared" ca="1" si="18"/>
        <v>3231.3416572080291</v>
      </c>
      <c r="J155" s="31">
        <f t="shared" ca="1" si="18"/>
        <v>4050.3407208155445</v>
      </c>
      <c r="K155" s="31">
        <f t="shared" ca="1" si="18"/>
        <v>3443.1016106359489</v>
      </c>
      <c r="L155" s="31">
        <f t="shared" ca="1" si="18"/>
        <v>5489.9177288739211</v>
      </c>
      <c r="M155" s="31">
        <f t="shared" ca="1" si="18"/>
        <v>5908.1368717283958</v>
      </c>
      <c r="N155" s="31">
        <f t="shared" ca="1" si="18"/>
        <v>6217.3077694709482</v>
      </c>
      <c r="O155" s="31">
        <f t="shared" ca="1" si="18"/>
        <v>7774.3007627973811</v>
      </c>
      <c r="P155" s="31">
        <f t="shared" ca="1" si="18"/>
        <v>8042.6499640065176</v>
      </c>
      <c r="Q155" s="31">
        <f t="shared" ca="1" si="18"/>
        <v>8042.6499640065176</v>
      </c>
      <c r="R155" s="31">
        <f t="shared" ca="1" si="18"/>
        <v>8042.6499640065176</v>
      </c>
      <c r="S155" s="31">
        <f t="shared" ca="1" si="18"/>
        <v>8042.6499640065176</v>
      </c>
      <c r="T155" s="31">
        <f t="shared" ca="1" si="18"/>
        <v>8042.6499640065176</v>
      </c>
      <c r="U155" s="31">
        <f t="shared" ca="1" si="18"/>
        <v>8042.6499640065176</v>
      </c>
      <c r="V155" s="31">
        <f t="shared" ca="1" si="18"/>
        <v>8042.6499640065176</v>
      </c>
      <c r="W155" s="31">
        <f t="shared" ca="1" si="18"/>
        <v>8042.6499640065176</v>
      </c>
      <c r="X155" s="31">
        <f t="shared" ca="1" si="18"/>
        <v>8042.6499640065176</v>
      </c>
      <c r="Y155" s="31">
        <f t="shared" ca="1" si="18"/>
        <v>8042.6499640065176</v>
      </c>
      <c r="Z155" s="31">
        <f t="shared" ca="1" si="18"/>
        <v>8042.6499640065176</v>
      </c>
      <c r="AA155" s="31">
        <f t="shared" ca="1" si="18"/>
        <v>8042.6499640065176</v>
      </c>
      <c r="AB155" s="31">
        <f t="shared" ca="1" si="18"/>
        <v>8042.6499640065176</v>
      </c>
      <c r="AC155" s="31">
        <f t="shared" ca="1" si="18"/>
        <v>8042.6499640065176</v>
      </c>
      <c r="AD155" s="31">
        <f t="shared" ca="1" si="18"/>
        <v>8042.6499640065176</v>
      </c>
      <c r="AE155" s="31">
        <f ca="1">AE154*Probability_Weighting_for_50__POE_MDs</f>
        <v>8042.6499640065176</v>
      </c>
      <c r="AF155" s="4" t="s">
        <v>969</v>
      </c>
      <c r="AG155" s="31">
        <f t="shared" ref="AG155:BJ155" ca="1" si="19">AG154*Probability_Weighting_for_10__POE_MDs</f>
        <v>6969.3207465205469</v>
      </c>
      <c r="AH155" s="31">
        <f t="shared" ca="1" si="19"/>
        <v>9015.1297203362174</v>
      </c>
      <c r="AI155" s="31">
        <f t="shared" ca="1" si="19"/>
        <v>9232.9902141522671</v>
      </c>
      <c r="AJ155" s="31">
        <f t="shared" ca="1" si="19"/>
        <v>1160.4052552261583</v>
      </c>
      <c r="AK155" s="31">
        <f t="shared" ca="1" si="19"/>
        <v>1154.001154976102</v>
      </c>
      <c r="AL155" s="31">
        <f t="shared" ca="1" si="19"/>
        <v>1212.4749486268556</v>
      </c>
      <c r="AM155" s="31">
        <f t="shared" ca="1" si="19"/>
        <v>1455.6961859885587</v>
      </c>
      <c r="AN155" s="31">
        <f t="shared" ca="1" si="19"/>
        <v>2284.9362377878028</v>
      </c>
      <c r="AO155" s="31">
        <f t="shared" ca="1" si="19"/>
        <v>2680.0843927641226</v>
      </c>
      <c r="AP155" s="31">
        <f t="shared" ca="1" si="19"/>
        <v>2305.3142942226932</v>
      </c>
      <c r="AQ155" s="31">
        <f t="shared" ca="1" si="19"/>
        <v>3404.1864702827338</v>
      </c>
      <c r="AR155" s="31">
        <f t="shared" ca="1" si="19"/>
        <v>2918.6075435266134</v>
      </c>
      <c r="AS155" s="31">
        <f t="shared" ca="1" si="19"/>
        <v>3354.0160776063403</v>
      </c>
      <c r="AT155" s="31">
        <f t="shared" ca="1" si="19"/>
        <v>3684.3573691162951</v>
      </c>
      <c r="AU155" s="31">
        <f t="shared" ca="1" si="19"/>
        <v>3547.0153050692311</v>
      </c>
      <c r="AV155" s="31">
        <f t="shared" ca="1" si="19"/>
        <v>3547.0153050692311</v>
      </c>
      <c r="AW155" s="31">
        <f t="shared" ca="1" si="19"/>
        <v>3547.0153050692311</v>
      </c>
      <c r="AX155" s="31">
        <f t="shared" ca="1" si="19"/>
        <v>3547.0153050692311</v>
      </c>
      <c r="AY155" s="31">
        <f t="shared" ca="1" si="19"/>
        <v>3547.0153050692311</v>
      </c>
      <c r="AZ155" s="31">
        <f t="shared" ca="1" si="19"/>
        <v>3547.0153050692311</v>
      </c>
      <c r="BA155" s="31">
        <f t="shared" ca="1" si="19"/>
        <v>3547.0153050692311</v>
      </c>
      <c r="BB155" s="31">
        <f t="shared" ca="1" si="19"/>
        <v>3547.0153050692311</v>
      </c>
      <c r="BC155" s="31">
        <f t="shared" ca="1" si="19"/>
        <v>3547.0153050692311</v>
      </c>
      <c r="BD155" s="31">
        <f t="shared" ca="1" si="19"/>
        <v>3547.0153050692311</v>
      </c>
      <c r="BE155" s="31">
        <f t="shared" ca="1" si="19"/>
        <v>3547.0153050692311</v>
      </c>
      <c r="BF155" s="31">
        <f t="shared" ca="1" si="19"/>
        <v>3547.0153050692311</v>
      </c>
      <c r="BG155" s="31">
        <f t="shared" ca="1" si="19"/>
        <v>3547.0153050692311</v>
      </c>
      <c r="BH155" s="31">
        <f t="shared" ca="1" si="19"/>
        <v>3547.0153050692311</v>
      </c>
      <c r="BI155" s="31">
        <f t="shared" ca="1" si="19"/>
        <v>3547.0153050692311</v>
      </c>
      <c r="BJ155" s="31">
        <f t="shared" ca="1" si="19"/>
        <v>3547.0153050692311</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10.465910866195967</v>
      </c>
      <c r="C161" s="9">
        <f ca="1"/>
        <v>11.747078421396276</v>
      </c>
      <c r="D161" s="9">
        <f ca="1"/>
        <v>11.875821818747125</v>
      </c>
      <c r="E161" s="9">
        <f ca="1"/>
        <v>6.0078931994689544</v>
      </c>
      <c r="F161" s="9">
        <f ca="1"/>
        <v>6.0678981192762551</v>
      </c>
      <c r="G161" s="9">
        <f ca="1"/>
        <v>6.0925530819403111</v>
      </c>
      <c r="H161" s="9">
        <f ca="1"/>
        <v>6.171570608842746</v>
      </c>
      <c r="I161" s="9">
        <f ca="1"/>
        <v>6.3340477953572503</v>
      </c>
      <c r="J161" s="9">
        <f ca="1"/>
        <v>6.4707307952511357</v>
      </c>
      <c r="K161" s="9">
        <f ca="1"/>
        <v>6.5336502944122596</v>
      </c>
      <c r="L161" s="9">
        <f ca="1"/>
        <v>6.477570499283293</v>
      </c>
      <c r="M161" s="9">
        <f ca="1"/>
        <v>6.7126927497264326</v>
      </c>
      <c r="N161" s="9">
        <f ca="1"/>
        <v>6.7499836311362458</v>
      </c>
      <c r="O161" s="9">
        <f ca="1"/>
        <v>6.7058523093881268</v>
      </c>
      <c r="P161" s="9">
        <f ca="1"/>
        <v>6.7943455184251018</v>
      </c>
      <c r="Q161" s="9">
        <f ca="1"/>
        <v>6.8357355993619002</v>
      </c>
      <c r="R161" s="9">
        <f ca="1"/>
        <v>6.8357355993619002</v>
      </c>
      <c r="S161" s="9">
        <f ca="1"/>
        <v>6.8357355993619002</v>
      </c>
      <c r="T161" s="9">
        <f ca="1"/>
        <v>6.8357355993619002</v>
      </c>
      <c r="U161" s="9">
        <f ca="1"/>
        <v>6.8357355993619002</v>
      </c>
      <c r="V161" s="9">
        <f ca="1"/>
        <v>6.8357355993619002</v>
      </c>
      <c r="W161" s="9">
        <f ca="1"/>
        <v>6.8357355993619002</v>
      </c>
      <c r="X161" s="9">
        <f ca="1"/>
        <v>6.8357355993619002</v>
      </c>
      <c r="Y161" s="9">
        <f ca="1"/>
        <v>6.8357355993619002</v>
      </c>
      <c r="Z161" s="9">
        <f ca="1"/>
        <v>6.8357355993619002</v>
      </c>
      <c r="AA161" s="9">
        <f ca="1"/>
        <v>6.8357355993619002</v>
      </c>
      <c r="AB161" s="9">
        <f ca="1"/>
        <v>6.8357355993619002</v>
      </c>
      <c r="AC161" s="9">
        <f ca="1"/>
        <v>6.8357355993619002</v>
      </c>
      <c r="AD161" s="9">
        <f ca="1"/>
        <v>6.8357355993619002</v>
      </c>
      <c r="AE161" s="9">
        <f ca="1"/>
        <v>6.8357355993619002</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0</v>
      </c>
      <c r="C163" s="23">
        <f ca="1"/>
        <v>0</v>
      </c>
      <c r="D163" s="23">
        <f ca="1"/>
        <v>0</v>
      </c>
      <c r="E163" s="23">
        <f ca="1"/>
        <v>0</v>
      </c>
      <c r="F163" s="23">
        <f ca="1"/>
        <v>0</v>
      </c>
      <c r="G163" s="23">
        <f ca="1"/>
        <v>0</v>
      </c>
      <c r="H163" s="23">
        <f ca="1"/>
        <v>0</v>
      </c>
      <c r="I163" s="23">
        <f ca="1"/>
        <v>0</v>
      </c>
      <c r="J163" s="23">
        <f ca="1"/>
        <v>0</v>
      </c>
      <c r="K163" s="23">
        <f ca="1"/>
        <v>0</v>
      </c>
      <c r="L163" s="23">
        <f ca="1"/>
        <v>0</v>
      </c>
      <c r="M163" s="23">
        <f ca="1"/>
        <v>0</v>
      </c>
      <c r="N163" s="23">
        <f ca="1"/>
        <v>0</v>
      </c>
      <c r="O163" s="23">
        <f ca="1"/>
        <v>0</v>
      </c>
      <c r="P163" s="23">
        <f ca="1"/>
        <v>0</v>
      </c>
      <c r="Q163" s="23">
        <f ca="1"/>
        <v>0</v>
      </c>
      <c r="R163" s="23">
        <f ca="1"/>
        <v>0</v>
      </c>
      <c r="S163" s="23">
        <f ca="1"/>
        <v>0</v>
      </c>
      <c r="T163" s="23">
        <f ca="1"/>
        <v>0</v>
      </c>
      <c r="U163" s="23">
        <f ca="1"/>
        <v>0</v>
      </c>
      <c r="V163" s="23">
        <f ca="1"/>
        <v>0</v>
      </c>
      <c r="W163" s="23">
        <f ca="1"/>
        <v>0</v>
      </c>
      <c r="X163" s="23">
        <f ca="1"/>
        <v>0</v>
      </c>
      <c r="Y163" s="23">
        <f ca="1"/>
        <v>0</v>
      </c>
      <c r="Z163" s="23">
        <f ca="1"/>
        <v>0</v>
      </c>
      <c r="AA163" s="23">
        <f ca="1"/>
        <v>0</v>
      </c>
      <c r="AB163" s="23">
        <f ca="1"/>
        <v>0</v>
      </c>
      <c r="AC163" s="23">
        <f ca="1"/>
        <v>0</v>
      </c>
      <c r="AD163" s="23">
        <f ca="1"/>
        <v>0</v>
      </c>
      <c r="AE163" s="23">
        <f ca="1"/>
        <v>0</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13.98832839676251</v>
      </c>
      <c r="AH163" s="23">
        <f ca="1"/>
        <v>15.39133933113583</v>
      </c>
      <c r="AI163" s="23">
        <f ca="1"/>
        <v>15.430054667466646</v>
      </c>
      <c r="AJ163" s="23">
        <f ca="1"/>
        <v>9.583491867088048</v>
      </c>
      <c r="AK163" s="23">
        <f ca="1"/>
        <v>9.594226539425204</v>
      </c>
      <c r="AL163" s="23">
        <f ca="1"/>
        <v>9.670841585934026</v>
      </c>
      <c r="AM163" s="23">
        <f ca="1"/>
        <v>9.8261093306268759</v>
      </c>
      <c r="AN163" s="23">
        <f ca="1"/>
        <v>10.099554263903151</v>
      </c>
      <c r="AO163" s="23">
        <f ca="1"/>
        <v>10.242036036522807</v>
      </c>
      <c r="AP163" s="23">
        <f ca="1"/>
        <v>10.345116710573087</v>
      </c>
      <c r="AQ163" s="23">
        <f ca="1"/>
        <v>10.501123893795231</v>
      </c>
      <c r="AR163" s="23">
        <f ca="1"/>
        <v>10.70029812605598</v>
      </c>
      <c r="AS163" s="23">
        <f ca="1"/>
        <v>10.941143882041024</v>
      </c>
      <c r="AT163" s="23">
        <f ca="1"/>
        <v>11.067364867229207</v>
      </c>
      <c r="AU163" s="23">
        <f ca="1"/>
        <v>11.026445742034971</v>
      </c>
      <c r="AV163" s="23">
        <f ca="1"/>
        <v>11.06700386154591</v>
      </c>
      <c r="AW163" s="23">
        <f ca="1"/>
        <v>11.06700386154591</v>
      </c>
      <c r="AX163" s="23">
        <f ca="1"/>
        <v>11.06700386154591</v>
      </c>
      <c r="AY163" s="23">
        <f ca="1"/>
        <v>11.06700386154591</v>
      </c>
      <c r="AZ163" s="23">
        <f ca="1"/>
        <v>11.06700386154591</v>
      </c>
      <c r="BA163" s="23">
        <f ca="1"/>
        <v>11.06700386154591</v>
      </c>
      <c r="BB163" s="23">
        <f ca="1"/>
        <v>11.06700386154591</v>
      </c>
      <c r="BC163" s="23">
        <f ca="1"/>
        <v>11.06700386154591</v>
      </c>
      <c r="BD163" s="23">
        <f ca="1"/>
        <v>11.06700386154591</v>
      </c>
      <c r="BE163" s="23">
        <f ca="1"/>
        <v>11.06700386154591</v>
      </c>
      <c r="BF163" s="23">
        <f ca="1"/>
        <v>11.06700386154591</v>
      </c>
      <c r="BG163" s="23">
        <f ca="1"/>
        <v>11.06700386154591</v>
      </c>
      <c r="BH163" s="23">
        <f ca="1"/>
        <v>11.06700386154591</v>
      </c>
      <c r="BI163" s="23">
        <f ca="1"/>
        <v>11.06700386154591</v>
      </c>
      <c r="BJ163" s="23">
        <f ca="1"/>
        <v>11.06700386154591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9.8629783364904391</v>
      </c>
      <c r="C164" s="23">
        <f ca="1"/>
        <v>11.099079696281693</v>
      </c>
      <c r="D164" s="23">
        <f ca="1"/>
        <v>11.223294431414169</v>
      </c>
      <c r="E164" s="23">
        <f ca="1"/>
        <v>5.3575856511667306</v>
      </c>
      <c r="F164" s="23">
        <f ca="1"/>
        <v>5.4154798451516619</v>
      </c>
      <c r="G164" s="23">
        <f ca="1"/>
        <v>5.4392675478225083</v>
      </c>
      <c r="H164" s="23">
        <f ca="1"/>
        <v>5.5155055637283779</v>
      </c>
      <c r="I164" s="23">
        <f ca="1"/>
        <v>5.6722674723252853</v>
      </c>
      <c r="J164" s="23">
        <f ca="1"/>
        <v>5.8041425274992848</v>
      </c>
      <c r="K164" s="23">
        <f ca="1"/>
        <v>5.8648487779461984</v>
      </c>
      <c r="L164" s="23">
        <f ca="1"/>
        <v>5.8107416389272979</v>
      </c>
      <c r="M164" s="23">
        <f ca="1"/>
        <v>6.0375932574453008</v>
      </c>
      <c r="N164" s="23">
        <f ca="1"/>
        <v>6.0735723993080359</v>
      </c>
      <c r="O164" s="23">
        <f ca="1"/>
        <v>6.0309934356113564</v>
      </c>
      <c r="P164" s="23">
        <f ca="1"/>
        <v>6.1163738181997953</v>
      </c>
      <c r="Q164" s="23">
        <f ca="1"/>
        <v>6.1563079666413296</v>
      </c>
      <c r="R164" s="23">
        <f ca="1"/>
        <v>6.1563079666413296</v>
      </c>
      <c r="S164" s="23">
        <f ca="1"/>
        <v>6.1563079666413296</v>
      </c>
      <c r="T164" s="23">
        <f ca="1"/>
        <v>6.1563079666413296</v>
      </c>
      <c r="U164" s="23">
        <f ca="1"/>
        <v>6.1563079666413296</v>
      </c>
      <c r="V164" s="23">
        <f ca="1"/>
        <v>6.1563079666413296</v>
      </c>
      <c r="W164" s="23">
        <f ca="1"/>
        <v>6.1563079666413296</v>
      </c>
      <c r="X164" s="23">
        <f ca="1"/>
        <v>6.1563079666413296</v>
      </c>
      <c r="Y164" s="23">
        <f ca="1"/>
        <v>6.1563079666413296</v>
      </c>
      <c r="Z164" s="23">
        <f ca="1"/>
        <v>6.1563079666413296</v>
      </c>
      <c r="AA164" s="23">
        <f ca="1"/>
        <v>6.1563079666413296</v>
      </c>
      <c r="AB164" s="23">
        <f ca="1"/>
        <v>6.1563079666413296</v>
      </c>
      <c r="AC164" s="23">
        <f ca="1"/>
        <v>6.1563079666413296</v>
      </c>
      <c r="AD164" s="23">
        <f ca="1"/>
        <v>6.1563079666413296</v>
      </c>
      <c r="AE164" s="23">
        <f ca="1"/>
        <v>6.1563079666413296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203.72100774926804</v>
      </c>
      <c r="C165" s="23">
        <f ca="1"/>
        <v>229.92378136567632</v>
      </c>
      <c r="D165" s="23">
        <f ca="1"/>
        <v>232.55687496978669</v>
      </c>
      <c r="E165" s="23">
        <f ca="1"/>
        <v>103.56011826301915</v>
      </c>
      <c r="F165" s="23">
        <f ca="1"/>
        <v>104.78735456259552</v>
      </c>
      <c r="G165" s="23">
        <f ca="1"/>
        <v>105.29160430150358</v>
      </c>
      <c r="H165" s="23">
        <f ca="1"/>
        <v>106.90769140950815</v>
      </c>
      <c r="I165" s="23">
        <f ca="1"/>
        <v>110.23071728445311</v>
      </c>
      <c r="J165" s="23">
        <f ca="1"/>
        <v>113.02619371444365</v>
      </c>
      <c r="K165" s="23">
        <f ca="1"/>
        <v>114.31303975256301</v>
      </c>
      <c r="L165" s="23">
        <f ca="1"/>
        <v>113.16608112856865</v>
      </c>
      <c r="M165" s="23">
        <f ca="1"/>
        <v>117.9748628336117</v>
      </c>
      <c r="N165" s="23">
        <f ca="1"/>
        <v>118.73754568455615</v>
      </c>
      <c r="O165" s="23">
        <f ca="1"/>
        <v>117.83496036036087</v>
      </c>
      <c r="P165" s="23">
        <f ca="1"/>
        <v>119.64484659543872</v>
      </c>
      <c r="Q165" s="23">
        <f ca="1"/>
        <v>120.49136734625667</v>
      </c>
      <c r="R165" s="23">
        <f ca="1"/>
        <v>120.49136734625667</v>
      </c>
      <c r="S165" s="23">
        <f ca="1"/>
        <v>120.49136734625667</v>
      </c>
      <c r="T165" s="23">
        <f ca="1"/>
        <v>120.49136734625667</v>
      </c>
      <c r="U165" s="23">
        <f ca="1"/>
        <v>120.49136734625667</v>
      </c>
      <c r="V165" s="23">
        <f ca="1"/>
        <v>120.49136734625667</v>
      </c>
      <c r="W165" s="23">
        <f ca="1"/>
        <v>120.49136734625667</v>
      </c>
      <c r="X165" s="23">
        <f ca="1"/>
        <v>120.49136734625667</v>
      </c>
      <c r="Y165" s="23">
        <f ca="1"/>
        <v>120.49136734625667</v>
      </c>
      <c r="Z165" s="23">
        <f ca="1"/>
        <v>120.49136734625667</v>
      </c>
      <c r="AA165" s="23">
        <f ca="1"/>
        <v>120.49136734625667</v>
      </c>
      <c r="AB165" s="23">
        <f ca="1"/>
        <v>120.49136734625667</v>
      </c>
      <c r="AC165" s="23">
        <f ca="1"/>
        <v>120.49136734625667</v>
      </c>
      <c r="AD165" s="23">
        <f ca="1"/>
        <v>120.49136734625667</v>
      </c>
      <c r="AE165" s="23">
        <f ca="1"/>
        <v>120.49136734625667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12.928691062510747</v>
      </c>
      <c r="AH165" s="23">
        <f ca="1"/>
        <v>14.259752718198255</v>
      </c>
      <c r="AI165" s="23">
        <f ca="1"/>
        <v>14.296482652665949</v>
      </c>
      <c r="AJ165" s="23">
        <f ca="1"/>
        <v>8.4520604181102001</v>
      </c>
      <c r="AK165" s="23">
        <f ca="1"/>
        <v>8.4622445944300644</v>
      </c>
      <c r="AL165" s="23">
        <f ca="1"/>
        <v>8.5349306641948406</v>
      </c>
      <c r="AM165" s="23">
        <f ca="1"/>
        <v>8.6822359604419077</v>
      </c>
      <c r="AN165" s="23">
        <f ca="1"/>
        <v>8.9416580766270926</v>
      </c>
      <c r="AO165" s="23">
        <f ca="1"/>
        <v>9.076833091676507</v>
      </c>
      <c r="AP165" s="23">
        <f ca="1"/>
        <v>9.1746275773139558</v>
      </c>
      <c r="AQ165" s="23">
        <f ca="1"/>
        <v>9.32263439216573</v>
      </c>
      <c r="AR165" s="23">
        <f ca="1"/>
        <v>9.5115945612336219</v>
      </c>
      <c r="AS165" s="23">
        <f ca="1"/>
        <v>9.7400892528091756</v>
      </c>
      <c r="AT165" s="23">
        <f ca="1"/>
        <v>9.8598373669620685</v>
      </c>
      <c r="AU165" s="23">
        <f ca="1"/>
        <v>9.8210166584444636</v>
      </c>
      <c r="AV165" s="23">
        <f ca="1"/>
        <v>9.8594948743907338</v>
      </c>
      <c r="AW165" s="23">
        <f ca="1"/>
        <v>9.8594948743907338</v>
      </c>
      <c r="AX165" s="23">
        <f ca="1"/>
        <v>9.8594948743907338</v>
      </c>
      <c r="AY165" s="23">
        <f ca="1"/>
        <v>9.8594948743907338</v>
      </c>
      <c r="AZ165" s="23">
        <f ca="1"/>
        <v>9.8594948743907338</v>
      </c>
      <c r="BA165" s="23">
        <f ca="1"/>
        <v>9.8594948743907338</v>
      </c>
      <c r="BB165" s="23">
        <f ca="1"/>
        <v>9.8594948743907338</v>
      </c>
      <c r="BC165" s="23">
        <f ca="1"/>
        <v>9.8594948743907338</v>
      </c>
      <c r="BD165" s="23">
        <f ca="1"/>
        <v>9.8594948743907338</v>
      </c>
      <c r="BE165" s="23">
        <f ca="1"/>
        <v>9.8594948743907338</v>
      </c>
      <c r="BF165" s="23">
        <f ca="1"/>
        <v>9.8594948743907338</v>
      </c>
      <c r="BG165" s="23">
        <f ca="1"/>
        <v>9.8594948743907338</v>
      </c>
      <c r="BH165" s="23">
        <f ca="1"/>
        <v>9.8594948743907338</v>
      </c>
      <c r="BI165" s="23">
        <f ca="1"/>
        <v>9.8594948743907338</v>
      </c>
      <c r="BJ165" s="23">
        <f ca="1"/>
        <v>9.8594948743907338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697.09323058377913</v>
      </c>
      <c r="C166" s="23">
        <f ca="1"/>
        <v>790.60558605757058</v>
      </c>
      <c r="D166" s="23">
        <f ca="1"/>
        <v>800.00256016069159</v>
      </c>
      <c r="E166" s="23">
        <f ca="1"/>
        <v>313.59618752477621</v>
      </c>
      <c r="F166" s="23">
        <f ca="1"/>
        <v>317.97594360618848</v>
      </c>
      <c r="G166" s="23">
        <f ca="1"/>
        <v>319.77550809209487</v>
      </c>
      <c r="H166" s="23">
        <f ca="1"/>
        <v>325.54299340997363</v>
      </c>
      <c r="I166" s="23">
        <f ca="1"/>
        <v>337.40219508898474</v>
      </c>
      <c r="J166" s="23">
        <f ca="1"/>
        <v>347.37868038274723</v>
      </c>
      <c r="K166" s="23">
        <f ca="1"/>
        <v>351.97117146473357</v>
      </c>
      <c r="L166" s="23">
        <f ca="1"/>
        <v>347.87791003635039</v>
      </c>
      <c r="M166" s="23">
        <f ca="1"/>
        <v>365.03947128100668</v>
      </c>
      <c r="N166" s="23">
        <f ca="1"/>
        <v>367.7613308411955</v>
      </c>
      <c r="O166" s="23">
        <f ca="1"/>
        <v>364.5401878844545</v>
      </c>
      <c r="P166" s="23">
        <f ca="1"/>
        <v>370.99930276516841</v>
      </c>
      <c r="Q166" s="23">
        <f ca="1"/>
        <v>374.02036269284184</v>
      </c>
      <c r="R166" s="23">
        <f ca="1"/>
        <v>374.02036269284184</v>
      </c>
      <c r="S166" s="23">
        <f ca="1"/>
        <v>374.02036269284184</v>
      </c>
      <c r="T166" s="23">
        <f ca="1"/>
        <v>374.02036269284184</v>
      </c>
      <c r="U166" s="23">
        <f ca="1"/>
        <v>374.02036269284184</v>
      </c>
      <c r="V166" s="23">
        <f ca="1"/>
        <v>374.02036269284184</v>
      </c>
      <c r="W166" s="23">
        <f ca="1"/>
        <v>374.02036269284184</v>
      </c>
      <c r="X166" s="23">
        <f ca="1"/>
        <v>374.02036269284184</v>
      </c>
      <c r="Y166" s="23">
        <f ca="1"/>
        <v>374.02036269284184</v>
      </c>
      <c r="Z166" s="23">
        <f ca="1"/>
        <v>374.02036269284184</v>
      </c>
      <c r="AA166" s="23">
        <f ca="1"/>
        <v>374.02036269284184</v>
      </c>
      <c r="AB166" s="23">
        <f ca="1"/>
        <v>374.02036269284184</v>
      </c>
      <c r="AC166" s="23">
        <f ca="1"/>
        <v>374.02036269284184</v>
      </c>
      <c r="AD166" s="23">
        <f ca="1"/>
        <v>374.02036269284184</v>
      </c>
      <c r="AE166" s="23">
        <f ca="1"/>
        <v>374.02036269284184</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11.869053728258987</v>
      </c>
      <c r="AH166" s="23">
        <f ca="1"/>
        <v>13.128166105260682</v>
      </c>
      <c r="AI166" s="23">
        <f ca="1"/>
        <v>13.162910637865263</v>
      </c>
      <c r="AJ166" s="23">
        <f ca="1"/>
        <v>7.3206289691323532</v>
      </c>
      <c r="AK166" s="23">
        <f ca="1"/>
        <v>7.3302626494349274</v>
      </c>
      <c r="AL166" s="23">
        <f ca="1"/>
        <v>7.3990197424556641</v>
      </c>
      <c r="AM166" s="23">
        <f ca="1"/>
        <v>7.5383625902569404</v>
      </c>
      <c r="AN166" s="23">
        <f ca="1"/>
        <v>7.7837618893510365</v>
      </c>
      <c r="AO166" s="23">
        <f ca="1"/>
        <v>7.911630146830209</v>
      </c>
      <c r="AP166" s="23">
        <f ca="1"/>
        <v>8.0041384440548224</v>
      </c>
      <c r="AQ166" s="23">
        <f ca="1"/>
        <v>8.1441448905362339</v>
      </c>
      <c r="AR166" s="23">
        <f ca="1"/>
        <v>8.3228909964112674</v>
      </c>
      <c r="AS166" s="23">
        <f ca="1"/>
        <v>8.5390346235773276</v>
      </c>
      <c r="AT166" s="23">
        <f ca="1"/>
        <v>8.6523098666949316</v>
      </c>
      <c r="AU166" s="23">
        <f ca="1"/>
        <v>8.6155875748539525</v>
      </c>
      <c r="AV166" s="23">
        <f ca="1"/>
        <v>8.6519858872355613</v>
      </c>
      <c r="AW166" s="23">
        <f ca="1"/>
        <v>8.6519858872355613</v>
      </c>
      <c r="AX166" s="23">
        <f ca="1"/>
        <v>8.6519858872355613</v>
      </c>
      <c r="AY166" s="23">
        <f ca="1"/>
        <v>8.6519858872355613</v>
      </c>
      <c r="AZ166" s="23">
        <f ca="1"/>
        <v>8.6519858872355613</v>
      </c>
      <c r="BA166" s="23">
        <f ca="1"/>
        <v>8.6519858872355613</v>
      </c>
      <c r="BB166" s="23">
        <f ca="1"/>
        <v>8.6519858872355613</v>
      </c>
      <c r="BC166" s="23">
        <f ca="1"/>
        <v>8.6519858872355613</v>
      </c>
      <c r="BD166" s="23">
        <f ca="1"/>
        <v>8.6519858872355613</v>
      </c>
      <c r="BE166" s="23">
        <f ca="1"/>
        <v>8.6519858872355613</v>
      </c>
      <c r="BF166" s="23">
        <f ca="1"/>
        <v>8.6519858872355613</v>
      </c>
      <c r="BG166" s="23">
        <f ca="1"/>
        <v>8.6519858872355613</v>
      </c>
      <c r="BH166" s="23">
        <f ca="1"/>
        <v>8.6519858872355613</v>
      </c>
      <c r="BI166" s="23">
        <f ca="1"/>
        <v>8.6519858872355613</v>
      </c>
      <c r="BJ166" s="23">
        <f ca="1"/>
        <v>8.6519858872355613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1077.8455453762692</v>
      </c>
      <c r="C167" s="23">
        <f ca="1"/>
        <v>1229.7508140443665</v>
      </c>
      <c r="D167" s="23">
        <f ca="1"/>
        <v>1245.0156404790059</v>
      </c>
      <c r="E167" s="23">
        <f ca="1"/>
        <v>407.44368468900063</v>
      </c>
      <c r="F167" s="23">
        <f ca="1"/>
        <v>414.55833837168046</v>
      </c>
      <c r="G167" s="23">
        <f ca="1"/>
        <v>417.48162402021489</v>
      </c>
      <c r="H167" s="23">
        <f ca="1"/>
        <v>426.85056144364654</v>
      </c>
      <c r="I167" s="23">
        <f ca="1"/>
        <v>446.11513036731407</v>
      </c>
      <c r="J167" s="23">
        <f ca="1"/>
        <v>462.32133831955633</v>
      </c>
      <c r="K167" s="23">
        <f ca="1"/>
        <v>469.78156737838344</v>
      </c>
      <c r="L167" s="23">
        <f ca="1"/>
        <v>463.13230724738918</v>
      </c>
      <c r="M167" s="23">
        <f ca="1"/>
        <v>491.01024442932822</v>
      </c>
      <c r="N167" s="23">
        <f ca="1"/>
        <v>495.43174365980315</v>
      </c>
      <c r="O167" s="23">
        <f ca="1"/>
        <v>490.19918819926573</v>
      </c>
      <c r="P167" s="23">
        <f ca="1"/>
        <v>500.691636778298</v>
      </c>
      <c r="Q167" s="23">
        <f ca="1"/>
        <v>505.59916923912118</v>
      </c>
      <c r="R167" s="23">
        <f ca="1"/>
        <v>505.59916923912118</v>
      </c>
      <c r="S167" s="23">
        <f ca="1"/>
        <v>505.59916923912118</v>
      </c>
      <c r="T167" s="23">
        <f ca="1"/>
        <v>505.59916923912118</v>
      </c>
      <c r="U167" s="23">
        <f ca="1"/>
        <v>505.59916923912118</v>
      </c>
      <c r="V167" s="23">
        <f ca="1"/>
        <v>505.59916923912118</v>
      </c>
      <c r="W167" s="23">
        <f ca="1"/>
        <v>505.59916923912118</v>
      </c>
      <c r="X167" s="23">
        <f ca="1"/>
        <v>505.59916923912118</v>
      </c>
      <c r="Y167" s="23">
        <f ca="1"/>
        <v>505.59916923912118</v>
      </c>
      <c r="Z167" s="23">
        <f ca="1"/>
        <v>505.59916923912118</v>
      </c>
      <c r="AA167" s="23">
        <f ca="1"/>
        <v>505.59916923912118</v>
      </c>
      <c r="AB167" s="23">
        <f ca="1"/>
        <v>505.59916923912118</v>
      </c>
      <c r="AC167" s="23">
        <f ca="1"/>
        <v>505.59916923912118</v>
      </c>
      <c r="AD167" s="23">
        <f ca="1"/>
        <v>505.59916923912118</v>
      </c>
      <c r="AE167" s="23">
        <f ca="1"/>
        <v>505.59916923912118</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43.237665576028881</v>
      </c>
      <c r="AH167" s="23">
        <f ca="1"/>
        <v>47.986317969292415</v>
      </c>
      <c r="AI167" s="23">
        <f ca="1"/>
        <v>48.117354492258251</v>
      </c>
      <c r="AJ167" s="23">
        <f ca="1"/>
        <v>24.756790080618018</v>
      </c>
      <c r="AK167" s="23">
        <f ca="1"/>
        <v>24.793122817759148</v>
      </c>
      <c r="AL167" s="23">
        <f ca="1"/>
        <v>25.052435282865915</v>
      </c>
      <c r="AM167" s="23">
        <f ca="1"/>
        <v>25.577956880287882</v>
      </c>
      <c r="AN167" s="23">
        <f ca="1"/>
        <v>26.503462808299886</v>
      </c>
      <c r="AO167" s="23">
        <f ca="1"/>
        <v>26.985708807935641</v>
      </c>
      <c r="AP167" s="23">
        <f ca="1"/>
        <v>27.334597243182756</v>
      </c>
      <c r="AQ167" s="23">
        <f ca="1"/>
        <v>27.862621555626934</v>
      </c>
      <c r="AR167" s="23">
        <f ca="1"/>
        <v>28.53674972635562</v>
      </c>
      <c r="AS167" s="23">
        <f ca="1"/>
        <v>29.351919977381929</v>
      </c>
      <c r="AT167" s="23">
        <f ca="1"/>
        <v>29.779129465711165</v>
      </c>
      <c r="AU167" s="23">
        <f ca="1"/>
        <v>29.640633965053755</v>
      </c>
      <c r="AV167" s="23">
        <f ca="1"/>
        <v>29.777907600321534</v>
      </c>
      <c r="AW167" s="23">
        <f ca="1"/>
        <v>29.777907600321534</v>
      </c>
      <c r="AX167" s="23">
        <f ca="1"/>
        <v>29.777907600321534</v>
      </c>
      <c r="AY167" s="23">
        <f ca="1"/>
        <v>29.777907600321534</v>
      </c>
      <c r="AZ167" s="23">
        <f ca="1"/>
        <v>29.777907600321534</v>
      </c>
      <c r="BA167" s="23">
        <f ca="1"/>
        <v>29.777907600321534</v>
      </c>
      <c r="BB167" s="23">
        <f ca="1"/>
        <v>29.777907600321534</v>
      </c>
      <c r="BC167" s="23">
        <f ca="1"/>
        <v>29.777907600321534</v>
      </c>
      <c r="BD167" s="23">
        <f ca="1"/>
        <v>29.777907600321534</v>
      </c>
      <c r="BE167" s="23">
        <f ca="1"/>
        <v>29.777907600321534</v>
      </c>
      <c r="BF167" s="23">
        <f ca="1"/>
        <v>29.777907600321534</v>
      </c>
      <c r="BG167" s="23">
        <f ca="1"/>
        <v>29.777907600321534</v>
      </c>
      <c r="BH167" s="23">
        <f ca="1"/>
        <v>29.777907600321534</v>
      </c>
      <c r="BI167" s="23">
        <f ca="1"/>
        <v>29.777907600321534</v>
      </c>
      <c r="BJ167" s="23">
        <f ca="1"/>
        <v>29.777907600321534</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1809.2093469950287</v>
      </c>
      <c r="C168" s="23">
        <f ca="1"/>
        <v>2079.6387095889468</v>
      </c>
      <c r="D168" s="23">
        <f ca="1"/>
        <v>2106.8139176579043</v>
      </c>
      <c r="E168" s="23">
        <f ca="1"/>
        <v>520.3865990624173</v>
      </c>
      <c r="F168" s="23">
        <f ca="1"/>
        <v>533.0524616579238</v>
      </c>
      <c r="G168" s="23">
        <f ca="1"/>
        <v>538.2566410885953</v>
      </c>
      <c r="H168" s="23">
        <f ca="1"/>
        <v>554.93569243300101</v>
      </c>
      <c r="I168" s="23">
        <f ca="1"/>
        <v>589.2314422799459</v>
      </c>
      <c r="J168" s="23">
        <f ca="1"/>
        <v>618.08254484548672</v>
      </c>
      <c r="K168" s="23">
        <f ca="1"/>
        <v>631.36361802268721</v>
      </c>
      <c r="L168" s="23">
        <f ca="1"/>
        <v>619.52627232222437</v>
      </c>
      <c r="M168" s="23">
        <f ca="1"/>
        <v>669.15597146727043</v>
      </c>
      <c r="N168" s="23">
        <f ca="1"/>
        <v>677.02734570656196</v>
      </c>
      <c r="O168" s="23">
        <f ca="1"/>
        <v>667.71208857073452</v>
      </c>
      <c r="P168" s="23">
        <f ca="1"/>
        <v>686.39127070941868</v>
      </c>
      <c r="Q168" s="23">
        <f ca="1"/>
        <v>695.12790563278736</v>
      </c>
      <c r="R168" s="23">
        <f ca="1"/>
        <v>695.12790563278736</v>
      </c>
      <c r="S168" s="23">
        <f ca="1"/>
        <v>695.12790563278736</v>
      </c>
      <c r="T168" s="23">
        <f ca="1"/>
        <v>695.12790563278736</v>
      </c>
      <c r="U168" s="23">
        <f ca="1"/>
        <v>695.12790563278736</v>
      </c>
      <c r="V168" s="23">
        <f ca="1"/>
        <v>695.12790563278736</v>
      </c>
      <c r="W168" s="23">
        <f ca="1"/>
        <v>695.12790563278736</v>
      </c>
      <c r="X168" s="23">
        <f ca="1"/>
        <v>695.12790563278736</v>
      </c>
      <c r="Y168" s="23">
        <f ca="1"/>
        <v>695.12790563278736</v>
      </c>
      <c r="Z168" s="23">
        <f ca="1"/>
        <v>695.12790563278736</v>
      </c>
      <c r="AA168" s="23">
        <f ca="1"/>
        <v>695.12790563278736</v>
      </c>
      <c r="AB168" s="23">
        <f ca="1"/>
        <v>695.12790563278736</v>
      </c>
      <c r="AC168" s="23">
        <f ca="1"/>
        <v>695.12790563278736</v>
      </c>
      <c r="AD168" s="23">
        <f ca="1"/>
        <v>695.12790563278736</v>
      </c>
      <c r="AE168" s="23">
        <f ca="1"/>
        <v>695.12790563278736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19.499558119510922</v>
      </c>
      <c r="AH168" s="23">
        <f ca="1"/>
        <v>21.729985758771079</v>
      </c>
      <c r="AI168" s="23">
        <f ca="1"/>
        <v>21.791533216527757</v>
      </c>
      <c r="AJ168" s="23">
        <f ca="1"/>
        <v>10.115532142353315</v>
      </c>
      <c r="AK168" s="23">
        <f ca="1"/>
        <v>10.132597518889302</v>
      </c>
      <c r="AL168" s="23">
        <f ca="1"/>
        <v>10.254395797954603</v>
      </c>
      <c r="AM168" s="23">
        <f ca="1"/>
        <v>10.501231699774012</v>
      </c>
      <c r="AN168" s="23">
        <f ca="1"/>
        <v>10.935939029597835</v>
      </c>
      <c r="AO168" s="23">
        <f ca="1"/>
        <v>11.162448514275235</v>
      </c>
      <c r="AP168" s="23">
        <f ca="1"/>
        <v>11.326320355073124</v>
      </c>
      <c r="AQ168" s="23">
        <f ca="1"/>
        <v>11.574331774554476</v>
      </c>
      <c r="AR168" s="23">
        <f ca="1"/>
        <v>11.890967733533101</v>
      </c>
      <c r="AS168" s="23">
        <f ca="1"/>
        <v>12.273850730227272</v>
      </c>
      <c r="AT168" s="23">
        <f ca="1"/>
        <v>12.474509732321314</v>
      </c>
      <c r="AU168" s="23">
        <f ca="1"/>
        <v>12.409458815345859</v>
      </c>
      <c r="AV168" s="23">
        <f ca="1"/>
        <v>12.473935825850424</v>
      </c>
      <c r="AW168" s="23">
        <f ca="1"/>
        <v>12.473935825850424</v>
      </c>
      <c r="AX168" s="23">
        <f ca="1"/>
        <v>12.473935825850424</v>
      </c>
      <c r="AY168" s="23">
        <f ca="1"/>
        <v>12.473935825850424</v>
      </c>
      <c r="AZ168" s="23">
        <f ca="1"/>
        <v>12.473935825850424</v>
      </c>
      <c r="BA168" s="23">
        <f ca="1"/>
        <v>12.473935825850424</v>
      </c>
      <c r="BB168" s="23">
        <f ca="1"/>
        <v>12.473935825850424</v>
      </c>
      <c r="BC168" s="23">
        <f ca="1"/>
        <v>12.473935825850424</v>
      </c>
      <c r="BD168" s="23">
        <f ca="1"/>
        <v>12.473935825850424</v>
      </c>
      <c r="BE168" s="23">
        <f ca="1"/>
        <v>12.473935825850424</v>
      </c>
      <c r="BF168" s="23">
        <f ca="1"/>
        <v>12.473935825850424</v>
      </c>
      <c r="BG168" s="23">
        <f ca="1"/>
        <v>12.473935825850424</v>
      </c>
      <c r="BH168" s="23">
        <f ca="1"/>
        <v>12.473935825850424</v>
      </c>
      <c r="BI168" s="23">
        <f ca="1"/>
        <v>12.473935825850424</v>
      </c>
      <c r="BJ168" s="23">
        <f ca="1"/>
        <v>12.473935825850424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2151.4453142758584</v>
      </c>
      <c r="C169" s="23">
        <f ca="1"/>
        <v>2496.8455119466926</v>
      </c>
      <c r="D169" s="23">
        <f ca="1"/>
        <v>2531.5544730917832</v>
      </c>
      <c r="E169" s="23">
        <f ca="1"/>
        <v>366.75693879230158</v>
      </c>
      <c r="F169" s="23">
        <f ca="1"/>
        <v>382.93414455944537</v>
      </c>
      <c r="G169" s="23">
        <f ca="1"/>
        <v>389.58107293596083</v>
      </c>
      <c r="H169" s="23">
        <f ca="1"/>
        <v>410.884039359658</v>
      </c>
      <c r="I169" s="23">
        <f ca="1"/>
        <v>454.68756225665857</v>
      </c>
      <c r="J169" s="23">
        <f ca="1"/>
        <v>491.5370242883514</v>
      </c>
      <c r="K169" s="23">
        <f ca="1"/>
        <v>508.4999947908338</v>
      </c>
      <c r="L169" s="23">
        <f ca="1"/>
        <v>493.38099474727255</v>
      </c>
      <c r="M169" s="23">
        <f ca="1"/>
        <v>556.76948085920355</v>
      </c>
      <c r="N169" s="23">
        <f ca="1"/>
        <v>566.82302753074316</v>
      </c>
      <c r="O169" s="23">
        <f ca="1"/>
        <v>554.92531189362421</v>
      </c>
      <c r="P169" s="23">
        <f ca="1"/>
        <v>578.78290317419498</v>
      </c>
      <c r="Q169" s="23">
        <f ca="1"/>
        <v>589.94158579861426</v>
      </c>
      <c r="R169" s="23">
        <f ca="1"/>
        <v>589.94158579861426</v>
      </c>
      <c r="S169" s="23">
        <f ca="1"/>
        <v>589.94158579861426</v>
      </c>
      <c r="T169" s="23">
        <f ca="1"/>
        <v>589.94158579861426</v>
      </c>
      <c r="U169" s="23">
        <f ca="1"/>
        <v>589.94158579861426</v>
      </c>
      <c r="V169" s="23">
        <f ca="1"/>
        <v>589.94158579861426</v>
      </c>
      <c r="W169" s="23">
        <f ca="1"/>
        <v>589.94158579861426</v>
      </c>
      <c r="X169" s="23">
        <f ca="1"/>
        <v>589.94158579861426</v>
      </c>
      <c r="Y169" s="23">
        <f ca="1"/>
        <v>589.94158579861426</v>
      </c>
      <c r="Z169" s="23">
        <f ca="1"/>
        <v>589.94158579861426</v>
      </c>
      <c r="AA169" s="23">
        <f ca="1"/>
        <v>589.94158579861426</v>
      </c>
      <c r="AB169" s="23">
        <f ca="1"/>
        <v>589.94158579861426</v>
      </c>
      <c r="AC169" s="23">
        <f ca="1"/>
        <v>589.94158579861426</v>
      </c>
      <c r="AD169" s="23">
        <f ca="1"/>
        <v>589.94158579861426</v>
      </c>
      <c r="AE169" s="23">
        <f ca="1"/>
        <v>589.94158579861426</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52.140850353022124</v>
      </c>
      <c r="AH169" s="23">
        <f ca="1"/>
        <v>58.400437598687716</v>
      </c>
      <c r="AI169" s="23">
        <f ca="1"/>
        <v>58.573167560779041</v>
      </c>
      <c r="AJ169" s="23">
        <f ca="1"/>
        <v>23.558007733192799</v>
      </c>
      <c r="AK169" s="23">
        <f ca="1"/>
        <v>23.605900886697039</v>
      </c>
      <c r="AL169" s="23">
        <f ca="1"/>
        <v>23.947721863428686</v>
      </c>
      <c r="AM169" s="23">
        <f ca="1"/>
        <v>24.640454878212161</v>
      </c>
      <c r="AN169" s="23">
        <f ca="1"/>
        <v>25.86043996513709</v>
      </c>
      <c r="AO169" s="23">
        <f ca="1"/>
        <v>26.496127873747856</v>
      </c>
      <c r="AP169" s="23">
        <f ca="1"/>
        <v>26.956026265664516</v>
      </c>
      <c r="AQ169" s="23">
        <f ca="1"/>
        <v>27.652058313886386</v>
      </c>
      <c r="AR169" s="23">
        <f ca="1"/>
        <v>28.540681811665113</v>
      </c>
      <c r="AS169" s="23">
        <f ca="1"/>
        <v>29.61522441529068</v>
      </c>
      <c r="AT169" s="23">
        <f ca="1"/>
        <v>30.178364195361038</v>
      </c>
      <c r="AU169" s="23">
        <f ca="1"/>
        <v>29.995801944494463</v>
      </c>
      <c r="AV169" s="23">
        <f ca="1"/>
        <v>30.176753554620184</v>
      </c>
      <c r="AW169" s="23">
        <f ca="1"/>
        <v>30.176753554620184</v>
      </c>
      <c r="AX169" s="23">
        <f ca="1"/>
        <v>30.176753554620184</v>
      </c>
      <c r="AY169" s="23">
        <f ca="1"/>
        <v>30.176753554620184</v>
      </c>
      <c r="AZ169" s="23">
        <f ca="1"/>
        <v>30.176753554620184</v>
      </c>
      <c r="BA169" s="23">
        <f ca="1"/>
        <v>30.176753554620184</v>
      </c>
      <c r="BB169" s="23">
        <f ca="1"/>
        <v>30.176753554620184</v>
      </c>
      <c r="BC169" s="23">
        <f ca="1"/>
        <v>30.176753554620184</v>
      </c>
      <c r="BD169" s="23">
        <f ca="1"/>
        <v>30.176753554620184</v>
      </c>
      <c r="BE169" s="23">
        <f ca="1"/>
        <v>30.176753554620184</v>
      </c>
      <c r="BF169" s="23">
        <f ca="1"/>
        <v>30.176753554620184</v>
      </c>
      <c r="BG169" s="23">
        <f ca="1"/>
        <v>30.176753554620184</v>
      </c>
      <c r="BH169" s="23">
        <f ca="1"/>
        <v>30.176753554620184</v>
      </c>
      <c r="BI169" s="23">
        <f ca="1"/>
        <v>30.176753554620184</v>
      </c>
      <c r="BJ169" s="23">
        <f ca="1"/>
        <v>30.176753554620184</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2417.2518215945015</v>
      </c>
      <c r="C170" s="23">
        <f ca="1"/>
        <v>2841.3891006728545</v>
      </c>
      <c r="D170" s="23">
        <f ca="1"/>
        <v>2884.0102816651834</v>
      </c>
      <c r="E170" s="23">
        <f ca="1"/>
        <v>72.869280991429221</v>
      </c>
      <c r="F170" s="23">
        <f ca="1"/>
        <v>84.742434653452932</v>
      </c>
      <c r="G170" s="23">
        <f ca="1"/>
        <v>89.868760721330901</v>
      </c>
      <c r="H170" s="23">
        <f ca="1"/>
        <v>107.26252042174272</v>
      </c>
      <c r="I170" s="23">
        <f ca="1"/>
        <v>147.58092102676028</v>
      </c>
      <c r="J170" s="23">
        <f ca="1"/>
        <v>186.14868980421443</v>
      </c>
      <c r="K170" s="23">
        <f ca="1"/>
        <v>205.3036867025657</v>
      </c>
      <c r="L170" s="23">
        <f ca="1"/>
        <v>188.18847990493984</v>
      </c>
      <c r="M170" s="23">
        <f ca="1"/>
        <v>263.69301287730008</v>
      </c>
      <c r="N170" s="23">
        <f ca="1"/>
        <v>276.0383559289495</v>
      </c>
      <c r="O170" s="23">
        <f ca="1"/>
        <v>261.42844901052803</v>
      </c>
      <c r="P170" s="23">
        <f ca="1"/>
        <v>290.72459278618339</v>
      </c>
      <c r="Q170" s="23">
        <f ca="1"/>
        <v>304.42699747018463</v>
      </c>
      <c r="R170" s="23">
        <f ca="1"/>
        <v>304.42699747018463</v>
      </c>
      <c r="S170" s="23">
        <f ca="1"/>
        <v>304.42699747018463</v>
      </c>
      <c r="T170" s="23">
        <f ca="1"/>
        <v>304.42699747018463</v>
      </c>
      <c r="U170" s="23">
        <f ca="1"/>
        <v>304.42699747018463</v>
      </c>
      <c r="V170" s="23">
        <f ca="1"/>
        <v>304.42699747018463</v>
      </c>
      <c r="W170" s="23">
        <f ca="1"/>
        <v>304.42699747018463</v>
      </c>
      <c r="X170" s="23">
        <f ca="1"/>
        <v>304.42699747018463</v>
      </c>
      <c r="Y170" s="23">
        <f ca="1"/>
        <v>304.42699747018463</v>
      </c>
      <c r="Z170" s="23">
        <f ca="1"/>
        <v>304.42699747018463</v>
      </c>
      <c r="AA170" s="23">
        <f ca="1"/>
        <v>304.42699747018463</v>
      </c>
      <c r="AB170" s="23">
        <f ca="1"/>
        <v>304.42699747018463</v>
      </c>
      <c r="AC170" s="23">
        <f ca="1"/>
        <v>304.42699747018463</v>
      </c>
      <c r="AD170" s="23">
        <f ca="1"/>
        <v>304.42699747018463</v>
      </c>
      <c r="AE170" s="23">
        <f ca="1"/>
        <v>304.42699747018463</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15.261008782503835</v>
      </c>
      <c r="AH170" s="23">
        <f ca="1"/>
        <v>17.203639307020744</v>
      </c>
      <c r="AI170" s="23">
        <f ca="1"/>
        <v>17.257245157324942</v>
      </c>
      <c r="AJ170" s="23">
        <f ca="1"/>
        <v>5.5898063464419003</v>
      </c>
      <c r="AK170" s="23">
        <f ca="1"/>
        <v>5.6046697389087248</v>
      </c>
      <c r="AL170" s="23">
        <f ca="1"/>
        <v>5.7107521109978556</v>
      </c>
      <c r="AM170" s="23">
        <f ca="1"/>
        <v>5.9257382190341126</v>
      </c>
      <c r="AN170" s="23">
        <f ca="1"/>
        <v>6.3043542804935759</v>
      </c>
      <c r="AO170" s="23">
        <f ca="1"/>
        <v>6.5016367348900195</v>
      </c>
      <c r="AP170" s="23">
        <f ca="1"/>
        <v>6.6443638220365653</v>
      </c>
      <c r="AQ170" s="23">
        <f ca="1"/>
        <v>6.8603737680364585</v>
      </c>
      <c r="AR170" s="23">
        <f ca="1"/>
        <v>7.1361534742436428</v>
      </c>
      <c r="AS170" s="23">
        <f ca="1"/>
        <v>7.4696322132998541</v>
      </c>
      <c r="AT170" s="23">
        <f ca="1"/>
        <v>7.6443997312527285</v>
      </c>
      <c r="AU170" s="23">
        <f ca="1"/>
        <v>7.5877424809837892</v>
      </c>
      <c r="AV170" s="23">
        <f ca="1"/>
        <v>7.6438998772296989</v>
      </c>
      <c r="AW170" s="23">
        <f ca="1"/>
        <v>7.6438998772296989</v>
      </c>
      <c r="AX170" s="23">
        <f ca="1"/>
        <v>7.6438998772296989</v>
      </c>
      <c r="AY170" s="23">
        <f ca="1"/>
        <v>7.6438998772296989</v>
      </c>
      <c r="AZ170" s="23">
        <f ca="1"/>
        <v>7.6438998772296989</v>
      </c>
      <c r="BA170" s="23">
        <f ca="1"/>
        <v>7.6438998772296989</v>
      </c>
      <c r="BB170" s="23">
        <f ca="1"/>
        <v>7.6438998772296989</v>
      </c>
      <c r="BC170" s="23">
        <f ca="1"/>
        <v>7.6438998772296989</v>
      </c>
      <c r="BD170" s="23">
        <f ca="1"/>
        <v>7.6438998772296989</v>
      </c>
      <c r="BE170" s="23">
        <f ca="1"/>
        <v>7.6438998772296989</v>
      </c>
      <c r="BF170" s="23">
        <f ca="1"/>
        <v>7.6438998772296989</v>
      </c>
      <c r="BG170" s="23">
        <f ca="1"/>
        <v>7.6438998772296989</v>
      </c>
      <c r="BH170" s="23">
        <f ca="1"/>
        <v>7.6438998772296989</v>
      </c>
      <c r="BI170" s="23">
        <f ca="1"/>
        <v>7.6438998772296989</v>
      </c>
      <c r="BJ170" s="23">
        <f ca="1"/>
        <v>7.6438998772296989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3150.8805751681998</v>
      </c>
      <c r="C171" s="23">
        <f ca="1"/>
        <v>3770.5407620427795</v>
      </c>
      <c r="D171" s="23">
        <f ca="1"/>
        <v>3832.8098675453944</v>
      </c>
      <c r="E171" s="23" t="str">
        <f ca="1"/>
        <v/>
      </c>
      <c r="F171" s="23" t="str">
        <f ca="1"/>
        <v/>
      </c>
      <c r="G171" s="23" t="str">
        <f ca="1"/>
        <v/>
      </c>
      <c r="H171" s="23" t="str">
        <f ca="1"/>
        <v/>
      </c>
      <c r="I171" s="23" t="str">
        <f ca="1"/>
        <v/>
      </c>
      <c r="J171" s="23" t="str">
        <f ca="1"/>
        <v/>
      </c>
      <c r="K171" s="23" t="str">
        <f ca="1"/>
        <v/>
      </c>
      <c r="L171" s="23" t="str">
        <f ca="1"/>
        <v/>
      </c>
      <c r="M171" s="23">
        <f ca="1"/>
        <v>1.3494294343436779</v>
      </c>
      <c r="N171" s="23">
        <f ca="1"/>
        <v>2.7118866361368523</v>
      </c>
      <c r="O171" s="23">
        <f ca="1"/>
        <v>1.1503793459002811</v>
      </c>
      <c r="P171" s="23">
        <f ca="1"/>
        <v>4.940304479402851</v>
      </c>
      <c r="Q171" s="23">
        <f ca="1"/>
        <v>7.6110189403908608</v>
      </c>
      <c r="R171" s="23">
        <f ca="1"/>
        <v>7.6110189403908608</v>
      </c>
      <c r="S171" s="23">
        <f ca="1"/>
        <v>7.6110189403908608</v>
      </c>
      <c r="T171" s="23">
        <f ca="1"/>
        <v>7.6110189403908608</v>
      </c>
      <c r="U171" s="23">
        <f ca="1"/>
        <v>7.6110189403908608</v>
      </c>
      <c r="V171" s="23">
        <f ca="1"/>
        <v>7.6110189403908608</v>
      </c>
      <c r="W171" s="23">
        <f ca="1"/>
        <v>7.6110189403908608</v>
      </c>
      <c r="X171" s="23">
        <f ca="1"/>
        <v>7.6110189403908608</v>
      </c>
      <c r="Y171" s="23">
        <f ca="1"/>
        <v>7.6110189403908608</v>
      </c>
      <c r="Z171" s="23">
        <f ca="1"/>
        <v>7.6110189403908608</v>
      </c>
      <c r="AA171" s="23">
        <f ca="1"/>
        <v>7.6110189403908608</v>
      </c>
      <c r="AB171" s="23">
        <f ca="1"/>
        <v>7.6110189403908608</v>
      </c>
      <c r="AC171" s="23">
        <f ca="1"/>
        <v>7.6110189403908608</v>
      </c>
      <c r="AD171" s="23">
        <f ca="1"/>
        <v>7.6110189403908608</v>
      </c>
      <c r="AE171" s="23">
        <f ca="1"/>
        <v>7.6110189403908608</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85.42127174100203</v>
      </c>
      <c r="AH171" s="23">
        <f ca="1"/>
        <v>97.113029527446415</v>
      </c>
      <c r="AI171" s="23">
        <f ca="1"/>
        <v>97.435657330203185</v>
      </c>
      <c r="AJ171" s="23">
        <f ca="1"/>
        <v>21.625132415160323</v>
      </c>
      <c r="AK171" s="23">
        <f ca="1"/>
        <v>21.714588017969955</v>
      </c>
      <c r="AL171" s="23">
        <f ca="1"/>
        <v>22.35304673887676</v>
      </c>
      <c r="AM171" s="23">
        <f ca="1"/>
        <v>23.64694461131716</v>
      </c>
      <c r="AN171" s="23">
        <f ca="1"/>
        <v>25.925652388619511</v>
      </c>
      <c r="AO171" s="23">
        <f ca="1"/>
        <v>27.113000493783286</v>
      </c>
      <c r="AP171" s="23">
        <f ca="1"/>
        <v>27.972006110868953</v>
      </c>
      <c r="AQ171" s="23">
        <f ca="1"/>
        <v>29.272065971053483</v>
      </c>
      <c r="AR171" s="23">
        <f ca="1"/>
        <v>30.931851239893074</v>
      </c>
      <c r="AS171" s="23">
        <f ca="1"/>
        <v>32.938899206435096</v>
      </c>
      <c r="AT171" s="23">
        <f ca="1"/>
        <v>33.990740749669961</v>
      </c>
      <c r="AU171" s="23">
        <f ca="1"/>
        <v>33.649748039717984</v>
      </c>
      <c r="AV171" s="23">
        <f ca="1"/>
        <v>33.987732368975784</v>
      </c>
      <c r="AW171" s="23">
        <f ca="1"/>
        <v>33.987732368975784</v>
      </c>
      <c r="AX171" s="23">
        <f ca="1"/>
        <v>33.987732368975784</v>
      </c>
      <c r="AY171" s="23">
        <f ca="1"/>
        <v>33.987732368975784</v>
      </c>
      <c r="AZ171" s="23">
        <f ca="1"/>
        <v>33.987732368975784</v>
      </c>
      <c r="BA171" s="23">
        <f ca="1"/>
        <v>33.987732368975784</v>
      </c>
      <c r="BB171" s="23">
        <f ca="1"/>
        <v>33.987732368975784</v>
      </c>
      <c r="BC171" s="23">
        <f ca="1"/>
        <v>33.987732368975784</v>
      </c>
      <c r="BD171" s="23">
        <f ca="1"/>
        <v>33.987732368975784</v>
      </c>
      <c r="BE171" s="23">
        <f ca="1"/>
        <v>33.987732368975784</v>
      </c>
      <c r="BF171" s="23">
        <f ca="1"/>
        <v>33.987732368975784</v>
      </c>
      <c r="BG171" s="23">
        <f ca="1"/>
        <v>33.987732368975784</v>
      </c>
      <c r="BH171" s="23">
        <f ca="1"/>
        <v>33.987732368975784</v>
      </c>
      <c r="BI171" s="23">
        <f ca="1"/>
        <v>33.987732368975784</v>
      </c>
      <c r="BJ171" s="23">
        <f ca="1"/>
        <v>33.987732368975784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3327.6421250216131</v>
      </c>
      <c r="C172" s="23">
        <f ca="1"/>
        <v>4090.226531622015</v>
      </c>
      <c r="D172" s="23">
        <f ca="1"/>
        <v>4166.8579658743201</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352.71870225589794</v>
      </c>
      <c r="AH172" s="23">
        <f ca="1"/>
        <v>405.6733713686553</v>
      </c>
      <c r="AI172" s="23">
        <f ca="1"/>
        <v>407.13462713991061</v>
      </c>
      <c r="AJ172" s="23">
        <f ca="1"/>
        <v>34.082651277476671</v>
      </c>
      <c r="AK172" s="23">
        <f ca="1"/>
        <v>34.477308090162403</v>
      </c>
      <c r="AL172" s="23">
        <f ca="1"/>
        <v>37.347469569317163</v>
      </c>
      <c r="AM172" s="23">
        <f ca="1"/>
        <v>43.207831625416468</v>
      </c>
      <c r="AN172" s="23">
        <f ca="1"/>
        <v>53.528625004459656</v>
      </c>
      <c r="AO172" s="23">
        <f ca="1"/>
        <v>58.906398576155432</v>
      </c>
      <c r="AP172" s="23">
        <f ca="1"/>
        <v>62.797033248001952</v>
      </c>
      <c r="AQ172" s="23">
        <f ca="1"/>
        <v>68.685304368591488</v>
      </c>
      <c r="AR172" s="23">
        <f ca="1"/>
        <v>76.202854878535689</v>
      </c>
      <c r="AS172" s="23">
        <f ca="1"/>
        <v>85.293238283919919</v>
      </c>
      <c r="AT172" s="23">
        <f ca="1"/>
        <v>90.057271365894422</v>
      </c>
      <c r="AU172" s="23">
        <f ca="1"/>
        <v>88.512836691896624</v>
      </c>
      <c r="AV172" s="23">
        <f ca="1"/>
        <v>90.043645715488935</v>
      </c>
      <c r="AW172" s="23">
        <f ca="1"/>
        <v>90.043645715488935</v>
      </c>
      <c r="AX172" s="23">
        <f ca="1"/>
        <v>90.043645715488935</v>
      </c>
      <c r="AY172" s="23">
        <f ca="1"/>
        <v>90.043645715488935</v>
      </c>
      <c r="AZ172" s="23">
        <f ca="1"/>
        <v>90.043645715488935</v>
      </c>
      <c r="BA172" s="23">
        <f ca="1"/>
        <v>90.043645715488935</v>
      </c>
      <c r="BB172" s="23">
        <f ca="1"/>
        <v>90.043645715488935</v>
      </c>
      <c r="BC172" s="23">
        <f ca="1"/>
        <v>90.043645715488935</v>
      </c>
      <c r="BD172" s="23">
        <f ca="1"/>
        <v>90.043645715488935</v>
      </c>
      <c r="BE172" s="23">
        <f ca="1"/>
        <v>90.043645715488935</v>
      </c>
      <c r="BF172" s="23">
        <f ca="1"/>
        <v>90.043645715488935</v>
      </c>
      <c r="BG172" s="23">
        <f ca="1"/>
        <v>90.043645715488935</v>
      </c>
      <c r="BH172" s="23">
        <f ca="1"/>
        <v>90.043645715488935</v>
      </c>
      <c r="BI172" s="23">
        <f ca="1"/>
        <v>90.043645715488935</v>
      </c>
      <c r="BJ172" s="23">
        <f ca="1"/>
        <v>90.043645715488935</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3032.8170552774914</v>
      </c>
      <c r="C173" s="23">
        <f ca="1"/>
        <v>3898.0880071311863</v>
      </c>
      <c r="D173" s="23">
        <f ca="1"/>
        <v>3985.0383217239018</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703.3515973824716</v>
      </c>
      <c r="AH173" s="23">
        <f ca="1"/>
        <v>822.71545072223307</v>
      </c>
      <c r="AI173" s="23">
        <f ca="1"/>
        <v>826.00923241314672</v>
      </c>
      <c r="AJ173" s="23" t="str">
        <f ca="1"/>
        <v/>
      </c>
      <c r="AK173" s="23" t="str">
        <f ca="1"/>
        <v/>
      </c>
      <c r="AL173" s="23">
        <f ca="1"/>
        <v>1.6922420228840513E-2</v>
      </c>
      <c r="AM173" s="23">
        <f ca="1"/>
        <v>0.73533973955214016</v>
      </c>
      <c r="AN173" s="23">
        <f ca="1"/>
        <v>4.5216640550185669</v>
      </c>
      <c r="AO173" s="23">
        <f ca="1"/>
        <v>7.7370090680593577</v>
      </c>
      <c r="AP173" s="23">
        <f ca="1"/>
        <v>10.581818629966572</v>
      </c>
      <c r="AQ173" s="23">
        <f ca="1"/>
        <v>15.700949864147402</v>
      </c>
      <c r="AR173" s="23">
        <f ca="1"/>
        <v>23.632469660354527</v>
      </c>
      <c r="AS173" s="23">
        <f ca="1"/>
        <v>35.261395818480707</v>
      </c>
      <c r="AT173" s="23">
        <f ca="1"/>
        <v>42.225353909215769</v>
      </c>
      <c r="AU173" s="23">
        <f ca="1"/>
        <v>39.903133846148094</v>
      </c>
      <c r="AV173" s="23">
        <f ca="1"/>
        <v>42.204596778403278</v>
      </c>
      <c r="AW173" s="23">
        <f ca="1"/>
        <v>42.204596778403278</v>
      </c>
      <c r="AX173" s="23">
        <f ca="1"/>
        <v>42.204596778403278</v>
      </c>
      <c r="AY173" s="23">
        <f ca="1"/>
        <v>42.204596778403278</v>
      </c>
      <c r="AZ173" s="23">
        <f ca="1"/>
        <v>42.204596778403278</v>
      </c>
      <c r="BA173" s="23">
        <f ca="1"/>
        <v>42.204596778403278</v>
      </c>
      <c r="BB173" s="23">
        <f ca="1"/>
        <v>42.204596778403278</v>
      </c>
      <c r="BC173" s="23">
        <f ca="1"/>
        <v>42.204596778403278</v>
      </c>
      <c r="BD173" s="23">
        <f ca="1"/>
        <v>42.204596778403278</v>
      </c>
      <c r="BE173" s="23">
        <f ca="1"/>
        <v>42.204596778403278</v>
      </c>
      <c r="BF173" s="23">
        <f ca="1"/>
        <v>42.204596778403278</v>
      </c>
      <c r="BG173" s="23">
        <f ca="1"/>
        <v>42.204596778403278</v>
      </c>
      <c r="BH173" s="23">
        <f ca="1"/>
        <v>42.204596778403278</v>
      </c>
      <c r="BI173" s="23">
        <f ca="1"/>
        <v>42.204596778403278</v>
      </c>
      <c r="BJ173" s="23">
        <f ca="1"/>
        <v>42.204596778403278</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1765.9337389354107</v>
      </c>
      <c r="C174" s="23">
        <f ca="1"/>
        <v>2482.1321544038956</v>
      </c>
      <c r="D174" s="23">
        <f ca="1"/>
        <v>2554.1023013299864</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1017.5865162734818</v>
      </c>
      <c r="AH174" s="23">
        <f ca="1"/>
        <v>1222.6419605280475</v>
      </c>
      <c r="AI174" s="23">
        <f ca="1"/>
        <v>1228.300355837936</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607.92051661808011</v>
      </c>
      <c r="C175" s="23">
        <f ca="1"/>
        <v>1122.3189470730383</v>
      </c>
      <c r="D175" s="23">
        <f ca="1"/>
        <v>1174.0103915370391</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1058.8722448768572</v>
      </c>
      <c r="AH175" s="23">
        <f ca="1"/>
        <v>1336.5245113253986</v>
      </c>
      <c r="AI175" s="23">
        <f ca="1"/>
        <v>1344.1861771151735</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23.196007392798041</v>
      </c>
      <c r="C176" s="23">
        <f ca="1"/>
        <v>247.12764899843992</v>
      </c>
      <c r="D176" s="23">
        <f ca="1"/>
        <v>281.38898532960513</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1063.9608024798042</v>
      </c>
      <c r="AH176" s="23">
        <f ca="1"/>
        <v>1515.0827798398534</v>
      </c>
      <c r="AI176" s="23">
        <f ca="1"/>
        <v>1527.5312495216083</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388.50582392609022</v>
      </c>
      <c r="AH177" s="23">
        <f ca="1"/>
        <v>1015.624337517497</v>
      </c>
      <c r="AI177" s="23">
        <f ca="1"/>
        <v>1034.8787647860222</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f ca="1"/>
        <v>10.871431150551928</v>
      </c>
      <c r="AI178" s="23">
        <f ca="1"/>
        <v>13.218879020496971</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20082.432322449073</v>
      </c>
      <c r="C184" s="31">
        <f t="shared" ca="1" si="20"/>
        <v>25048.419375934493</v>
      </c>
      <c r="D184" s="31">
        <f t="shared" ca="1" si="20"/>
        <v>25559.088090638619</v>
      </c>
      <c r="E184" s="31">
        <f t="shared" ca="1" si="20"/>
        <v>1778.0185052918439</v>
      </c>
      <c r="F184" s="31">
        <f t="shared" ca="1" si="20"/>
        <v>1831.0387148219572</v>
      </c>
      <c r="G184" s="31">
        <f t="shared" ca="1" si="20"/>
        <v>1853.0691614715688</v>
      </c>
      <c r="H184" s="31">
        <f t="shared" ca="1" si="20"/>
        <v>1924.6298689036</v>
      </c>
      <c r="I184" s="31">
        <f t="shared" ca="1" si="20"/>
        <v>2076.2817407360812</v>
      </c>
      <c r="J184" s="31">
        <f t="shared" ca="1" si="20"/>
        <v>2208.4616512307748</v>
      </c>
      <c r="K184" s="31">
        <f t="shared" ca="1" si="20"/>
        <v>2270.6952614122838</v>
      </c>
      <c r="L184" s="31">
        <f t="shared" ca="1" si="20"/>
        <v>2215.1847539497062</v>
      </c>
      <c r="M184" s="31">
        <f t="shared" ca="1" si="20"/>
        <v>2452.9653315973437</v>
      </c>
      <c r="N184" s="31">
        <f t="shared" ca="1" si="20"/>
        <v>2492.1812440982067</v>
      </c>
      <c r="O184" s="31">
        <f t="shared" ca="1" si="20"/>
        <v>2445.8221368997683</v>
      </c>
      <c r="P184" s="31">
        <f t="shared" ca="1" si="20"/>
        <v>2539.4347208584827</v>
      </c>
      <c r="Q184" s="31">
        <f t="shared" ca="1" si="20"/>
        <v>2584.1083461793382</v>
      </c>
      <c r="R184" s="31">
        <f t="shared" ca="1" si="20"/>
        <v>2584.1083461793382</v>
      </c>
      <c r="S184" s="31">
        <f t="shared" ca="1" si="20"/>
        <v>2584.1083461793382</v>
      </c>
      <c r="T184" s="31">
        <f t="shared" ca="1" si="20"/>
        <v>2584.1083461793382</v>
      </c>
      <c r="U184" s="31">
        <f t="shared" ca="1" si="20"/>
        <v>2584.1083461793382</v>
      </c>
      <c r="V184" s="31">
        <f t="shared" ca="1" si="20"/>
        <v>2584.1083461793382</v>
      </c>
      <c r="W184" s="31">
        <f t="shared" ca="1" si="20"/>
        <v>2584.1083461793382</v>
      </c>
      <c r="X184" s="31">
        <f t="shared" ca="1" si="20"/>
        <v>2584.1083461793382</v>
      </c>
      <c r="Y184" s="31">
        <f t="shared" ca="1" si="20"/>
        <v>2584.1083461793382</v>
      </c>
      <c r="Z184" s="31">
        <f t="shared" ca="1" si="20"/>
        <v>2584.1083461793382</v>
      </c>
      <c r="AA184" s="31">
        <f t="shared" ca="1" si="20"/>
        <v>2584.1083461793382</v>
      </c>
      <c r="AB184" s="31">
        <f t="shared" ca="1" si="20"/>
        <v>2584.1083461793382</v>
      </c>
      <c r="AC184" s="31">
        <f t="shared" ca="1" si="20"/>
        <v>2584.1083461793382</v>
      </c>
      <c r="AD184" s="31">
        <f t="shared" ca="1" si="20"/>
        <v>2584.1083461793382</v>
      </c>
      <c r="AE184" s="31">
        <f t="shared" ca="1" si="20"/>
        <v>2584.1083461793382</v>
      </c>
      <c r="AF184" s="4" t="s">
        <v>864</v>
      </c>
      <c r="AG184" s="31">
        <f t="shared" ref="AG184:BJ184" ca="1" si="21">PowerFactor*SUM(AG160:AG183)</f>
        <v>4790.9486938046603</v>
      </c>
      <c r="AH184" s="31">
        <f t="shared" ca="1" si="21"/>
        <v>6548.2030456603698</v>
      </c>
      <c r="AI184" s="31">
        <f t="shared" ca="1" si="21"/>
        <v>6600.650454633892</v>
      </c>
      <c r="AJ184" s="31">
        <f t="shared" ca="1" si="21"/>
        <v>143.63326023707788</v>
      </c>
      <c r="AK184" s="31">
        <f t="shared" ca="1" si="21"/>
        <v>144.25777164514</v>
      </c>
      <c r="AL184" s="31">
        <f t="shared" ca="1" si="21"/>
        <v>148.7846604184918</v>
      </c>
      <c r="AM184" s="31">
        <f t="shared" ca="1" si="21"/>
        <v>158.67938347957045</v>
      </c>
      <c r="AN184" s="31">
        <f t="shared" ca="1" si="21"/>
        <v>178.60106064389231</v>
      </c>
      <c r="AO184" s="31">
        <f t="shared" ca="1" si="21"/>
        <v>190.21150105043759</v>
      </c>
      <c r="AP184" s="31">
        <f t="shared" ca="1" si="21"/>
        <v>199.12468792266895</v>
      </c>
      <c r="AQ184" s="31">
        <f t="shared" ca="1" si="21"/>
        <v>213.41985270446986</v>
      </c>
      <c r="AR184" s="31">
        <f t="shared" ca="1" si="21"/>
        <v>233.05244708619878</v>
      </c>
      <c r="AS184" s="31">
        <f t="shared" ca="1" si="21"/>
        <v>258.81018411942841</v>
      </c>
      <c r="AT184" s="31">
        <f t="shared" ca="1" si="21"/>
        <v>273.16998843780948</v>
      </c>
      <c r="AU184" s="31">
        <f t="shared" ca="1" si="21"/>
        <v>268.45078170138419</v>
      </c>
      <c r="AV184" s="31">
        <f t="shared" ca="1" si="21"/>
        <v>273.12808678062146</v>
      </c>
      <c r="AW184" s="31">
        <f t="shared" ca="1" si="21"/>
        <v>273.12808678062146</v>
      </c>
      <c r="AX184" s="31">
        <f t="shared" ca="1" si="21"/>
        <v>273.12808678062146</v>
      </c>
      <c r="AY184" s="31">
        <f t="shared" ca="1" si="21"/>
        <v>273.12808678062146</v>
      </c>
      <c r="AZ184" s="31">
        <f t="shared" ca="1" si="21"/>
        <v>273.12808678062146</v>
      </c>
      <c r="BA184" s="31">
        <f t="shared" ca="1" si="21"/>
        <v>273.12808678062146</v>
      </c>
      <c r="BB184" s="31">
        <f t="shared" ca="1" si="21"/>
        <v>273.12808678062146</v>
      </c>
      <c r="BC184" s="31">
        <f t="shared" ca="1" si="21"/>
        <v>273.12808678062146</v>
      </c>
      <c r="BD184" s="31">
        <f t="shared" ca="1" si="21"/>
        <v>273.12808678062146</v>
      </c>
      <c r="BE184" s="31">
        <f t="shared" ca="1" si="21"/>
        <v>273.12808678062146</v>
      </c>
      <c r="BF184" s="31">
        <f t="shared" ca="1" si="21"/>
        <v>273.12808678062146</v>
      </c>
      <c r="BG184" s="31">
        <f t="shared" ca="1" si="21"/>
        <v>273.12808678062146</v>
      </c>
      <c r="BH184" s="31">
        <f t="shared" ca="1" si="21"/>
        <v>273.12808678062146</v>
      </c>
      <c r="BI184" s="31">
        <f t="shared" ca="1" si="21"/>
        <v>273.12808678062146</v>
      </c>
      <c r="BJ184" s="31">
        <f t="shared" ca="1" si="21"/>
        <v>273.12808678062146</v>
      </c>
    </row>
    <row r="185" spans="1:62">
      <c r="A185" s="4" t="s">
        <v>970</v>
      </c>
      <c r="B185" s="31">
        <f t="shared" ref="B185:AE185" ca="1" si="22">B184*Probability_Weighting_for_50__POE_MDs</f>
        <v>14057.70262571435</v>
      </c>
      <c r="C185" s="31">
        <f t="shared" ca="1" si="22"/>
        <v>17533.893563154143</v>
      </c>
      <c r="D185" s="31">
        <f t="shared" ca="1" si="22"/>
        <v>17891.361663447031</v>
      </c>
      <c r="E185" s="31">
        <f t="shared" ca="1" si="22"/>
        <v>1244.6129537042907</v>
      </c>
      <c r="F185" s="31">
        <f t="shared" ca="1" si="22"/>
        <v>1281.7271003753699</v>
      </c>
      <c r="G185" s="31">
        <f t="shared" ca="1" si="22"/>
        <v>1297.148413030098</v>
      </c>
      <c r="H185" s="31">
        <f t="shared" ca="1" si="22"/>
        <v>1347.24090823252</v>
      </c>
      <c r="I185" s="31">
        <f t="shared" ca="1" si="22"/>
        <v>1453.3972185152568</v>
      </c>
      <c r="J185" s="31">
        <f t="shared" ca="1" si="22"/>
        <v>1545.9231558615422</v>
      </c>
      <c r="K185" s="31">
        <f t="shared" ca="1" si="22"/>
        <v>1589.4866829885987</v>
      </c>
      <c r="L185" s="31">
        <f t="shared" ca="1" si="22"/>
        <v>1550.6293277647942</v>
      </c>
      <c r="M185" s="31">
        <f t="shared" ca="1" si="22"/>
        <v>1717.0757321181404</v>
      </c>
      <c r="N185" s="31">
        <f t="shared" ca="1" si="22"/>
        <v>1744.5268708687445</v>
      </c>
      <c r="O185" s="31">
        <f t="shared" ca="1" si="22"/>
        <v>1712.0754958298378</v>
      </c>
      <c r="P185" s="31">
        <f t="shared" ca="1" si="22"/>
        <v>1777.6043046009379</v>
      </c>
      <c r="Q185" s="31">
        <f t="shared" ca="1" si="22"/>
        <v>1808.8758423255367</v>
      </c>
      <c r="R185" s="31">
        <f t="shared" ca="1" si="22"/>
        <v>1808.8758423255367</v>
      </c>
      <c r="S185" s="31">
        <f t="shared" ca="1" si="22"/>
        <v>1808.8758423255367</v>
      </c>
      <c r="T185" s="31">
        <f t="shared" ca="1" si="22"/>
        <v>1808.8758423255367</v>
      </c>
      <c r="U185" s="31">
        <f t="shared" ca="1" si="22"/>
        <v>1808.8758423255367</v>
      </c>
      <c r="V185" s="31">
        <f t="shared" ca="1" si="22"/>
        <v>1808.8758423255367</v>
      </c>
      <c r="W185" s="31">
        <f t="shared" ca="1" si="22"/>
        <v>1808.8758423255367</v>
      </c>
      <c r="X185" s="31">
        <f t="shared" ca="1" si="22"/>
        <v>1808.8758423255367</v>
      </c>
      <c r="Y185" s="31">
        <f t="shared" ca="1" si="22"/>
        <v>1808.8758423255367</v>
      </c>
      <c r="Z185" s="31">
        <f t="shared" ca="1" si="22"/>
        <v>1808.8758423255367</v>
      </c>
      <c r="AA185" s="31">
        <f t="shared" ca="1" si="22"/>
        <v>1808.8758423255367</v>
      </c>
      <c r="AB185" s="31">
        <f t="shared" ca="1" si="22"/>
        <v>1808.8758423255367</v>
      </c>
      <c r="AC185" s="31">
        <f t="shared" ca="1" si="22"/>
        <v>1808.8758423255367</v>
      </c>
      <c r="AD185" s="31">
        <f t="shared" ca="1" si="22"/>
        <v>1808.8758423255367</v>
      </c>
      <c r="AE185" s="31">
        <f t="shared" ca="1" si="22"/>
        <v>1808.8758423255367</v>
      </c>
      <c r="AF185" s="31" t="s">
        <v>971</v>
      </c>
      <c r="AG185" s="31">
        <f t="shared" ref="AG185:BJ185" ca="1" si="23">AG184*Probability_Weighting_for_10__POE_MDs</f>
        <v>1437.2846081413979</v>
      </c>
      <c r="AH185" s="31">
        <f t="shared" ca="1" si="23"/>
        <v>1964.4609136981107</v>
      </c>
      <c r="AI185" s="31">
        <f t="shared" ca="1" si="23"/>
        <v>1980.1951363901676</v>
      </c>
      <c r="AJ185" s="31">
        <f t="shared" ca="1" si="23"/>
        <v>43.089978071123362</v>
      </c>
      <c r="AK185" s="31">
        <f t="shared" ca="1" si="23"/>
        <v>43.277331493542</v>
      </c>
      <c r="AL185" s="31">
        <f t="shared" ca="1" si="23"/>
        <v>44.635398125547539</v>
      </c>
      <c r="AM185" s="31">
        <f t="shared" ca="1" si="23"/>
        <v>47.60381504387113</v>
      </c>
      <c r="AN185" s="31">
        <f t="shared" ca="1" si="23"/>
        <v>53.580318193167692</v>
      </c>
      <c r="AO185" s="31">
        <f t="shared" ca="1" si="23"/>
        <v>57.063450315131277</v>
      </c>
      <c r="AP185" s="31">
        <f t="shared" ca="1" si="23"/>
        <v>59.737406376800685</v>
      </c>
      <c r="AQ185" s="31">
        <f t="shared" ca="1" si="23"/>
        <v>64.02595581134095</v>
      </c>
      <c r="AR185" s="31">
        <f t="shared" ca="1" si="23"/>
        <v>69.915734125859629</v>
      </c>
      <c r="AS185" s="31">
        <f t="shared" ca="1" si="23"/>
        <v>77.643055235828527</v>
      </c>
      <c r="AT185" s="31">
        <f t="shared" ca="1" si="23"/>
        <v>81.950996531342838</v>
      </c>
      <c r="AU185" s="31">
        <f t="shared" ca="1" si="23"/>
        <v>80.53523451041525</v>
      </c>
      <c r="AV185" s="31">
        <f t="shared" ca="1" si="23"/>
        <v>81.938426034186435</v>
      </c>
      <c r="AW185" s="31">
        <f t="shared" ca="1" si="23"/>
        <v>81.938426034186435</v>
      </c>
      <c r="AX185" s="31">
        <f t="shared" ca="1" si="23"/>
        <v>81.938426034186435</v>
      </c>
      <c r="AY185" s="31">
        <f t="shared" ca="1" si="23"/>
        <v>81.938426034186435</v>
      </c>
      <c r="AZ185" s="31">
        <f t="shared" ca="1" si="23"/>
        <v>81.938426034186435</v>
      </c>
      <c r="BA185" s="31">
        <f t="shared" ca="1" si="23"/>
        <v>81.938426034186435</v>
      </c>
      <c r="BB185" s="31">
        <f t="shared" ca="1" si="23"/>
        <v>81.938426034186435</v>
      </c>
      <c r="BC185" s="31">
        <f t="shared" ca="1" si="23"/>
        <v>81.938426034186435</v>
      </c>
      <c r="BD185" s="31">
        <f t="shared" ca="1" si="23"/>
        <v>81.938426034186435</v>
      </c>
      <c r="BE185" s="31">
        <f t="shared" ca="1" si="23"/>
        <v>81.938426034186435</v>
      </c>
      <c r="BF185" s="31">
        <f t="shared" ca="1" si="23"/>
        <v>81.938426034186435</v>
      </c>
      <c r="BG185" s="31">
        <f t="shared" ca="1" si="23"/>
        <v>81.938426034186435</v>
      </c>
      <c r="BH185" s="31">
        <f t="shared" ca="1" si="23"/>
        <v>81.938426034186435</v>
      </c>
      <c r="BI185" s="31">
        <f t="shared" ca="1" si="23"/>
        <v>81.938426034186435</v>
      </c>
      <c r="BJ185" s="31">
        <f t="shared" ca="1" si="23"/>
        <v>81.938426034186435</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7.4584827663078119</v>
      </c>
      <c r="C193" s="23">
        <f ca="1"/>
        <v>8.8005728682519972</v>
      </c>
      <c r="D193" s="23">
        <f ca="1"/>
        <v>8.9428845550225109</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8.6919346920762646</v>
      </c>
      <c r="AH193" s="23">
        <f ca="1"/>
        <v>9.9720963692018643</v>
      </c>
      <c r="AI193" s="23">
        <f ca="1"/>
        <v>10.104668334298605</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28.029701624287885</v>
      </c>
      <c r="C196" s="23">
        <f ca="1"/>
        <v>33.209225233801128</v>
      </c>
      <c r="D196" s="23">
        <f ca="1"/>
        <v>33.758448225960692</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32.78995830263046</v>
      </c>
      <c r="AH196" s="23">
        <f ca="1"/>
        <v>37.730481760080004</v>
      </c>
      <c r="AI196" s="23">
        <f ca="1"/>
        <v>38.242116278644325</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157.35283310006713</v>
      </c>
      <c r="C197" s="23">
        <f ca="1"/>
        <v>187.29695396756557</v>
      </c>
      <c r="D197" s="23">
        <f ca="1"/>
        <v>190.47214939098805</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184.87306702173518</v>
      </c>
      <c r="AH197" s="23">
        <f ca="1"/>
        <v>213.43546826011536</v>
      </c>
      <c r="AI197" s="23">
        <f ca="1"/>
        <v>216.39335532056532</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626.67204116577375</v>
      </c>
      <c r="C198" s="23">
        <f ca="1"/>
        <v>751.77642001534434</v>
      </c>
      <c r="D198" s="23">
        <f ca="1"/>
        <v>765.04215765149036</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741.64959505021943</v>
      </c>
      <c r="AH198" s="23">
        <f ca="1"/>
        <v>860.98124887273127</v>
      </c>
      <c r="AI198" s="23">
        <f ca="1"/>
        <v>873.33908783024174</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937.63862609603109</v>
      </c>
      <c r="C199" s="23">
        <f ca="1"/>
        <v>1135.7149391317123</v>
      </c>
      <c r="D199" s="23">
        <f ca="1"/>
        <v>1156.7184277771894</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1119.6812545373343</v>
      </c>
      <c r="AH199" s="23">
        <f ca="1"/>
        <v>1308.6176789452675</v>
      </c>
      <c r="AI199" s="23">
        <f ca="1"/>
        <v>1328.1837021356762</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1618.142775688932</v>
      </c>
      <c r="C200" s="23">
        <f ca="1"/>
        <v>1984.0140723244795</v>
      </c>
      <c r="D200" s="23">
        <f ca="1"/>
        <v>2022.8100974867937</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1954.3978861057178</v>
      </c>
      <c r="AH200" s="23">
        <f ca="1"/>
        <v>2303.3866850206191</v>
      </c>
      <c r="AI200" s="23">
        <f ca="1"/>
        <v>2339.5275348020191</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2423.1485262936044</v>
      </c>
      <c r="C201" s="23">
        <f ca="1"/>
        <v>3018.6925788171575</v>
      </c>
      <c r="D201" s="23">
        <f ca="1"/>
        <v>3081.8424959039439</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2970.4850705397771</v>
      </c>
      <c r="AH201" s="23">
        <f ca="1"/>
        <v>3538.5487735477241</v>
      </c>
      <c r="AI201" s="23">
        <f ca="1"/>
        <v>3597.3767503209333</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2670.9583365082444</v>
      </c>
      <c r="C202" s="23">
        <f ca="1"/>
        <v>3400.2393072305213</v>
      </c>
      <c r="D202" s="23">
        <f ca="1"/>
        <v>3477.570333607051</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3341.2061957694013</v>
      </c>
      <c r="AH202" s="23">
        <f ca="1"/>
        <v>4036.8357583622428</v>
      </c>
      <c r="AI202" s="23">
        <f ca="1"/>
        <v>4108.8742982905642</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2886.5439343269668</v>
      </c>
      <c r="C203" s="23">
        <f ca="1"/>
        <v>3791.1059188658382</v>
      </c>
      <c r="D203" s="23">
        <f ca="1"/>
        <v>3887.0232806150448</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3717.8843340438889</v>
      </c>
      <c r="AH203" s="23">
        <f ca="1"/>
        <v>4580.7068714531533</v>
      </c>
      <c r="AI203" s="23">
        <f ca="1"/>
        <v>4670.0597097375658</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2587.9299709989605</v>
      </c>
      <c r="C204" s="23">
        <f ca="1"/>
        <v>3569.0383005482076</v>
      </c>
      <c r="D204" s="23">
        <f ca="1"/>
        <v>3673.0724343820616</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3489.6205182408594</v>
      </c>
      <c r="AH204" s="23">
        <f ca="1"/>
        <v>4425.4573020590369</v>
      </c>
      <c r="AI204" s="23">
        <f ca="1"/>
        <v>4522.3714056894178</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1977.4131950428639</v>
      </c>
      <c r="C205" s="23">
        <f ca="1"/>
        <v>2976.5959038544697</v>
      </c>
      <c r="D205" s="23">
        <f ca="1"/>
        <v>3082.5465970880491</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2895.715054651891</v>
      </c>
      <c r="AH205" s="23">
        <f ca="1"/>
        <v>3848.7922067851268</v>
      </c>
      <c r="AI205" s="23">
        <f ca="1"/>
        <v>3947.4917017042476</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1115.1480963071772</v>
      </c>
      <c r="C206" s="23">
        <f ca="1"/>
        <v>2058.8937164857211</v>
      </c>
      <c r="D206" s="23">
        <f ca="1"/>
        <v>2158.9660073813438</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1982.5003336558277</v>
      </c>
      <c r="AH206" s="23">
        <f ca="1"/>
        <v>2882.6984456585565</v>
      </c>
      <c r="AI206" s="23">
        <f ca="1"/>
        <v>2975.9218523711702</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218.06429520846621</v>
      </c>
      <c r="C207" s="23">
        <f ca="1"/>
        <v>1019.3158112723909</v>
      </c>
      <c r="D207" s="23">
        <f ca="1"/>
        <v>1109.6443999959124</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950.36059502739272</v>
      </c>
      <c r="AH207" s="23">
        <f ca="1"/>
        <v>1762.9094464731677</v>
      </c>
      <c r="AI207" s="23">
        <f ca="1"/>
        <v>1847.0560038167214</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f ca="1"/>
        <v>100.00428397194533</v>
      </c>
      <c r="D208" s="23">
        <f ca="1"/>
        <v>136.31007325390536</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75.870621622348864</v>
      </c>
      <c r="AH208" s="23">
        <f ca="1"/>
        <v>543.27497016881478</v>
      </c>
      <c r="AI208" s="23">
        <f ca="1"/>
        <v>608.5783213175888</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f ca="1"/>
        <v>0.62468860833162165</v>
      </c>
      <c r="AI209" s="23">
        <f ca="1"/>
        <v>3.9886306101690243</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17081.95580697641</v>
      </c>
      <c r="C216" s="31">
        <f t="shared" ca="1" si="24"/>
        <v>23794.351024541535</v>
      </c>
      <c r="D216" s="31">
        <f t="shared" ca="1" si="24"/>
        <v>24536.872589441609</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23231.06915506849</v>
      </c>
      <c r="AH216" s="31">
        <f t="shared" ca="1" si="25"/>
        <v>30050.432401120725</v>
      </c>
      <c r="AI216" s="31">
        <f t="shared" ca="1" si="25"/>
        <v>30776.634047174222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972</v>
      </c>
      <c r="B217" s="31">
        <f t="shared" ref="B217:AD217" ca="1" si="26">B216*Probability_Weighting_for_50__POE_MDs</f>
        <v>11957.369064883485</v>
      </c>
      <c r="C217" s="31">
        <f t="shared" ca="1" si="26"/>
        <v>16656.045717179073</v>
      </c>
      <c r="D217" s="31">
        <f t="shared" ca="1" si="26"/>
        <v>17175.810812609125</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973</v>
      </c>
      <c r="AG217" s="31">
        <f t="shared" ref="AG217:BJ217" ca="1" si="27">AG216*Probability_Weighting_for_10__POE_MDs</f>
        <v>6969.3207465205469</v>
      </c>
      <c r="AH217" s="31">
        <f t="shared" ca="1" si="27"/>
        <v>9015.1297203362174</v>
      </c>
      <c r="AI217" s="31">
        <f t="shared" ca="1" si="27"/>
        <v>9232.9902141522671</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10.465910866195967</v>
      </c>
      <c r="C223" s="9">
        <f ca="1"/>
        <v>11.747078421396276</v>
      </c>
      <c r="D223" s="9">
        <f ca="1"/>
        <v>11.875821818747125</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13.98832839676251</v>
      </c>
      <c r="AH225" s="23">
        <f ca="1"/>
        <v>15.39133933113583</v>
      </c>
      <c r="AI225" s="23">
        <f ca="1"/>
        <v>15.430054667466646</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9.8629783364904391</v>
      </c>
      <c r="C226" s="23">
        <f ca="1"/>
        <v>11.099079696281693</v>
      </c>
      <c r="D226" s="23">
        <f ca="1"/>
        <v>11.223294431414169</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203.72100774926804</v>
      </c>
      <c r="C227" s="23">
        <f ca="1"/>
        <v>229.92378136567632</v>
      </c>
      <c r="D227" s="23">
        <f ca="1"/>
        <v>232.55687496978669</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12.928691062510747</v>
      </c>
      <c r="AH227" s="23">
        <f ca="1"/>
        <v>14.259752718198255</v>
      </c>
      <c r="AI227" s="23">
        <f ca="1"/>
        <v>14.296482652665949</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697.09323058377913</v>
      </c>
      <c r="C228" s="23">
        <f ca="1"/>
        <v>790.60558605757058</v>
      </c>
      <c r="D228" s="23">
        <f ca="1"/>
        <v>800.00256016069159</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11.869053728258987</v>
      </c>
      <c r="AH228" s="23">
        <f ca="1"/>
        <v>13.128166105260682</v>
      </c>
      <c r="AI228" s="23">
        <f ca="1"/>
        <v>13.162910637865263</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1077.8455453762692</v>
      </c>
      <c r="C229" s="23">
        <f ca="1"/>
        <v>1229.7508140443665</v>
      </c>
      <c r="D229" s="23">
        <f ca="1"/>
        <v>1245.0156404790059</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43.237665576028881</v>
      </c>
      <c r="AH229" s="23">
        <f ca="1"/>
        <v>47.986317969292415</v>
      </c>
      <c r="AI229" s="23">
        <f ca="1"/>
        <v>48.117354492258251</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1809.2093469950287</v>
      </c>
      <c r="C230" s="23">
        <f ca="1"/>
        <v>2079.6387095889468</v>
      </c>
      <c r="D230" s="23">
        <f ca="1"/>
        <v>2106.8139176579043</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19.499558119510922</v>
      </c>
      <c r="AH230" s="23">
        <f ca="1"/>
        <v>21.729985758771079</v>
      </c>
      <c r="AI230" s="23">
        <f ca="1"/>
        <v>21.791533216527757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2151.4453142758584</v>
      </c>
      <c r="C231" s="23">
        <f ca="1"/>
        <v>2496.8455119466926</v>
      </c>
      <c r="D231" s="23">
        <f ca="1"/>
        <v>2531.5544730917832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52.140850353022124</v>
      </c>
      <c r="AH231" s="23">
        <f ca="1"/>
        <v>58.400437598687716</v>
      </c>
      <c r="AI231" s="23">
        <f ca="1"/>
        <v>58.573167560779041</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2417.2518215945015</v>
      </c>
      <c r="C232" s="23">
        <f ca="1"/>
        <v>2841.3891006728545</v>
      </c>
      <c r="D232" s="23">
        <f ca="1"/>
        <v>2884.0102816651834</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15.261008782503835</v>
      </c>
      <c r="AH232" s="23">
        <f ca="1"/>
        <v>17.203639307020744</v>
      </c>
      <c r="AI232" s="23">
        <f ca="1"/>
        <v>17.257245157324942</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3150.8805751681998</v>
      </c>
      <c r="C233" s="23">
        <f ca="1"/>
        <v>3770.5407620427795</v>
      </c>
      <c r="D233" s="23">
        <f ca="1"/>
        <v>3832.8098675453944</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85.42127174100203</v>
      </c>
      <c r="AH233" s="23">
        <f ca="1"/>
        <v>97.113029527446415</v>
      </c>
      <c r="AI233" s="23">
        <f ca="1"/>
        <v>97.435657330203185</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3327.6421250216131</v>
      </c>
      <c r="C234" s="23">
        <f ca="1"/>
        <v>4090.226531622015</v>
      </c>
      <c r="D234" s="23">
        <f ca="1"/>
        <v>4166.8579658743201</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352.71870225589794</v>
      </c>
      <c r="AH234" s="23">
        <f ca="1"/>
        <v>405.6733713686553</v>
      </c>
      <c r="AI234" s="23">
        <f ca="1"/>
        <v>407.13462713991061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3032.8170552774914</v>
      </c>
      <c r="C235" s="23">
        <f ca="1"/>
        <v>3898.0880071311863</v>
      </c>
      <c r="D235" s="23">
        <f ca="1"/>
        <v>3985.0383217239018</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703.3515973824716</v>
      </c>
      <c r="AH235" s="23">
        <f ca="1"/>
        <v>822.71545072223307</v>
      </c>
      <c r="AI235" s="23">
        <f ca="1"/>
        <v>826.00923241314672</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1765.9337389354107</v>
      </c>
      <c r="C236" s="23">
        <f ca="1"/>
        <v>2482.1321544038956</v>
      </c>
      <c r="D236" s="23">
        <f ca="1"/>
        <v>2554.1023013299864</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1017.5865162734818</v>
      </c>
      <c r="AH236" s="23">
        <f ca="1"/>
        <v>1222.6419605280475</v>
      </c>
      <c r="AI236" s="23">
        <f ca="1"/>
        <v>1228.300355837936</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607.92051661808011</v>
      </c>
      <c r="C237" s="23">
        <f ca="1"/>
        <v>1122.3189470730383</v>
      </c>
      <c r="D237" s="23">
        <f ca="1"/>
        <v>1174.0103915370391</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1058.8722448768572</v>
      </c>
      <c r="AH237" s="23">
        <f ca="1"/>
        <v>1336.5245113253986</v>
      </c>
      <c r="AI237" s="23">
        <f ca="1"/>
        <v>1344.1861771151735</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23.196007392798041</v>
      </c>
      <c r="C238" s="23">
        <f ca="1"/>
        <v>247.12764899843992</v>
      </c>
      <c r="D238" s="23">
        <f ca="1"/>
        <v>281.38898532960513</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1063.9608024798042</v>
      </c>
      <c r="AH238" s="23">
        <f ca="1"/>
        <v>1515.0827798398534</v>
      </c>
      <c r="AI238" s="23">
        <f ca="1"/>
        <v>1527.5312495216083</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388.50582392609022</v>
      </c>
      <c r="AH239" s="23">
        <f ca="1"/>
        <v>1015.624337517497</v>
      </c>
      <c r="AI239" s="23">
        <f ca="1"/>
        <v>1034.8787647860222</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f ca="1"/>
        <v>10.871431150551928</v>
      </c>
      <c r="AI240" s="23">
        <f ca="1"/>
        <v>13.218879020496971</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20082.432322449073</v>
      </c>
      <c r="C246" s="31">
        <f t="shared" ca="1" si="28"/>
        <v>25048.419375934493</v>
      </c>
      <c r="D246" s="31">
        <f t="shared" ca="1" si="28"/>
        <v>25559.088090638619</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4790.9486938046603</v>
      </c>
      <c r="AH246" s="31">
        <f t="shared" ca="1" si="29"/>
        <v>6548.2030456603698</v>
      </c>
      <c r="AI246" s="31">
        <f t="shared" ca="1" si="29"/>
        <v>6600.650454633892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974</v>
      </c>
      <c r="B247" s="31">
        <f t="shared" ref="B247:AE247" ca="1" si="30">B246*Probability_Weighting_for_50__POE_MDs</f>
        <v>14057.70262571435</v>
      </c>
      <c r="C247" s="31">
        <f t="shared" ca="1" si="30"/>
        <v>17533.893563154143</v>
      </c>
      <c r="D247" s="31">
        <f t="shared" ca="1" si="30"/>
        <v>17891.361663447031</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975</v>
      </c>
      <c r="AG247" s="31">
        <f t="shared" ref="AG247:BJ247" ca="1" si="31">AG246*Probability_Weighting_for_10__POE_MDs</f>
        <v>1437.2846081413979</v>
      </c>
      <c r="AH247" s="31">
        <f t="shared" ca="1" si="31"/>
        <v>1964.4609136981107</v>
      </c>
      <c r="AI247" s="31">
        <f t="shared" ca="1" si="31"/>
        <v>1980.1951363901676</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6.2466230929120403</v>
      </c>
      <c r="C255" s="23">
        <f ca="1"/>
        <v>7.5065892297705927</v>
      </c>
      <c r="D255" s="23">
        <f ca="1"/>
        <v>7.6466347496487357</v>
      </c>
      <c r="E255" s="23">
        <f ca="1"/>
        <v>7.8250168982940984</v>
      </c>
      <c r="F255" s="23">
        <f ca="1"/>
        <v>8.0579825144251682</v>
      </c>
      <c r="G255" s="23">
        <f ca="1"/>
        <v>8.2749514005486748</v>
      </c>
      <c r="H255" s="23">
        <f ca="1"/>
        <v>8.6528724042938805</v>
      </c>
      <c r="I255" s="23">
        <f ca="1"/>
        <v>9.6102207783259175</v>
      </c>
      <c r="J255" s="23">
        <f ca="1"/>
        <v>10.125420243671554</v>
      </c>
      <c r="K255" s="23">
        <f ca="1"/>
        <v>9.7374489291527766</v>
      </c>
      <c r="L255" s="23">
        <f ca="1"/>
        <v>10.91074265915926</v>
      </c>
      <c r="M255" s="23">
        <f ca="1"/>
        <v>11.112121840967456</v>
      </c>
      <c r="N255" s="23">
        <f ca="1"/>
        <v>11.251163022492053</v>
      </c>
      <c r="O255" s="23">
        <f ca="1"/>
        <v>11.965626439646371</v>
      </c>
      <c r="P255" s="23">
        <f ca="1"/>
        <v>12.08551686936223</v>
      </c>
      <c r="Q255" s="23">
        <f ca="1"/>
        <v>12.08551686936223</v>
      </c>
      <c r="R255" s="23">
        <f ca="1"/>
        <v>12.08551686936223</v>
      </c>
      <c r="S255" s="23">
        <f ca="1"/>
        <v>12.08551686936223</v>
      </c>
      <c r="T255" s="23">
        <f ca="1"/>
        <v>12.08551686936223</v>
      </c>
      <c r="U255" s="23">
        <f ca="1"/>
        <v>12.08551686936223</v>
      </c>
      <c r="V255" s="23">
        <f ca="1"/>
        <v>12.08551686936223</v>
      </c>
      <c r="W255" s="23">
        <f ca="1"/>
        <v>12.08551686936223</v>
      </c>
      <c r="X255" s="23">
        <f ca="1"/>
        <v>12.08551686936223</v>
      </c>
      <c r="Y255" s="23">
        <f ca="1"/>
        <v>12.08551686936223</v>
      </c>
      <c r="Z255" s="23">
        <f ca="1"/>
        <v>12.08551686936223</v>
      </c>
      <c r="AA255" s="23">
        <f ca="1"/>
        <v>12.08551686936223</v>
      </c>
      <c r="AB255" s="23">
        <f ca="1"/>
        <v>12.08551686936223</v>
      </c>
      <c r="AC255" s="23">
        <f ca="1"/>
        <v>12.08551686936223</v>
      </c>
      <c r="AD255" s="23">
        <f ca="1"/>
        <v>12.08551686936223</v>
      </c>
      <c r="AE255" s="23">
        <f ca="1"/>
        <v>12.08551686936223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7.4800750186804921</v>
      </c>
      <c r="AH255" s="23">
        <f ca="1"/>
        <v>8.6781127307204589</v>
      </c>
      <c r="AI255" s="23">
        <f ca="1"/>
        <v>8.8084185289248325</v>
      </c>
      <c r="AJ255" s="23">
        <f ca="1"/>
        <v>9.268385839066239</v>
      </c>
      <c r="AK255" s="23">
        <f ca="1"/>
        <v>9.2566068821123082</v>
      </c>
      <c r="AL255" s="23">
        <f ca="1"/>
        <v>9.3527289842851538</v>
      </c>
      <c r="AM255" s="23">
        <f ca="1"/>
        <v>9.7371271800172075</v>
      </c>
      <c r="AN255" s="23">
        <f ca="1"/>
        <v>10.851620421648326</v>
      </c>
      <c r="AO255" s="23">
        <f ca="1"/>
        <v>11.309792485636617</v>
      </c>
      <c r="AP255" s="23">
        <f ca="1"/>
        <v>10.86216877612976</v>
      </c>
      <c r="AQ255" s="23">
        <f ca="1"/>
        <v>12.072883390830167</v>
      </c>
      <c r="AR255" s="23">
        <f ca="1"/>
        <v>11.549067317181864</v>
      </c>
      <c r="AS255" s="23">
        <f ca="1"/>
        <v>11.995804604474257</v>
      </c>
      <c r="AT255" s="23">
        <f ca="1"/>
        <v>12.320503574245105</v>
      </c>
      <c r="AU255" s="23">
        <f ca="1"/>
        <v>12.186461571399226</v>
      </c>
      <c r="AV255" s="23">
        <f ca="1"/>
        <v>12.186461571399226</v>
      </c>
      <c r="AW255" s="23">
        <f ca="1"/>
        <v>12.186461571399226</v>
      </c>
      <c r="AX255" s="23">
        <f ca="1"/>
        <v>12.186461571399226</v>
      </c>
      <c r="AY255" s="23">
        <f ca="1"/>
        <v>12.186461571399226</v>
      </c>
      <c r="AZ255" s="23">
        <f ca="1"/>
        <v>12.186461571399226</v>
      </c>
      <c r="BA255" s="23">
        <f ca="1"/>
        <v>12.186461571399226</v>
      </c>
      <c r="BB255" s="23">
        <f ca="1"/>
        <v>12.186461571399226</v>
      </c>
      <c r="BC255" s="23">
        <f ca="1"/>
        <v>12.186461571399226</v>
      </c>
      <c r="BD255" s="23">
        <f ca="1"/>
        <v>12.186461571399226</v>
      </c>
      <c r="BE255" s="23">
        <f ca="1"/>
        <v>12.186461571399226</v>
      </c>
      <c r="BF255" s="23">
        <f ca="1"/>
        <v>12.186461571399226</v>
      </c>
      <c r="BG255" s="23">
        <f ca="1"/>
        <v>12.186461571399226</v>
      </c>
      <c r="BH255" s="23">
        <f ca="1"/>
        <v>12.186461571399226</v>
      </c>
      <c r="BI255" s="23">
        <f ca="1"/>
        <v>12.186461571399226</v>
      </c>
      <c r="BJ255" s="23">
        <f ca="1"/>
        <v>12.186461571399226</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0</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0</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23.352775849574552</v>
      </c>
      <c r="C258" s="23">
        <f ca="1"/>
        <v>28.215358729511081</v>
      </c>
      <c r="D258" s="23">
        <f ca="1"/>
        <v>28.755835911754371</v>
      </c>
      <c r="E258" s="23">
        <f ca="1"/>
        <v>29.444265510546515</v>
      </c>
      <c r="F258" s="23">
        <f ca="1"/>
        <v>30.343348893404112</v>
      </c>
      <c r="G258" s="23">
        <f ca="1"/>
        <v>31.180696152413436</v>
      </c>
      <c r="H258" s="23">
        <f ca="1"/>
        <v>32.639205352796942</v>
      </c>
      <c r="I258" s="23">
        <f ca="1"/>
        <v>36.333896565141671</v>
      </c>
      <c r="J258" s="23">
        <f ca="1"/>
        <v>38.322204049490679</v>
      </c>
      <c r="K258" s="23">
        <f ca="1"/>
        <v>36.824907720091559</v>
      </c>
      <c r="L258" s="23">
        <f ca="1"/>
        <v>41.352996085141719</v>
      </c>
      <c r="M258" s="23">
        <f ca="1"/>
        <v>42.1301780531251</v>
      </c>
      <c r="N258" s="23">
        <f ca="1"/>
        <v>42.666779195893398</v>
      </c>
      <c r="O258" s="23">
        <f ca="1"/>
        <v>45.424105348529167</v>
      </c>
      <c r="P258" s="23">
        <f ca="1"/>
        <v>45.886798062206452</v>
      </c>
      <c r="Q258" s="23">
        <f ca="1"/>
        <v>45.886798062206452</v>
      </c>
      <c r="R258" s="23">
        <f ca="1"/>
        <v>45.886798062206452</v>
      </c>
      <c r="S258" s="23">
        <f ca="1"/>
        <v>45.886798062206452</v>
      </c>
      <c r="T258" s="23">
        <f ca="1"/>
        <v>45.886798062206452</v>
      </c>
      <c r="U258" s="23">
        <f ca="1"/>
        <v>45.886798062206452</v>
      </c>
      <c r="V258" s="23">
        <f ca="1"/>
        <v>45.886798062206452</v>
      </c>
      <c r="W258" s="23">
        <f ca="1"/>
        <v>45.886798062206452</v>
      </c>
      <c r="X258" s="23">
        <f ca="1"/>
        <v>45.886798062206452</v>
      </c>
      <c r="Y258" s="23">
        <f ca="1"/>
        <v>45.886798062206452</v>
      </c>
      <c r="Z258" s="23">
        <f ca="1"/>
        <v>45.886798062206452</v>
      </c>
      <c r="AA258" s="23">
        <f ca="1"/>
        <v>45.886798062206452</v>
      </c>
      <c r="AB258" s="23">
        <f ca="1"/>
        <v>45.886798062206452</v>
      </c>
      <c r="AC258" s="23">
        <f ca="1"/>
        <v>45.886798062206452</v>
      </c>
      <c r="AD258" s="23">
        <f ca="1"/>
        <v>45.886798062206452</v>
      </c>
      <c r="AE258" s="23">
        <f ca="1"/>
        <v>45.886798062206452</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28.113032527917127</v>
      </c>
      <c r="AH258" s="23">
        <f ca="1"/>
        <v>32.736615255789957</v>
      </c>
      <c r="AI258" s="23">
        <f ca="1"/>
        <v>33.239503964438001</v>
      </c>
      <c r="AJ258" s="23">
        <f ca="1"/>
        <v>35.014654186491256</v>
      </c>
      <c r="AK258" s="30">
        <f ca="1"/>
        <v>34.969195699352483</v>
      </c>
      <c r="AL258" s="23">
        <f ca="1"/>
        <v>35.340159390150191</v>
      </c>
      <c r="AM258" s="23">
        <f ca="1"/>
        <v>36.823665994784442</v>
      </c>
      <c r="AN258" s="23">
        <f ca="1"/>
        <v>41.124825841883435</v>
      </c>
      <c r="AO258" s="23">
        <f ca="1"/>
        <v>42.893047676772916</v>
      </c>
      <c r="AP258" s="23">
        <f ca="1"/>
        <v>41.165535069228874</v>
      </c>
      <c r="AQ258" s="23">
        <f ca="1"/>
        <v>45.838041722947032</v>
      </c>
      <c r="AR258" s="23">
        <f ca="1"/>
        <v>43.81648019248523</v>
      </c>
      <c r="AS258" s="23">
        <f ca="1"/>
        <v>45.540571833895072</v>
      </c>
      <c r="AT258" s="23">
        <f ca="1"/>
        <v>46.793681425774516</v>
      </c>
      <c r="AU258" s="23">
        <f ca="1"/>
        <v>46.276373595695944</v>
      </c>
      <c r="AV258" s="23">
        <f ca="1"/>
        <v>46.276373595695944</v>
      </c>
      <c r="AW258" s="23">
        <f ca="1"/>
        <v>46.276373595695944</v>
      </c>
      <c r="AX258" s="23">
        <f ca="1"/>
        <v>46.276373595695944</v>
      </c>
      <c r="AY258" s="23">
        <f ca="1"/>
        <v>46.276373595695944</v>
      </c>
      <c r="AZ258" s="23">
        <f ca="1"/>
        <v>46.276373595695944</v>
      </c>
      <c r="BA258" s="23">
        <f ca="1"/>
        <v>46.276373595695944</v>
      </c>
      <c r="BB258" s="23">
        <f ca="1"/>
        <v>46.276373595695944</v>
      </c>
      <c r="BC258" s="23">
        <f ca="1"/>
        <v>46.276373595695944</v>
      </c>
      <c r="BD258" s="23">
        <f ca="1"/>
        <v>46.276373595695944</v>
      </c>
      <c r="BE258" s="23">
        <f ca="1"/>
        <v>46.276373595695944</v>
      </c>
      <c r="BF258" s="23">
        <f ca="1"/>
        <v>46.276373595695944</v>
      </c>
      <c r="BG258" s="23">
        <f ca="1"/>
        <v>46.276373595695944</v>
      </c>
      <c r="BH258" s="23">
        <f ca="1"/>
        <v>46.276373595695944</v>
      </c>
      <c r="BI258" s="23">
        <f ca="1"/>
        <v>46.276373595695944</v>
      </c>
      <c r="BJ258" s="23">
        <f ca="1"/>
        <v>46.276373595695944</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130.31435596500575</v>
      </c>
      <c r="C259" s="23">
        <f ca="1"/>
        <v>158.42616323963878</v>
      </c>
      <c r="D259" s="23">
        <f ca="1"/>
        <v>161.55079694948279</v>
      </c>
      <c r="E259" s="23">
        <f ca="1"/>
        <v>165.5307805674999</v>
      </c>
      <c r="F259" s="23">
        <f ca="1"/>
        <v>170.72860637464538</v>
      </c>
      <c r="G259" s="23">
        <f ca="1"/>
        <v>175.56952021579303</v>
      </c>
      <c r="H259" s="23">
        <f ca="1"/>
        <v>184.00152653051015</v>
      </c>
      <c r="I259" s="23">
        <f ca="1"/>
        <v>205.36146010187812</v>
      </c>
      <c r="J259" s="23">
        <f ca="1"/>
        <v>216.85636274577081</v>
      </c>
      <c r="K259" s="23">
        <f ca="1"/>
        <v>208.20011834143222</v>
      </c>
      <c r="L259" s="23">
        <f ca="1"/>
        <v>234.37812920187838</v>
      </c>
      <c r="M259" s="23">
        <f ca="1"/>
        <v>238.87121245428241</v>
      </c>
      <c r="N259" s="23">
        <f ca="1"/>
        <v>241.97343781091155</v>
      </c>
      <c r="O259" s="23">
        <f ca="1"/>
        <v>257.9142296308371</v>
      </c>
      <c r="P259" s="23">
        <f ca="1"/>
        <v>260.58917188178384</v>
      </c>
      <c r="Q259" s="23">
        <f ca="1"/>
        <v>260.58917188178384</v>
      </c>
      <c r="R259" s="23">
        <f ca="1"/>
        <v>260.58917188178384</v>
      </c>
      <c r="S259" s="23">
        <f ca="1"/>
        <v>260.58917188178384</v>
      </c>
      <c r="T259" s="23">
        <f ca="1"/>
        <v>260.58917188178384</v>
      </c>
      <c r="U259" s="23">
        <f ca="1"/>
        <v>260.58917188178384</v>
      </c>
      <c r="V259" s="23">
        <f ca="1"/>
        <v>260.58917188178384</v>
      </c>
      <c r="W259" s="23">
        <f ca="1"/>
        <v>260.58917188178384</v>
      </c>
      <c r="X259" s="23">
        <f ca="1"/>
        <v>260.58917188178384</v>
      </c>
      <c r="Y259" s="23">
        <f ca="1"/>
        <v>260.58917188178384</v>
      </c>
      <c r="Z259" s="23">
        <f ca="1"/>
        <v>260.58917188178384</v>
      </c>
      <c r="AA259" s="23">
        <f ca="1"/>
        <v>260.58917188178384</v>
      </c>
      <c r="AB259" s="23">
        <f ca="1"/>
        <v>260.58917188178384</v>
      </c>
      <c r="AC259" s="23">
        <f ca="1"/>
        <v>260.58917188178384</v>
      </c>
      <c r="AD259" s="23">
        <f ca="1"/>
        <v>260.58917188178384</v>
      </c>
      <c r="AE259" s="23">
        <f ca="1"/>
        <v>260.58917188178384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157.83458988667371</v>
      </c>
      <c r="AH259" s="23">
        <f ca="1"/>
        <v>184.56467753218854</v>
      </c>
      <c r="AI259" s="23">
        <f ca="1"/>
        <v>187.47200287906006</v>
      </c>
      <c r="AJ259" s="23">
        <f ca="1"/>
        <v>197.73459010030547</v>
      </c>
      <c r="AK259" s="30">
        <f ca="1"/>
        <v>197.47178322153439</v>
      </c>
      <c r="AL259" s="23">
        <f ca="1"/>
        <v>199.6164170589586</v>
      </c>
      <c r="AM259" s="23">
        <f ca="1"/>
        <v>208.19293961700043</v>
      </c>
      <c r="AN259" s="23">
        <f ca="1"/>
        <v>233.05901998304142</v>
      </c>
      <c r="AO259" s="23">
        <f ca="1"/>
        <v>243.28155246599636</v>
      </c>
      <c r="AP259" s="23">
        <f ca="1"/>
        <v>233.29437020363221</v>
      </c>
      <c r="AQ259" s="23">
        <f ca="1"/>
        <v>260.30729929544032</v>
      </c>
      <c r="AR259" s="23">
        <f ca="1"/>
        <v>248.62014669745807</v>
      </c>
      <c r="AS259" s="23">
        <f ca="1"/>
        <v>258.58755149935877</v>
      </c>
      <c r="AT259" s="23">
        <f ca="1"/>
        <v>265.83209132741183</v>
      </c>
      <c r="AU259" s="23">
        <f ca="1"/>
        <v>262.84140543477002</v>
      </c>
      <c r="AV259" s="23">
        <f ca="1"/>
        <v>262.84140543477002</v>
      </c>
      <c r="AW259" s="23">
        <f ca="1"/>
        <v>262.84140543477002</v>
      </c>
      <c r="AX259" s="23">
        <f ca="1"/>
        <v>262.84140543477002</v>
      </c>
      <c r="AY259" s="23">
        <f ca="1"/>
        <v>262.84140543477002</v>
      </c>
      <c r="AZ259" s="23">
        <f ca="1"/>
        <v>262.84140543477002</v>
      </c>
      <c r="BA259" s="23">
        <f ca="1"/>
        <v>262.84140543477002</v>
      </c>
      <c r="BB259" s="23">
        <f ca="1"/>
        <v>262.84140543477002</v>
      </c>
      <c r="BC259" s="23">
        <f ca="1"/>
        <v>262.84140543477002</v>
      </c>
      <c r="BD259" s="23">
        <f ca="1"/>
        <v>262.84140543477002</v>
      </c>
      <c r="BE259" s="23">
        <f ca="1"/>
        <v>262.84140543477002</v>
      </c>
      <c r="BF259" s="23">
        <f ca="1"/>
        <v>262.84140543477002</v>
      </c>
      <c r="BG259" s="23">
        <f ca="1"/>
        <v>262.84140543477002</v>
      </c>
      <c r="BH259" s="23">
        <f ca="1"/>
        <v>262.84140543477002</v>
      </c>
      <c r="BI259" s="23">
        <f ca="1"/>
        <v>262.84140543477002</v>
      </c>
      <c r="BJ259" s="23">
        <f ca="1"/>
        <v>262.84140543477002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513.70723241455994</v>
      </c>
      <c r="C260" s="23">
        <f ca="1"/>
        <v>631.15633713177658</v>
      </c>
      <c r="D260" s="23">
        <f ca="1"/>
        <v>644.21083157267901</v>
      </c>
      <c r="E260" s="23">
        <f ca="1"/>
        <v>660.83891628308811</v>
      </c>
      <c r="F260" s="23">
        <f ca="1"/>
        <v>682.55505788726566</v>
      </c>
      <c r="G260" s="23">
        <f ca="1"/>
        <v>702.78004702088913</v>
      </c>
      <c r="H260" s="23">
        <f ca="1"/>
        <v>738.00836169161073</v>
      </c>
      <c r="I260" s="23">
        <f ca="1"/>
        <v>827.24862469811399</v>
      </c>
      <c r="J260" s="23">
        <f ca="1"/>
        <v>875.27349948284586</v>
      </c>
      <c r="K260" s="23">
        <f ca="1"/>
        <v>839.1083342349898</v>
      </c>
      <c r="L260" s="23">
        <f ca="1"/>
        <v>948.47817690644843</v>
      </c>
      <c r="M260" s="23">
        <f ca="1"/>
        <v>967.24995490917229</v>
      </c>
      <c r="N260" s="23">
        <f ca="1"/>
        <v>980.21082886535896</v>
      </c>
      <c r="O260" s="23">
        <f ca="1"/>
        <v>1046.8103082031112</v>
      </c>
      <c r="P260" s="23">
        <f ca="1"/>
        <v>1057.986024138936</v>
      </c>
      <c r="Q260" s="23">
        <f ca="1"/>
        <v>1057.986024138936</v>
      </c>
      <c r="R260" s="23">
        <f ca="1"/>
        <v>1057.986024138936</v>
      </c>
      <c r="S260" s="23">
        <f ca="1"/>
        <v>1057.986024138936</v>
      </c>
      <c r="T260" s="23">
        <f ca="1"/>
        <v>1057.986024138936</v>
      </c>
      <c r="U260" s="23">
        <f ca="1"/>
        <v>1057.986024138936</v>
      </c>
      <c r="V260" s="23">
        <f ca="1"/>
        <v>1057.986024138936</v>
      </c>
      <c r="W260" s="23">
        <f ca="1"/>
        <v>1057.986024138936</v>
      </c>
      <c r="X260" s="23">
        <f ca="1"/>
        <v>1057.986024138936</v>
      </c>
      <c r="Y260" s="23">
        <f ca="1"/>
        <v>1057.986024138936</v>
      </c>
      <c r="Z260" s="23">
        <f ca="1"/>
        <v>1057.986024138936</v>
      </c>
      <c r="AA260" s="23">
        <f ca="1"/>
        <v>1057.986024138936</v>
      </c>
      <c r="AB260" s="23">
        <f ca="1"/>
        <v>1057.986024138936</v>
      </c>
      <c r="AC260" s="23">
        <f ca="1"/>
        <v>1057.986024138936</v>
      </c>
      <c r="AD260" s="23">
        <f ca="1"/>
        <v>1057.986024138936</v>
      </c>
      <c r="AE260" s="23">
        <f ca="1"/>
        <v>1057.986024138936</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628.68478629900585</v>
      </c>
      <c r="AH260" s="23">
        <f ca="1"/>
        <v>740.36116598916351</v>
      </c>
      <c r="AI260" s="23">
        <f ca="1"/>
        <v>752.50776175143051</v>
      </c>
      <c r="AJ260" s="23">
        <f ca="1"/>
        <v>795.38411151586797</v>
      </c>
      <c r="AK260" s="30">
        <f ca="1"/>
        <v>794.28612331739885</v>
      </c>
      <c r="AL260" s="23">
        <f ca="1"/>
        <v>803.24624892195254</v>
      </c>
      <c r="AM260" s="23">
        <f ca="1"/>
        <v>839.07834204169944</v>
      </c>
      <c r="AN260" s="23">
        <f ca="1"/>
        <v>942.96703366108204</v>
      </c>
      <c r="AO260" s="23">
        <f ca="1"/>
        <v>985.6760376157697</v>
      </c>
      <c r="AP260" s="23">
        <f ca="1"/>
        <v>943.95030992053239</v>
      </c>
      <c r="AQ260" s="23">
        <f ca="1"/>
        <v>1056.808380788334</v>
      </c>
      <c r="AR260" s="23">
        <f ca="1"/>
        <v>1007.9802995512687</v>
      </c>
      <c r="AS260" s="23">
        <f ca="1"/>
        <v>1049.6233984420924</v>
      </c>
      <c r="AT260" s="23">
        <f ca="1"/>
        <v>1079.8905637147013</v>
      </c>
      <c r="AU260" s="23">
        <f ca="1"/>
        <v>1067.3956936001734</v>
      </c>
      <c r="AV260" s="23">
        <f ca="1"/>
        <v>1067.3956936001734</v>
      </c>
      <c r="AW260" s="23">
        <f ca="1"/>
        <v>1067.3956936001734</v>
      </c>
      <c r="AX260" s="23">
        <f ca="1"/>
        <v>1067.3956936001734</v>
      </c>
      <c r="AY260" s="23">
        <f ca="1"/>
        <v>1067.3956936001734</v>
      </c>
      <c r="AZ260" s="23">
        <f ca="1"/>
        <v>1067.3956936001734</v>
      </c>
      <c r="BA260" s="23">
        <f ca="1"/>
        <v>1067.3956936001734</v>
      </c>
      <c r="BB260" s="23">
        <f ca="1"/>
        <v>1067.3956936001734</v>
      </c>
      <c r="BC260" s="23">
        <f ca="1"/>
        <v>1067.3956936001734</v>
      </c>
      <c r="BD260" s="23">
        <f ca="1"/>
        <v>1067.3956936001734</v>
      </c>
      <c r="BE260" s="23">
        <f ca="1"/>
        <v>1067.3956936001734</v>
      </c>
      <c r="BF260" s="23">
        <f ca="1"/>
        <v>1067.3956936001734</v>
      </c>
      <c r="BG260" s="23">
        <f ca="1"/>
        <v>1067.3956936001734</v>
      </c>
      <c r="BH260" s="23">
        <f ca="1"/>
        <v>1067.3956936001734</v>
      </c>
      <c r="BI260" s="23">
        <f ca="1"/>
        <v>1067.3956936001734</v>
      </c>
      <c r="BJ260" s="23">
        <f ca="1"/>
        <v>1067.3956936001734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758.78275369586197</v>
      </c>
      <c r="C261" s="23">
        <f ca="1"/>
        <v>944.73855992468373</v>
      </c>
      <c r="D261" s="23">
        <f ca="1"/>
        <v>965.4075896675032</v>
      </c>
      <c r="E261" s="23">
        <f ca="1"/>
        <v>991.73464346506205</v>
      </c>
      <c r="F261" s="23">
        <f ca="1"/>
        <v>1026.1175587704367</v>
      </c>
      <c r="G261" s="23">
        <f ca="1"/>
        <v>1058.139549652082</v>
      </c>
      <c r="H261" s="23">
        <f ca="1"/>
        <v>1113.9161319636225</v>
      </c>
      <c r="I261" s="23">
        <f ca="1"/>
        <v>1255.2092060607119</v>
      </c>
      <c r="J261" s="23">
        <f ca="1"/>
        <v>1331.2464336848398</v>
      </c>
      <c r="K261" s="23">
        <f ca="1"/>
        <v>1273.9865467128971</v>
      </c>
      <c r="L261" s="23">
        <f ca="1"/>
        <v>1447.1505509857129</v>
      </c>
      <c r="M261" s="23">
        <f ca="1"/>
        <v>1476.8716895269529</v>
      </c>
      <c r="N261" s="23">
        <f ca="1"/>
        <v>1497.3924910414116</v>
      </c>
      <c r="O261" s="23">
        <f ca="1"/>
        <v>1602.838674769162</v>
      </c>
      <c r="P261" s="23">
        <f ca="1"/>
        <v>1620.5330562804927</v>
      </c>
      <c r="Q261" s="23">
        <f ca="1"/>
        <v>1620.5330562804927</v>
      </c>
      <c r="R261" s="23">
        <f ca="1"/>
        <v>1620.5330562804927</v>
      </c>
      <c r="S261" s="23">
        <f ca="1"/>
        <v>1620.5330562804927</v>
      </c>
      <c r="T261" s="23">
        <f ca="1"/>
        <v>1620.5330562804927</v>
      </c>
      <c r="U261" s="23">
        <f ca="1"/>
        <v>1620.5330562804927</v>
      </c>
      <c r="V261" s="23">
        <f ca="1"/>
        <v>1620.5330562804927</v>
      </c>
      <c r="W261" s="23">
        <f ca="1"/>
        <v>1620.5330562804927</v>
      </c>
      <c r="X261" s="23">
        <f ca="1"/>
        <v>1620.5330562804927</v>
      </c>
      <c r="Y261" s="23">
        <f ca="1"/>
        <v>1620.5330562804927</v>
      </c>
      <c r="Z261" s="23">
        <f ca="1"/>
        <v>1620.5330562804927</v>
      </c>
      <c r="AA261" s="23">
        <f ca="1"/>
        <v>1620.5330562804927</v>
      </c>
      <c r="AB261" s="23">
        <f ca="1"/>
        <v>1620.5330562804927</v>
      </c>
      <c r="AC261" s="23">
        <f ca="1"/>
        <v>1620.5330562804927</v>
      </c>
      <c r="AD261" s="23">
        <f ca="1"/>
        <v>1620.5330562804927</v>
      </c>
      <c r="AE261" s="23">
        <f ca="1"/>
        <v>1620.5330562804927</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940.82538213716475</v>
      </c>
      <c r="AH261" s="23">
        <f ca="1"/>
        <v>1117.641299738239</v>
      </c>
      <c r="AI261" s="23">
        <f ca="1"/>
        <v>1136.8728640259897</v>
      </c>
      <c r="AJ261" s="23">
        <f ca="1"/>
        <v>1204.7584916584169</v>
      </c>
      <c r="AK261" s="30">
        <f ca="1"/>
        <v>1203.0200596697896</v>
      </c>
      <c r="AL261" s="23">
        <f ca="1"/>
        <v>1217.2065226889677</v>
      </c>
      <c r="AM261" s="23">
        <f ca="1"/>
        <v>1273.9390604208793</v>
      </c>
      <c r="AN261" s="23">
        <f ca="1"/>
        <v>1438.4248217611087</v>
      </c>
      <c r="AO261" s="23">
        <f ca="1"/>
        <v>1506.0454927125468</v>
      </c>
      <c r="AP261" s="23">
        <f ca="1"/>
        <v>1439.9816316662334</v>
      </c>
      <c r="AQ261" s="23">
        <f ca="1"/>
        <v>1618.6685072127204</v>
      </c>
      <c r="AR261" s="23">
        <f ca="1"/>
        <v>1541.3595721220133</v>
      </c>
      <c r="AS261" s="23">
        <f ca="1"/>
        <v>1607.2926079399915</v>
      </c>
      <c r="AT261" s="23">
        <f ca="1"/>
        <v>1655.214259910693</v>
      </c>
      <c r="AU261" s="23">
        <f ca="1"/>
        <v>1635.4312768776106</v>
      </c>
      <c r="AV261" s="23">
        <f ca="1"/>
        <v>1635.4312768776106</v>
      </c>
      <c r="AW261" s="23">
        <f ca="1"/>
        <v>1635.4312768776106</v>
      </c>
      <c r="AX261" s="23">
        <f ca="1"/>
        <v>1635.4312768776106</v>
      </c>
      <c r="AY261" s="23">
        <f ca="1"/>
        <v>1635.4312768776106</v>
      </c>
      <c r="AZ261" s="23">
        <f ca="1"/>
        <v>1635.4312768776106</v>
      </c>
      <c r="BA261" s="23">
        <f ca="1"/>
        <v>1635.4312768776106</v>
      </c>
      <c r="BB261" s="23">
        <f ca="1"/>
        <v>1635.4312768776106</v>
      </c>
      <c r="BC261" s="23">
        <f ca="1"/>
        <v>1635.4312768776106</v>
      </c>
      <c r="BD261" s="23">
        <f ca="1"/>
        <v>1635.4312768776106</v>
      </c>
      <c r="BE261" s="23">
        <f ca="1"/>
        <v>1635.4312768776106</v>
      </c>
      <c r="BF261" s="23">
        <f ca="1"/>
        <v>1635.4312768776106</v>
      </c>
      <c r="BG261" s="23">
        <f ca="1"/>
        <v>1635.4312768776106</v>
      </c>
      <c r="BH261" s="23">
        <f ca="1"/>
        <v>1635.4312768776106</v>
      </c>
      <c r="BI261" s="23">
        <f ca="1"/>
        <v>1635.4312768776106</v>
      </c>
      <c r="BJ261" s="23">
        <f ca="1"/>
        <v>1635.4312768776106</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1287.7739953787693</v>
      </c>
      <c r="C262" s="23">
        <f ca="1"/>
        <v>1631.2572261555449</v>
      </c>
      <c r="D262" s="23">
        <f ca="1"/>
        <v>1669.4354646147881</v>
      </c>
      <c r="E262" s="23">
        <f ca="1"/>
        <v>1718.0647689565524</v>
      </c>
      <c r="F262" s="23">
        <f ca="1"/>
        <v>1781.5742396857536</v>
      </c>
      <c r="G262" s="23">
        <f ca="1"/>
        <v>1840.7227928123905</v>
      </c>
      <c r="H262" s="23">
        <f ca="1"/>
        <v>1943.7489960946905</v>
      </c>
      <c r="I262" s="23">
        <f ca="1"/>
        <v>2204.7346709250382</v>
      </c>
      <c r="J262" s="23">
        <f ca="1"/>
        <v>2345.1847764275594</v>
      </c>
      <c r="K262" s="23">
        <f ca="1"/>
        <v>2239.4187271177884</v>
      </c>
      <c r="L262" s="23">
        <f ca="1"/>
        <v>2559.273927383384</v>
      </c>
      <c r="M262" s="23">
        <f ca="1"/>
        <v>2614.1725234290871</v>
      </c>
      <c r="N262" s="23">
        <f ca="1"/>
        <v>2652.0769661311451</v>
      </c>
      <c r="O262" s="23">
        <f ca="1"/>
        <v>2846.8490283453302</v>
      </c>
      <c r="P262" s="23">
        <f ca="1"/>
        <v>2879.5327258934981</v>
      </c>
      <c r="Q262" s="23">
        <f ca="1"/>
        <v>2879.5327258934981</v>
      </c>
      <c r="R262" s="23">
        <f ca="1"/>
        <v>2879.5327258934981</v>
      </c>
      <c r="S262" s="23">
        <f ca="1"/>
        <v>2879.5327258934981</v>
      </c>
      <c r="T262" s="23">
        <f ca="1"/>
        <v>2879.5327258934981</v>
      </c>
      <c r="U262" s="23">
        <f ca="1"/>
        <v>2879.5327258934981</v>
      </c>
      <c r="V262" s="23">
        <f ca="1"/>
        <v>2879.5327258934981</v>
      </c>
      <c r="W262" s="23">
        <f ca="1"/>
        <v>2879.5327258934981</v>
      </c>
      <c r="X262" s="23">
        <f ca="1"/>
        <v>2879.5327258934981</v>
      </c>
      <c r="Y262" s="23">
        <f ca="1"/>
        <v>2879.5327258934981</v>
      </c>
      <c r="Z262" s="23">
        <f ca="1"/>
        <v>2879.5327258934981</v>
      </c>
      <c r="AA262" s="23">
        <f ca="1"/>
        <v>2879.5327258934981</v>
      </c>
      <c r="AB262" s="23">
        <f ca="1"/>
        <v>2879.5327258934981</v>
      </c>
      <c r="AC262" s="23">
        <f ca="1"/>
        <v>2879.5327258934981</v>
      </c>
      <c r="AD262" s="23">
        <f ca="1"/>
        <v>2879.5327258934981</v>
      </c>
      <c r="AE262" s="23">
        <f ca="1"/>
        <v>2879.5327258934981</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1624.0291057955544</v>
      </c>
      <c r="AH262" s="23">
        <f ca="1"/>
        <v>1950.6298388516852</v>
      </c>
      <c r="AI262" s="23">
        <f ca="1"/>
        <v>1986.1529019300142</v>
      </c>
      <c r="AJ262" s="23">
        <f ca="1"/>
        <v>2111.5460002977125</v>
      </c>
      <c r="AK262" s="30">
        <f ca="1"/>
        <v>2108.3349027361505</v>
      </c>
      <c r="AL262" s="23">
        <f ca="1"/>
        <v>2134.5390436551302</v>
      </c>
      <c r="AM262" s="23">
        <f ca="1"/>
        <v>2239.331014099675</v>
      </c>
      <c r="AN262" s="23">
        <f ca="1"/>
        <v>2543.1564329865578</v>
      </c>
      <c r="AO262" s="23">
        <f ca="1"/>
        <v>2668.0601237974406</v>
      </c>
      <c r="AP262" s="23">
        <f ca="1"/>
        <v>2546.0320522358943</v>
      </c>
      <c r="AQ262" s="23">
        <f ca="1"/>
        <v>2876.0886745851344</v>
      </c>
      <c r="AR262" s="23">
        <f ca="1"/>
        <v>2733.2895690805049</v>
      </c>
      <c r="AS262" s="23">
        <f ca="1"/>
        <v>2855.0759903649923</v>
      </c>
      <c r="AT262" s="23">
        <f ca="1"/>
        <v>2943.5931718226248</v>
      </c>
      <c r="AU262" s="23">
        <f ca="1"/>
        <v>2907.0515705442872</v>
      </c>
      <c r="AV262" s="23">
        <f ca="1"/>
        <v>2907.0515705442872</v>
      </c>
      <c r="AW262" s="23">
        <f ca="1"/>
        <v>2907.0515705442872</v>
      </c>
      <c r="AX262" s="23">
        <f ca="1"/>
        <v>2907.0515705442872</v>
      </c>
      <c r="AY262" s="23">
        <f ca="1"/>
        <v>2907.0515705442872</v>
      </c>
      <c r="AZ262" s="23">
        <f ca="1"/>
        <v>2907.0515705442872</v>
      </c>
      <c r="BA262" s="23">
        <f ca="1"/>
        <v>2907.0515705442872</v>
      </c>
      <c r="BB262" s="23">
        <f ca="1"/>
        <v>2907.0515705442872</v>
      </c>
      <c r="BC262" s="23">
        <f ca="1"/>
        <v>2907.0515705442872</v>
      </c>
      <c r="BD262" s="23">
        <f ca="1"/>
        <v>2907.0515705442872</v>
      </c>
      <c r="BE262" s="23">
        <f ca="1"/>
        <v>2907.0515705442872</v>
      </c>
      <c r="BF262" s="23">
        <f ca="1"/>
        <v>2907.0515705442872</v>
      </c>
      <c r="BG262" s="23">
        <f ca="1"/>
        <v>2907.0515705442872</v>
      </c>
      <c r="BH262" s="23">
        <f ca="1"/>
        <v>2907.0515705442872</v>
      </c>
      <c r="BI262" s="23">
        <f ca="1"/>
        <v>2907.0515705442872</v>
      </c>
      <c r="BJ262" s="23">
        <f ca="1"/>
        <v>2907.0515705442872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1885.3934084080834</v>
      </c>
      <c r="C263" s="23">
        <f ca="1"/>
        <v>2444.4954672789372</v>
      </c>
      <c r="D263" s="23">
        <f ca="1"/>
        <v>2506.6397870419523</v>
      </c>
      <c r="E263" s="23">
        <f ca="1"/>
        <v>2585.7957450124513</v>
      </c>
      <c r="F263" s="23">
        <f ca="1"/>
        <v>2689.1727738187583</v>
      </c>
      <c r="G263" s="23">
        <f ca="1"/>
        <v>2785.4513541661827</v>
      </c>
      <c r="H263" s="23">
        <f ca="1"/>
        <v>2953.1514257024737</v>
      </c>
      <c r="I263" s="23">
        <f ca="1"/>
        <v>3377.9687531843983</v>
      </c>
      <c r="J263" s="23">
        <f ca="1"/>
        <v>3606.5852797539892</v>
      </c>
      <c r="K263" s="23">
        <f ca="1"/>
        <v>3434.4254459420167</v>
      </c>
      <c r="L263" s="23">
        <f ca="1"/>
        <v>3955.0671686969299</v>
      </c>
      <c r="M263" s="23">
        <f ca="1"/>
        <v>4044.4279156797106</v>
      </c>
      <c r="N263" s="23">
        <f ca="1"/>
        <v>4106.1265666069976</v>
      </c>
      <c r="O263" s="23">
        <f ca="1"/>
        <v>4423.1652201337074</v>
      </c>
      <c r="P263" s="23">
        <f ca="1"/>
        <v>4476.3658452395339</v>
      </c>
      <c r="Q263" s="23">
        <f ca="1"/>
        <v>4476.3658452395339</v>
      </c>
      <c r="R263" s="23">
        <f ca="1"/>
        <v>4476.3658452395339</v>
      </c>
      <c r="S263" s="23">
        <f ca="1"/>
        <v>4476.3658452395339</v>
      </c>
      <c r="T263" s="23">
        <f ca="1"/>
        <v>4476.3658452395339</v>
      </c>
      <c r="U263" s="23">
        <f ca="1"/>
        <v>4476.3658452395339</v>
      </c>
      <c r="V263" s="23">
        <f ca="1"/>
        <v>4476.3658452395339</v>
      </c>
      <c r="W263" s="23">
        <f ca="1"/>
        <v>4476.3658452395339</v>
      </c>
      <c r="X263" s="23">
        <f ca="1"/>
        <v>4476.3658452395339</v>
      </c>
      <c r="Y263" s="23">
        <f ca="1"/>
        <v>4476.3658452395339</v>
      </c>
      <c r="Z263" s="23">
        <f ca="1"/>
        <v>4476.3658452395339</v>
      </c>
      <c r="AA263" s="23">
        <f ca="1"/>
        <v>4476.3658452395339</v>
      </c>
      <c r="AB263" s="23">
        <f ca="1"/>
        <v>4476.3658452395339</v>
      </c>
      <c r="AC263" s="23">
        <f ca="1"/>
        <v>4476.3658452395339</v>
      </c>
      <c r="AD263" s="23">
        <f ca="1"/>
        <v>4476.3658452395339</v>
      </c>
      <c r="AE263" s="23">
        <f ca="1"/>
        <v>4476.3658452395339</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2432.7299526542556</v>
      </c>
      <c r="AH263" s="23">
        <f ca="1"/>
        <v>2964.3516620095043</v>
      </c>
      <c r="AI263" s="23">
        <f ca="1"/>
        <v>3022.1740414589403</v>
      </c>
      <c r="AJ263" s="23">
        <f ca="1"/>
        <v>3226.2816460923009</v>
      </c>
      <c r="AK263" s="30">
        <f ca="1"/>
        <v>3221.0548079324185</v>
      </c>
      <c r="AL263" s="23">
        <f ca="1"/>
        <v>3263.7083869895705</v>
      </c>
      <c r="AM263" s="23">
        <f ca="1"/>
        <v>3434.2826717841472</v>
      </c>
      <c r="AN263" s="23">
        <f ca="1"/>
        <v>3928.8320471722891</v>
      </c>
      <c r="AO263" s="23">
        <f ca="1"/>
        <v>4132.1430226018774</v>
      </c>
      <c r="AP263" s="23">
        <f ca="1"/>
        <v>3933.5128132149171</v>
      </c>
      <c r="AQ263" s="23">
        <f ca="1"/>
        <v>4470.759818496952</v>
      </c>
      <c r="AR263" s="23">
        <f ca="1"/>
        <v>4238.3197261174764</v>
      </c>
      <c r="AS263" s="23">
        <f ca="1"/>
        <v>4436.5565912147458</v>
      </c>
      <c r="AT263" s="23">
        <f ca="1"/>
        <v>4580.6397194841729</v>
      </c>
      <c r="AU263" s="23">
        <f ca="1"/>
        <v>4521.1594226936886</v>
      </c>
      <c r="AV263" s="23">
        <f ca="1"/>
        <v>4521.1594226936886</v>
      </c>
      <c r="AW263" s="23">
        <f ca="1"/>
        <v>4521.1594226936886</v>
      </c>
      <c r="AX263" s="23">
        <f ca="1"/>
        <v>4521.1594226936886</v>
      </c>
      <c r="AY263" s="23">
        <f ca="1"/>
        <v>4521.1594226936886</v>
      </c>
      <c r="AZ263" s="23">
        <f ca="1"/>
        <v>4521.1594226936886</v>
      </c>
      <c r="BA263" s="23">
        <f ca="1"/>
        <v>4521.1594226936886</v>
      </c>
      <c r="BB263" s="23">
        <f ca="1"/>
        <v>4521.1594226936886</v>
      </c>
      <c r="BC263" s="23">
        <f ca="1"/>
        <v>4521.1594226936886</v>
      </c>
      <c r="BD263" s="23">
        <f ca="1"/>
        <v>4521.1594226936886</v>
      </c>
      <c r="BE263" s="23">
        <f ca="1"/>
        <v>4521.1594226936886</v>
      </c>
      <c r="BF263" s="23">
        <f ca="1"/>
        <v>4521.1594226936886</v>
      </c>
      <c r="BG263" s="23">
        <f ca="1"/>
        <v>4521.1594226936886</v>
      </c>
      <c r="BH263" s="23">
        <f ca="1"/>
        <v>4521.1594226936886</v>
      </c>
      <c r="BI263" s="23">
        <f ca="1"/>
        <v>4521.1594226936886</v>
      </c>
      <c r="BJ263" s="23">
        <f ca="1"/>
        <v>4521.1594226936886</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2012.4435335803521</v>
      </c>
      <c r="C264" s="23">
        <f ca="1"/>
        <v>2697.0990019682831</v>
      </c>
      <c r="D264" s="23">
        <f ca="1"/>
        <v>2773.1986114759366</v>
      </c>
      <c r="E264" s="23">
        <f ca="1"/>
        <v>2870.1300368214947</v>
      </c>
      <c r="F264" s="23">
        <f ca="1"/>
        <v>2996.7216795367353</v>
      </c>
      <c r="G264" s="23">
        <f ca="1"/>
        <v>3114.6208277827927</v>
      </c>
      <c r="H264" s="23">
        <f ca="1"/>
        <v>3319.9800626571009</v>
      </c>
      <c r="I264" s="23">
        <f ca="1"/>
        <v>3840.1954718327443</v>
      </c>
      <c r="J264" s="23">
        <f ca="1"/>
        <v>4120.1507189943022</v>
      </c>
      <c r="K264" s="23">
        <f ca="1"/>
        <v>3909.3302260521514</v>
      </c>
      <c r="L264" s="23">
        <f ca="1"/>
        <v>4546.8886054202439</v>
      </c>
      <c r="M264" s="23">
        <f ca="1"/>
        <v>4656.3164336857162</v>
      </c>
      <c r="N264" s="23">
        <f ca="1"/>
        <v>4731.8702938071337</v>
      </c>
      <c r="O264" s="23">
        <f ca="1"/>
        <v>5120.1039702593007</v>
      </c>
      <c r="P264" s="23">
        <f ca="1"/>
        <v>5185.251465823746</v>
      </c>
      <c r="Q264" s="23">
        <f ca="1"/>
        <v>5185.251465823746</v>
      </c>
      <c r="R264" s="23">
        <f ca="1"/>
        <v>5185.251465823746</v>
      </c>
      <c r="S264" s="23">
        <f ca="1"/>
        <v>5185.251465823746</v>
      </c>
      <c r="T264" s="23">
        <f ca="1"/>
        <v>5185.251465823746</v>
      </c>
      <c r="U264" s="23">
        <f ca="1"/>
        <v>5185.251465823746</v>
      </c>
      <c r="V264" s="23">
        <f ca="1"/>
        <v>5185.251465823746</v>
      </c>
      <c r="W264" s="23">
        <f ca="1"/>
        <v>5185.251465823746</v>
      </c>
      <c r="X264" s="23">
        <f ca="1"/>
        <v>5185.251465823746</v>
      </c>
      <c r="Y264" s="23">
        <f ca="1"/>
        <v>5185.251465823746</v>
      </c>
      <c r="Z264" s="23">
        <f ca="1"/>
        <v>5185.251465823746</v>
      </c>
      <c r="AA264" s="23">
        <f ca="1"/>
        <v>5185.251465823746</v>
      </c>
      <c r="AB264" s="23">
        <f ca="1"/>
        <v>5185.251465823746</v>
      </c>
      <c r="AC264" s="23">
        <f ca="1"/>
        <v>5185.251465823746</v>
      </c>
      <c r="AD264" s="23">
        <f ca="1"/>
        <v>5185.251465823746</v>
      </c>
      <c r="AE264" s="23">
        <f ca="1"/>
        <v>5185.251465823746</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2682.6913928415088</v>
      </c>
      <c r="AH264" s="23">
        <f ca="1"/>
        <v>3333.6954531000047</v>
      </c>
      <c r="AI264" s="23">
        <f ca="1"/>
        <v>3404.5025761594511</v>
      </c>
      <c r="AJ264" s="23">
        <f ca="1"/>
        <v>3654.445114260659</v>
      </c>
      <c r="AK264" s="30">
        <f ca="1"/>
        <v>3648.0445237570766</v>
      </c>
      <c r="AL264" s="23">
        <f ca="1"/>
        <v>3700.2765012367763</v>
      </c>
      <c r="AM264" s="23">
        <f ca="1"/>
        <v>3909.1553901588127</v>
      </c>
      <c r="AN264" s="23">
        <f ca="1"/>
        <v>4514.7620569114742</v>
      </c>
      <c r="AO264" s="23">
        <f ca="1"/>
        <v>4763.7290726872216</v>
      </c>
      <c r="AP264" s="23">
        <f ca="1"/>
        <v>4520.4939479257955</v>
      </c>
      <c r="AQ264" s="23">
        <f ca="1"/>
        <v>5178.3865351651302</v>
      </c>
      <c r="AR264" s="23">
        <f ca="1"/>
        <v>4893.7490923311661</v>
      </c>
      <c r="AS264" s="23">
        <f ca="1"/>
        <v>5136.5025423882653</v>
      </c>
      <c r="AT264" s="23">
        <f ca="1"/>
        <v>5312.9413519167565</v>
      </c>
      <c r="AU264" s="23">
        <f ca="1"/>
        <v>5240.1040052949511</v>
      </c>
      <c r="AV264" s="23">
        <f ca="1"/>
        <v>5240.1040052949511</v>
      </c>
      <c r="AW264" s="23">
        <f ca="1"/>
        <v>5240.1040052949511</v>
      </c>
      <c r="AX264" s="23">
        <f ca="1"/>
        <v>5240.1040052949511</v>
      </c>
      <c r="AY264" s="23">
        <f ca="1"/>
        <v>5240.1040052949511</v>
      </c>
      <c r="AZ264" s="23">
        <f ca="1"/>
        <v>5240.1040052949511</v>
      </c>
      <c r="BA264" s="23">
        <f ca="1"/>
        <v>5240.1040052949511</v>
      </c>
      <c r="BB264" s="23">
        <f ca="1"/>
        <v>5240.1040052949511</v>
      </c>
      <c r="BC264" s="23">
        <f ca="1"/>
        <v>5240.1040052949511</v>
      </c>
      <c r="BD264" s="23">
        <f ca="1"/>
        <v>5240.1040052949511</v>
      </c>
      <c r="BE264" s="23">
        <f ca="1"/>
        <v>5240.1040052949511</v>
      </c>
      <c r="BF264" s="23">
        <f ca="1"/>
        <v>5240.1040052949511</v>
      </c>
      <c r="BG264" s="23">
        <f ca="1"/>
        <v>5240.1040052949511</v>
      </c>
      <c r="BH264" s="23">
        <f ca="1"/>
        <v>5240.1040052949511</v>
      </c>
      <c r="BI264" s="23">
        <f ca="1"/>
        <v>5240.1040052949511</v>
      </c>
      <c r="BJ264" s="23">
        <f ca="1"/>
        <v>5240.1040052949511</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2069.7566042054486</v>
      </c>
      <c r="C265" s="23">
        <f ca="1"/>
        <v>2918.9674489598538</v>
      </c>
      <c r="D265" s="23">
        <f ca="1"/>
        <v>3013.357425611377</v>
      </c>
      <c r="E265" s="23">
        <f ca="1"/>
        <v>3133.5860974056254</v>
      </c>
      <c r="F265" s="23">
        <f ca="1"/>
        <v>3290.603751996453</v>
      </c>
      <c r="G265" s="23">
        <f ca="1"/>
        <v>3436.8396909477642</v>
      </c>
      <c r="H265" s="23">
        <f ca="1"/>
        <v>3691.5565483714718</v>
      </c>
      <c r="I265" s="23">
        <f ca="1"/>
        <v>4336.804541673112</v>
      </c>
      <c r="J265" s="23">
        <f ca="1"/>
        <v>4684.0463923739799</v>
      </c>
      <c r="K265" s="23">
        <f ca="1"/>
        <v>4422.5556759929596</v>
      </c>
      <c r="L265" s="23">
        <f ca="1"/>
        <v>5213.3497540688131</v>
      </c>
      <c r="M265" s="23">
        <f ca="1"/>
        <v>5349.0783106518302</v>
      </c>
      <c r="N265" s="23">
        <f ca="1"/>
        <v>5442.7913682999852</v>
      </c>
      <c r="O265" s="23">
        <f ca="1"/>
        <v>5924.3361211934944</v>
      </c>
      <c r="P265" s="23">
        <f ca="1"/>
        <v>6005.1416683574998</v>
      </c>
      <c r="Q265" s="23">
        <f ca="1"/>
        <v>6005.1416683574998</v>
      </c>
      <c r="R265" s="23">
        <f ca="1"/>
        <v>6005.1416683574998</v>
      </c>
      <c r="S265" s="23">
        <f ca="1"/>
        <v>6005.1416683574998</v>
      </c>
      <c r="T265" s="23">
        <f ca="1"/>
        <v>6005.1416683574998</v>
      </c>
      <c r="U265" s="23">
        <f ca="1"/>
        <v>6005.1416683574998</v>
      </c>
      <c r="V265" s="23">
        <f ca="1"/>
        <v>6005.1416683574998</v>
      </c>
      <c r="W265" s="23">
        <f ca="1"/>
        <v>6005.1416683574998</v>
      </c>
      <c r="X265" s="23">
        <f ca="1"/>
        <v>6005.1416683574998</v>
      </c>
      <c r="Y265" s="23">
        <f ca="1"/>
        <v>6005.1416683574998</v>
      </c>
      <c r="Z265" s="23">
        <f ca="1"/>
        <v>6005.1416683574998</v>
      </c>
      <c r="AA265" s="23">
        <f ca="1"/>
        <v>6005.1416683574998</v>
      </c>
      <c r="AB265" s="23">
        <f ca="1"/>
        <v>6005.1416683574998</v>
      </c>
      <c r="AC265" s="23">
        <f ca="1"/>
        <v>6005.1416683574998</v>
      </c>
      <c r="AD265" s="23">
        <f ca="1"/>
        <v>6005.1416683574998</v>
      </c>
      <c r="AE265" s="23">
        <f ca="1"/>
        <v>6005.1416683574998</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2901.0970039223703</v>
      </c>
      <c r="AH265" s="23">
        <f ca="1"/>
        <v>3708.5684015471707</v>
      </c>
      <c r="AI265" s="23">
        <f ca="1"/>
        <v>3796.3938547338985</v>
      </c>
      <c r="AJ265" s="23">
        <f ca="1"/>
        <v>4106.409510375639</v>
      </c>
      <c r="AK265" s="30">
        <f ca="1"/>
        <v>4098.4705525794316</v>
      </c>
      <c r="AL265" s="23">
        <f ca="1"/>
        <v>4163.256366418278</v>
      </c>
      <c r="AM265" s="23">
        <f ca="1"/>
        <v>4422.3388186924176</v>
      </c>
      <c r="AN265" s="23">
        <f ca="1"/>
        <v>5173.5016630831196</v>
      </c>
      <c r="AO265" s="23">
        <f ca="1"/>
        <v>5482.3073318390007</v>
      </c>
      <c r="AP265" s="23">
        <f ca="1"/>
        <v>5180.6112009968001</v>
      </c>
      <c r="AQ265" s="23">
        <f ca="1"/>
        <v>5996.62676731171</v>
      </c>
      <c r="AR265" s="23">
        <f ca="1"/>
        <v>5643.5773659143842</v>
      </c>
      <c r="AS265" s="23">
        <f ca="1"/>
        <v>5944.6760526384169</v>
      </c>
      <c r="AT265" s="23">
        <f ca="1"/>
        <v>6163.5215266108198</v>
      </c>
      <c r="AU265" s="23">
        <f ca="1"/>
        <v>6073.1778902706137</v>
      </c>
      <c r="AV265" s="23">
        <f ca="1"/>
        <v>6073.1778902706137</v>
      </c>
      <c r="AW265" s="23">
        <f ca="1"/>
        <v>6073.1778902706137</v>
      </c>
      <c r="AX265" s="23">
        <f ca="1"/>
        <v>6073.1778902706137</v>
      </c>
      <c r="AY265" s="23">
        <f ca="1"/>
        <v>6073.1778902706137</v>
      </c>
      <c r="AZ265" s="23">
        <f ca="1"/>
        <v>6073.1778902706137</v>
      </c>
      <c r="BA265" s="23">
        <f ca="1"/>
        <v>6073.1778902706137</v>
      </c>
      <c r="BB265" s="23">
        <f ca="1"/>
        <v>6073.1778902706137</v>
      </c>
      <c r="BC265" s="23">
        <f ca="1"/>
        <v>6073.1778902706137</v>
      </c>
      <c r="BD265" s="23">
        <f ca="1"/>
        <v>6073.1778902706137</v>
      </c>
      <c r="BE265" s="23">
        <f ca="1"/>
        <v>6073.1778902706137</v>
      </c>
      <c r="BF265" s="23">
        <f ca="1"/>
        <v>6073.1778902706137</v>
      </c>
      <c r="BG265" s="23">
        <f ca="1"/>
        <v>6073.1778902706137</v>
      </c>
      <c r="BH265" s="23">
        <f ca="1"/>
        <v>6073.1778902706137</v>
      </c>
      <c r="BI265" s="23">
        <f ca="1"/>
        <v>6073.1778902706137</v>
      </c>
      <c r="BJ265" s="23">
        <f ca="1"/>
        <v>6073.1778902706137</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1702.024011264175</v>
      </c>
      <c r="C266" s="23">
        <f ca="1"/>
        <v>2623.0972462363839</v>
      </c>
      <c r="D266" s="23">
        <f ca="1"/>
        <v>2725.474743745277</v>
      </c>
      <c r="E266" s="23">
        <f ca="1"/>
        <v>2855.8774727612558</v>
      </c>
      <c r="F266" s="23">
        <f ca="1"/>
        <v>3026.1823622419702</v>
      </c>
      <c r="G266" s="23">
        <f ca="1"/>
        <v>3184.7931597736911</v>
      </c>
      <c r="H266" s="23">
        <f ca="1"/>
        <v>3461.0648081145214</v>
      </c>
      <c r="I266" s="23">
        <f ca="1"/>
        <v>4160.9153343069256</v>
      </c>
      <c r="J266" s="23">
        <f ca="1"/>
        <v>4537.541677126751</v>
      </c>
      <c r="K266" s="23">
        <f ca="1"/>
        <v>4253.9229485859933</v>
      </c>
      <c r="L266" s="23">
        <f ca="1"/>
        <v>5111.636040910952</v>
      </c>
      <c r="M266" s="23">
        <f ca="1"/>
        <v>5258.8502945468454</v>
      </c>
      <c r="N266" s="23">
        <f ca="1"/>
        <v>5360.4935904377362</v>
      </c>
      <c r="O266" s="23">
        <f ca="1"/>
        <v>5882.7878899880316</v>
      </c>
      <c r="P266" s="23">
        <f ca="1"/>
        <v>5970.431408897136</v>
      </c>
      <c r="Q266" s="23">
        <f ca="1"/>
        <v>5970.431408897136</v>
      </c>
      <c r="R266" s="23">
        <f ca="1"/>
        <v>5970.431408897136</v>
      </c>
      <c r="S266" s="23">
        <f ca="1"/>
        <v>5970.431408897136</v>
      </c>
      <c r="T266" s="23">
        <f ca="1"/>
        <v>5970.431408897136</v>
      </c>
      <c r="U266" s="23">
        <f ca="1"/>
        <v>5970.431408897136</v>
      </c>
      <c r="V266" s="23">
        <f ca="1"/>
        <v>5970.431408897136</v>
      </c>
      <c r="W266" s="23">
        <f ca="1"/>
        <v>5970.431408897136</v>
      </c>
      <c r="X266" s="23">
        <f ca="1"/>
        <v>5970.431408897136</v>
      </c>
      <c r="Y266" s="23">
        <f ca="1"/>
        <v>5970.431408897136</v>
      </c>
      <c r="Z266" s="23">
        <f ca="1"/>
        <v>5970.431408897136</v>
      </c>
      <c r="AA266" s="23">
        <f ca="1"/>
        <v>5970.431408897136</v>
      </c>
      <c r="AB266" s="23">
        <f ca="1"/>
        <v>5970.431408897136</v>
      </c>
      <c r="AC266" s="23">
        <f ca="1"/>
        <v>5970.431408897136</v>
      </c>
      <c r="AD266" s="23">
        <f ca="1"/>
        <v>5970.431408897136</v>
      </c>
      <c r="AE266" s="23">
        <f ca="1"/>
        <v>5970.431408897136</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2603.7145585060734</v>
      </c>
      <c r="AH266" s="23">
        <f ca="1"/>
        <v>3479.5162477472127</v>
      </c>
      <c r="AI266" s="23">
        <f ca="1"/>
        <v>3574.7737150526314</v>
      </c>
      <c r="AJ266" s="23">
        <f ca="1"/>
        <v>3911.0236871270577</v>
      </c>
      <c r="AK266" s="30">
        <f ca="1"/>
        <v>3902.4129144493063</v>
      </c>
      <c r="AL266" s="23">
        <f ca="1"/>
        <v>3972.6810692914783</v>
      </c>
      <c r="AM266" s="23">
        <f ca="1"/>
        <v>4253.6877402669143</v>
      </c>
      <c r="AN266" s="23">
        <f ca="1"/>
        <v>5068.4159027104379</v>
      </c>
      <c r="AO266" s="23">
        <f ca="1"/>
        <v>5403.353495718914</v>
      </c>
      <c r="AP266" s="23">
        <f ca="1"/>
        <v>5076.1270678772044</v>
      </c>
      <c r="AQ266" s="23">
        <f ca="1"/>
        <v>5961.1959551813006</v>
      </c>
      <c r="AR266" s="23">
        <f ca="1"/>
        <v>5578.27061189499</v>
      </c>
      <c r="AS266" s="23">
        <f ca="1"/>
        <v>5904.849038371628</v>
      </c>
      <c r="AT266" s="23">
        <f ca="1"/>
        <v>6142.2137751927685</v>
      </c>
      <c r="AU266" s="23">
        <f ca="1"/>
        <v>6044.2250296450202</v>
      </c>
      <c r="AV266" s="23">
        <f ca="1"/>
        <v>6044.2250296450202</v>
      </c>
      <c r="AW266" s="23">
        <f ca="1"/>
        <v>6044.2250296450202</v>
      </c>
      <c r="AX266" s="23">
        <f ca="1"/>
        <v>6044.2250296450202</v>
      </c>
      <c r="AY266" s="23">
        <f ca="1"/>
        <v>6044.2250296450202</v>
      </c>
      <c r="AZ266" s="23">
        <f ca="1"/>
        <v>6044.2250296450202</v>
      </c>
      <c r="BA266" s="23">
        <f ca="1"/>
        <v>6044.2250296450202</v>
      </c>
      <c r="BB266" s="23">
        <f ca="1"/>
        <v>6044.2250296450202</v>
      </c>
      <c r="BC266" s="23">
        <f ca="1"/>
        <v>6044.2250296450202</v>
      </c>
      <c r="BD266" s="23">
        <f ca="1"/>
        <v>6044.2250296450202</v>
      </c>
      <c r="BE266" s="23">
        <f ca="1"/>
        <v>6044.2250296450202</v>
      </c>
      <c r="BF266" s="23">
        <f ca="1"/>
        <v>6044.2250296450202</v>
      </c>
      <c r="BG266" s="23">
        <f ca="1"/>
        <v>6044.2250296450202</v>
      </c>
      <c r="BH266" s="23">
        <f ca="1"/>
        <v>6044.2250296450202</v>
      </c>
      <c r="BI266" s="23">
        <f ca="1"/>
        <v>6044.2250296450202</v>
      </c>
      <c r="BJ266" s="23">
        <f ca="1"/>
        <v>6044.2250296450202</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1075.1867130734022</v>
      </c>
      <c r="C267" s="23">
        <f ca="1"/>
        <v>2013.2283362203884</v>
      </c>
      <c r="D267" s="23">
        <f ca="1"/>
        <v>2117.4918738964839</v>
      </c>
      <c r="E267" s="23">
        <f ca="1"/>
        <v>2250.2969353665817</v>
      </c>
      <c r="F267" s="23">
        <f ca="1"/>
        <v>2423.7392512353927</v>
      </c>
      <c r="G267" s="23">
        <f ca="1"/>
        <v>2585.2720418063641</v>
      </c>
      <c r="H267" s="23">
        <f ca="1"/>
        <v>2866.6332795443636</v>
      </c>
      <c r="I267" s="23">
        <f ca="1"/>
        <v>3579.3767386131781</v>
      </c>
      <c r="J267" s="23">
        <f ca="1"/>
        <v>3962.9414460919302</v>
      </c>
      <c r="K267" s="23">
        <f ca="1"/>
        <v>3674.0977772350402</v>
      </c>
      <c r="L267" s="23">
        <f ca="1"/>
        <v>4547.6120112505359</v>
      </c>
      <c r="M267" s="23">
        <f ca="1"/>
        <v>4697.5383061288712</v>
      </c>
      <c r="N267" s="23">
        <f ca="1"/>
        <v>4801.0541164242131</v>
      </c>
      <c r="O267" s="23">
        <f ca="1"/>
        <v>5332.9703353613068</v>
      </c>
      <c r="P267" s="23">
        <f ca="1"/>
        <v>5422.228459052516</v>
      </c>
      <c r="Q267" s="23">
        <f ca="1"/>
        <v>5422.228459052516</v>
      </c>
      <c r="R267" s="23">
        <f ca="1"/>
        <v>5422.228459052516</v>
      </c>
      <c r="S267" s="23">
        <f ca="1"/>
        <v>5422.228459052516</v>
      </c>
      <c r="T267" s="23">
        <f ca="1"/>
        <v>5422.228459052516</v>
      </c>
      <c r="U267" s="23">
        <f ca="1"/>
        <v>5422.228459052516</v>
      </c>
      <c r="V267" s="23">
        <f ca="1"/>
        <v>5422.228459052516</v>
      </c>
      <c r="W267" s="23">
        <f ca="1"/>
        <v>5422.228459052516</v>
      </c>
      <c r="X267" s="23">
        <f ca="1"/>
        <v>5422.228459052516</v>
      </c>
      <c r="Y267" s="23">
        <f ca="1"/>
        <v>5422.228459052516</v>
      </c>
      <c r="Z267" s="23">
        <f ca="1"/>
        <v>5422.228459052516</v>
      </c>
      <c r="AA267" s="23">
        <f ca="1"/>
        <v>5422.228459052516</v>
      </c>
      <c r="AB267" s="23">
        <f ca="1"/>
        <v>5422.228459052516</v>
      </c>
      <c r="AC267" s="23">
        <f ca="1"/>
        <v>5422.228459052516</v>
      </c>
      <c r="AD267" s="23">
        <f ca="1"/>
        <v>5422.228459052516</v>
      </c>
      <c r="AE267" s="23">
        <f ca="1"/>
        <v>5422.228459052516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1993.488572682432</v>
      </c>
      <c r="AH267" s="23">
        <f ca="1"/>
        <v>2885.4246391510424</v>
      </c>
      <c r="AI267" s="23">
        <f ca="1"/>
        <v>2982.4369785126805</v>
      </c>
      <c r="AJ267" s="23">
        <f ca="1"/>
        <v>3324.8814852161458</v>
      </c>
      <c r="AK267" s="30">
        <f ca="1"/>
        <v>3316.1120813593166</v>
      </c>
      <c r="AL267" s="23">
        <f ca="1"/>
        <v>3387.6747449141667</v>
      </c>
      <c r="AM267" s="23">
        <f ca="1"/>
        <v>3673.8582358120248</v>
      </c>
      <c r="AN267" s="23">
        <f ca="1"/>
        <v>4503.5956539719846</v>
      </c>
      <c r="AO267" s="23">
        <f ca="1"/>
        <v>4844.7036044251272</v>
      </c>
      <c r="AP267" s="23">
        <f ca="1"/>
        <v>4511.4488773800085</v>
      </c>
      <c r="AQ267" s="23">
        <f ca="1"/>
        <v>5412.8228660278055</v>
      </c>
      <c r="AR267" s="23">
        <f ca="1"/>
        <v>5022.8431153174897</v>
      </c>
      <c r="AS267" s="23">
        <f ca="1"/>
        <v>5355.4379032511306</v>
      </c>
      <c r="AT267" s="23">
        <f ca="1"/>
        <v>5597.1754704189298</v>
      </c>
      <c r="AU267" s="23">
        <f ca="1"/>
        <v>5497.3815360891404</v>
      </c>
      <c r="AV267" s="23">
        <f ca="1"/>
        <v>5497.3815360891404</v>
      </c>
      <c r="AW267" s="23">
        <f ca="1"/>
        <v>5497.3815360891404</v>
      </c>
      <c r="AX267" s="23">
        <f ca="1"/>
        <v>5497.3815360891404</v>
      </c>
      <c r="AY267" s="23">
        <f ca="1"/>
        <v>5497.3815360891404</v>
      </c>
      <c r="AZ267" s="23">
        <f ca="1"/>
        <v>5497.3815360891404</v>
      </c>
      <c r="BA267" s="23">
        <f ca="1"/>
        <v>5497.3815360891404</v>
      </c>
      <c r="BB267" s="23">
        <f ca="1"/>
        <v>5497.3815360891404</v>
      </c>
      <c r="BC267" s="23">
        <f ca="1"/>
        <v>5497.3815360891404</v>
      </c>
      <c r="BD267" s="23">
        <f ca="1"/>
        <v>5497.3815360891404</v>
      </c>
      <c r="BE267" s="23">
        <f ca="1"/>
        <v>5497.3815360891404</v>
      </c>
      <c r="BF267" s="23">
        <f ca="1"/>
        <v>5497.3815360891404</v>
      </c>
      <c r="BG267" s="23">
        <f ca="1"/>
        <v>5497.3815360891404</v>
      </c>
      <c r="BH267" s="23">
        <f ca="1"/>
        <v>5497.3815360891404</v>
      </c>
      <c r="BI267" s="23">
        <f ca="1"/>
        <v>5497.3815360891404</v>
      </c>
      <c r="BJ267" s="23">
        <f ca="1"/>
        <v>5497.3815360891404</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279.15498831626314</v>
      </c>
      <c r="C268" s="23">
        <f ca="1"/>
        <v>1148.9761262803595</v>
      </c>
      <c r="D268" s="23">
        <f ca="1"/>
        <v>1247.4548691152575</v>
      </c>
      <c r="E268" s="23">
        <f ca="1"/>
        <v>1372.8915825357858</v>
      </c>
      <c r="F268" s="23">
        <f ca="1"/>
        <v>1536.7108965724497</v>
      </c>
      <c r="G268" s="23">
        <f ca="1"/>
        <v>1689.2814547618393</v>
      </c>
      <c r="H268" s="23">
        <f ca="1"/>
        <v>1955.0320862144865</v>
      </c>
      <c r="I268" s="23">
        <f ca="1"/>
        <v>2628.2308034011812</v>
      </c>
      <c r="J268" s="23">
        <f ca="1"/>
        <v>2990.5144073365132</v>
      </c>
      <c r="K268" s="23">
        <f ca="1"/>
        <v>2717.6964882552206</v>
      </c>
      <c r="L268" s="23">
        <f ca="1"/>
        <v>3542.7460264885476</v>
      </c>
      <c r="M268" s="23">
        <f ca="1"/>
        <v>3684.3540456158121</v>
      </c>
      <c r="N268" s="23">
        <f ca="1"/>
        <v>3782.1265468049633</v>
      </c>
      <c r="O268" s="23">
        <f ca="1"/>
        <v>4284.5307592646323</v>
      </c>
      <c r="P268" s="23">
        <f ca="1"/>
        <v>4368.8366250047648</v>
      </c>
      <c r="Q268" s="23">
        <f ca="1"/>
        <v>4368.8366250047648</v>
      </c>
      <c r="R268" s="23">
        <f ca="1"/>
        <v>4368.8366250047648</v>
      </c>
      <c r="S268" s="23">
        <f ca="1"/>
        <v>4368.8366250047648</v>
      </c>
      <c r="T268" s="23">
        <f ca="1"/>
        <v>4368.8366250047648</v>
      </c>
      <c r="U268" s="23">
        <f ca="1"/>
        <v>4368.8366250047648</v>
      </c>
      <c r="V268" s="23">
        <f ca="1"/>
        <v>4368.8366250047648</v>
      </c>
      <c r="W268" s="23">
        <f ca="1"/>
        <v>4368.8366250047648</v>
      </c>
      <c r="X268" s="23">
        <f ca="1"/>
        <v>4368.8366250047648</v>
      </c>
      <c r="Y268" s="23">
        <f ca="1"/>
        <v>4368.8366250047648</v>
      </c>
      <c r="Z268" s="23">
        <f ca="1"/>
        <v>4368.8366250047648</v>
      </c>
      <c r="AA268" s="23">
        <f ca="1"/>
        <v>4368.8366250047648</v>
      </c>
      <c r="AB268" s="23">
        <f ca="1"/>
        <v>4368.8366250047648</v>
      </c>
      <c r="AC268" s="23">
        <f ca="1"/>
        <v>4368.8366250047648</v>
      </c>
      <c r="AD268" s="23">
        <f ca="1"/>
        <v>4368.8366250047648</v>
      </c>
      <c r="AE268" s="23">
        <f ca="1"/>
        <v>4368.8366250047648</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1130.3315728688374</v>
      </c>
      <c r="AH268" s="23">
        <f ca="1"/>
        <v>1972.7808554531932</v>
      </c>
      <c r="AI268" s="23">
        <f ca="1"/>
        <v>2064.4107141050836</v>
      </c>
      <c r="AJ268" s="23">
        <f ca="1"/>
        <v>2387.8555660881375</v>
      </c>
      <c r="AK268" s="30">
        <f ca="1"/>
        <v>2379.5727101014677</v>
      </c>
      <c r="AL268" s="23">
        <f ca="1"/>
        <v>2447.1649029032487</v>
      </c>
      <c r="AM268" s="23">
        <f ca="1"/>
        <v>2717.4702371733833</v>
      </c>
      <c r="AN268" s="23">
        <f ca="1"/>
        <v>3501.1718038448698</v>
      </c>
      <c r="AO268" s="23">
        <f ca="1"/>
        <v>3823.3542549714639</v>
      </c>
      <c r="AP268" s="23">
        <f ca="1"/>
        <v>3508.5893113039629</v>
      </c>
      <c r="AQ268" s="23">
        <f ca="1"/>
        <v>4359.9528771736914</v>
      </c>
      <c r="AR268" s="23">
        <f ca="1"/>
        <v>3991.6101522190961</v>
      </c>
      <c r="AS268" s="23">
        <f ca="1"/>
        <v>4305.7517718032759</v>
      </c>
      <c r="AT268" s="23">
        <f ca="1"/>
        <v>4534.0771503704937</v>
      </c>
      <c r="AU268" s="23">
        <f ca="1"/>
        <v>4439.8200264095103</v>
      </c>
      <c r="AV268" s="23">
        <f ca="1"/>
        <v>4439.8200264095103</v>
      </c>
      <c r="AW268" s="23">
        <f ca="1"/>
        <v>4439.8200264095103</v>
      </c>
      <c r="AX268" s="23">
        <f ca="1"/>
        <v>4439.8200264095103</v>
      </c>
      <c r="AY268" s="23">
        <f ca="1"/>
        <v>4439.8200264095103</v>
      </c>
      <c r="AZ268" s="23">
        <f ca="1"/>
        <v>4439.8200264095103</v>
      </c>
      <c r="BA268" s="23">
        <f ca="1"/>
        <v>4439.8200264095103</v>
      </c>
      <c r="BB268" s="23">
        <f ca="1"/>
        <v>4439.8200264095103</v>
      </c>
      <c r="BC268" s="23">
        <f ca="1"/>
        <v>4439.8200264095103</v>
      </c>
      <c r="BD268" s="23">
        <f ca="1"/>
        <v>4439.8200264095103</v>
      </c>
      <c r="BE268" s="23">
        <f ca="1"/>
        <v>4439.8200264095103</v>
      </c>
      <c r="BF268" s="23">
        <f ca="1"/>
        <v>4439.8200264095103</v>
      </c>
      <c r="BG268" s="23">
        <f ca="1"/>
        <v>4439.8200264095103</v>
      </c>
      <c r="BH268" s="23">
        <f ca="1"/>
        <v>4439.8200264095103</v>
      </c>
      <c r="BI268" s="23">
        <f ca="1"/>
        <v>4439.8200264095103</v>
      </c>
      <c r="BJ268" s="23">
        <f ca="1"/>
        <v>4439.8200264095103</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f ca="1"/>
        <v>239.53087393864024</v>
      </c>
      <c r="D269" s="23">
        <f ca="1"/>
        <v>307.24449177261005</v>
      </c>
      <c r="E269" s="23">
        <f ca="1"/>
        <v>404.43637041681706</v>
      </c>
      <c r="F269" s="23">
        <f ca="1"/>
        <v>547.97617513243188</v>
      </c>
      <c r="G269" s="23">
        <f ca="1"/>
        <v>685.69145154577734</v>
      </c>
      <c r="H269" s="23">
        <f ca="1"/>
        <v>925.56683839527318</v>
      </c>
      <c r="I269" s="23">
        <f ca="1"/>
        <v>1533.2184621338019</v>
      </c>
      <c r="J269" s="23">
        <f ca="1"/>
        <v>1860.2277308162029</v>
      </c>
      <c r="K269" s="23">
        <f ca="1"/>
        <v>1613.9731743495709</v>
      </c>
      <c r="L269" s="23">
        <f ca="1"/>
        <v>2358.6904157420154</v>
      </c>
      <c r="M269" s="23">
        <f ca="1"/>
        <v>2486.5105386273881</v>
      </c>
      <c r="N269" s="23">
        <f ca="1"/>
        <v>2574.7632604282353</v>
      </c>
      <c r="O269" s="23">
        <f ca="1"/>
        <v>3028.2500655576246</v>
      </c>
      <c r="P269" s="23">
        <f ca="1"/>
        <v>3104.3473528812819</v>
      </c>
      <c r="Q269" s="23">
        <f ca="1"/>
        <v>3104.3473528812819</v>
      </c>
      <c r="R269" s="23">
        <f ca="1"/>
        <v>3104.3473528812819</v>
      </c>
      <c r="S269" s="23">
        <f ca="1"/>
        <v>3104.3473528812819</v>
      </c>
      <c r="T269" s="23">
        <f ca="1"/>
        <v>3104.3473528812819</v>
      </c>
      <c r="U269" s="23">
        <f ca="1"/>
        <v>3104.3473528812819</v>
      </c>
      <c r="V269" s="23">
        <f ca="1"/>
        <v>3104.3473528812819</v>
      </c>
      <c r="W269" s="23">
        <f ca="1"/>
        <v>3104.3473528812819</v>
      </c>
      <c r="X269" s="23">
        <f ca="1"/>
        <v>3104.3473528812819</v>
      </c>
      <c r="Y269" s="23">
        <f ca="1"/>
        <v>3104.3473528812819</v>
      </c>
      <c r="Z269" s="23">
        <f ca="1"/>
        <v>3104.3473528812819</v>
      </c>
      <c r="AA269" s="23">
        <f ca="1"/>
        <v>3104.3473528812819</v>
      </c>
      <c r="AB269" s="23">
        <f ca="1"/>
        <v>3104.3473528812819</v>
      </c>
      <c r="AC269" s="23">
        <f ca="1"/>
        <v>3104.3473528812819</v>
      </c>
      <c r="AD269" s="23">
        <f ca="1"/>
        <v>3104.3473528812819</v>
      </c>
      <c r="AE269" s="23">
        <f ca="1"/>
        <v>3104.3473528812819</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227.58451249383359</v>
      </c>
      <c r="AH269" s="23">
        <f ca="1"/>
        <v>941.58746970653192</v>
      </c>
      <c r="AI269" s="23">
        <f ca="1"/>
        <v>1024.2956374009634</v>
      </c>
      <c r="AJ269" s="23">
        <f ca="1"/>
        <v>1316.2477526972034</v>
      </c>
      <c r="AK269" s="30">
        <f ca="1"/>
        <v>1308.7713705220754</v>
      </c>
      <c r="AL269" s="23">
        <f ca="1"/>
        <v>1369.7823389916739</v>
      </c>
      <c r="AM269" s="23">
        <f ca="1"/>
        <v>1613.768952574128</v>
      </c>
      <c r="AN269" s="23">
        <f ca="1"/>
        <v>2321.1641352394749</v>
      </c>
      <c r="AO269" s="23">
        <f ca="1"/>
        <v>2611.9767654020507</v>
      </c>
      <c r="AP269" s="23">
        <f ca="1"/>
        <v>2327.8594249608323</v>
      </c>
      <c r="AQ269" s="23">
        <f ca="1"/>
        <v>3096.3285856783441</v>
      </c>
      <c r="AR269" s="23">
        <f ca="1"/>
        <v>2763.850152198409</v>
      </c>
      <c r="AS269" s="23">
        <f ca="1"/>
        <v>3047.4048595245072</v>
      </c>
      <c r="AT269" s="23">
        <f ca="1"/>
        <v>3253.4989644076677</v>
      </c>
      <c r="AU269" s="23">
        <f ca="1"/>
        <v>3168.419339385252</v>
      </c>
      <c r="AV269" s="23">
        <f ca="1"/>
        <v>3168.419339385252</v>
      </c>
      <c r="AW269" s="23">
        <f ca="1"/>
        <v>3168.419339385252</v>
      </c>
      <c r="AX269" s="23">
        <f ca="1"/>
        <v>3168.419339385252</v>
      </c>
      <c r="AY269" s="23">
        <f ca="1"/>
        <v>3168.419339385252</v>
      </c>
      <c r="AZ269" s="23">
        <f ca="1"/>
        <v>3168.419339385252</v>
      </c>
      <c r="BA269" s="23">
        <f ca="1"/>
        <v>3168.419339385252</v>
      </c>
      <c r="BB269" s="23">
        <f ca="1"/>
        <v>3168.419339385252</v>
      </c>
      <c r="BC269" s="23">
        <f ca="1"/>
        <v>3168.419339385252</v>
      </c>
      <c r="BD269" s="23">
        <f ca="1"/>
        <v>3168.419339385252</v>
      </c>
      <c r="BE269" s="23">
        <f ca="1"/>
        <v>3168.419339385252</v>
      </c>
      <c r="BF269" s="23">
        <f ca="1"/>
        <v>3168.419339385252</v>
      </c>
      <c r="BG269" s="23">
        <f ca="1"/>
        <v>3168.419339385252</v>
      </c>
      <c r="BH269" s="23">
        <f ca="1"/>
        <v>3168.419339385252</v>
      </c>
      <c r="BI269" s="23">
        <f ca="1"/>
        <v>3168.419339385252</v>
      </c>
      <c r="BJ269" s="23">
        <f ca="1"/>
        <v>3168.419339385252</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f ca="1"/>
        <v>0.96213388553494583</v>
      </c>
      <c r="G270" s="23">
        <f ca="1"/>
        <v>13.442203195622668</v>
      </c>
      <c r="H270" s="23">
        <f ca="1"/>
        <v>67.966672089460985</v>
      </c>
      <c r="I270" s="23">
        <f ca="1"/>
        <v>373.18509159524166</v>
      </c>
      <c r="J270" s="23">
        <f ca="1"/>
        <v>618.8004616004182</v>
      </c>
      <c r="K270" s="23">
        <f ca="1"/>
        <v>430.03813161549112</v>
      </c>
      <c r="L270" s="23">
        <f ca="1"/>
        <v>1005.6408122444905</v>
      </c>
      <c r="M270" s="23">
        <f ca="1"/>
        <v>1104.8377685095431</v>
      </c>
      <c r="N270" s="23">
        <f ca="1"/>
        <v>1173.3277776499758</v>
      </c>
      <c r="O270" s="23">
        <f ca="1"/>
        <v>1525.263840295914</v>
      </c>
      <c r="P270" s="23">
        <f ca="1"/>
        <v>1584.3204200592068</v>
      </c>
      <c r="Q270" s="23">
        <f ca="1"/>
        <v>1584.3204200592068</v>
      </c>
      <c r="R270" s="23">
        <f ca="1"/>
        <v>1584.3204200592068</v>
      </c>
      <c r="S270" s="23">
        <f ca="1"/>
        <v>1584.3204200592068</v>
      </c>
      <c r="T270" s="23">
        <f ca="1"/>
        <v>1584.3204200592068</v>
      </c>
      <c r="U270" s="23">
        <f ca="1"/>
        <v>1584.3204200592068</v>
      </c>
      <c r="V270" s="23">
        <f ca="1"/>
        <v>1584.3204200592068</v>
      </c>
      <c r="W270" s="23">
        <f ca="1"/>
        <v>1584.3204200592068</v>
      </c>
      <c r="X270" s="23">
        <f ca="1"/>
        <v>1584.3204200592068</v>
      </c>
      <c r="Y270" s="23">
        <f ca="1"/>
        <v>1584.3204200592068</v>
      </c>
      <c r="Z270" s="23">
        <f ca="1"/>
        <v>1584.3204200592068</v>
      </c>
      <c r="AA270" s="23">
        <f ca="1"/>
        <v>1584.3204200592068</v>
      </c>
      <c r="AB270" s="23">
        <f ca="1"/>
        <v>1584.3204200592068</v>
      </c>
      <c r="AC270" s="23">
        <f ca="1"/>
        <v>1584.3204200592068</v>
      </c>
      <c r="AD270" s="23">
        <f ca="1"/>
        <v>1584.3204200592068</v>
      </c>
      <c r="AE270" s="23">
        <f ca="1"/>
        <v>1584.3204200592068</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f ca="1"/>
        <v>73.02666789311975</v>
      </c>
      <c r="AI270" s="23">
        <f ca="1"/>
        <v>101.86837293062494</v>
      </c>
      <c r="AJ270" s="23">
        <f ca="1"/>
        <v>238.56644115412496</v>
      </c>
      <c r="AK270" s="30">
        <f ca="1"/>
        <v>234.41428933927119</v>
      </c>
      <c r="AL270" s="23">
        <f ca="1"/>
        <v>269.26148032710125</v>
      </c>
      <c r="AM270" s="23">
        <f ca="1"/>
        <v>429.88988070036726</v>
      </c>
      <c r="AN270" s="23">
        <f ca="1"/>
        <v>976.51791107861789</v>
      </c>
      <c r="AO270" s="23">
        <f ca="1"/>
        <v>1202.2079441059832</v>
      </c>
      <c r="AP270" s="23">
        <f ca="1"/>
        <v>981.71390327983625</v>
      </c>
      <c r="AQ270" s="23">
        <f ca="1"/>
        <v>1578.0973208978742</v>
      </c>
      <c r="AR270" s="23">
        <f ca="1"/>
        <v>1320.0718403985427</v>
      </c>
      <c r="AS270" s="23">
        <f ca="1"/>
        <v>1540.1292403323614</v>
      </c>
      <c r="AT270" s="23">
        <f ca="1"/>
        <v>1700.0720368739806</v>
      </c>
      <c r="AU270" s="23">
        <f ca="1"/>
        <v>1634.044562859079</v>
      </c>
      <c r="AV270" s="23">
        <f ca="1"/>
        <v>1634.044562859079</v>
      </c>
      <c r="AW270" s="23">
        <f ca="1"/>
        <v>1634.044562859079</v>
      </c>
      <c r="AX270" s="23">
        <f ca="1"/>
        <v>1634.044562859079</v>
      </c>
      <c r="AY270" s="23">
        <f ca="1"/>
        <v>1634.044562859079</v>
      </c>
      <c r="AZ270" s="23">
        <f ca="1"/>
        <v>1634.044562859079</v>
      </c>
      <c r="BA270" s="23">
        <f ca="1"/>
        <v>1634.044562859079</v>
      </c>
      <c r="BB270" s="23">
        <f ca="1"/>
        <v>1634.044562859079</v>
      </c>
      <c r="BC270" s="23">
        <f ca="1"/>
        <v>1634.044562859079</v>
      </c>
      <c r="BD270" s="23">
        <f ca="1"/>
        <v>1634.044562859079</v>
      </c>
      <c r="BE270" s="23">
        <f ca="1"/>
        <v>1634.044562859079</v>
      </c>
      <c r="BF270" s="23">
        <f ca="1"/>
        <v>1634.044562859079</v>
      </c>
      <c r="BG270" s="23">
        <f ca="1"/>
        <v>1634.044562859079</v>
      </c>
      <c r="BH270" s="23">
        <f ca="1"/>
        <v>1634.044562859079</v>
      </c>
      <c r="BI270" s="23">
        <f ca="1"/>
        <v>1634.044562859079</v>
      </c>
      <c r="BJ270" s="23">
        <f ca="1"/>
        <v>1634.044562859079</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f ca="1"/>
        <v>4.7747639209042241</v>
      </c>
      <c r="K271" s="23" t="str">
        <f ca="1"/>
        <v/>
      </c>
      <c r="L271" s="23">
        <f ca="1"/>
        <v>83.188109006266515</v>
      </c>
      <c r="M271" s="23">
        <f ca="1"/>
        <v>117.63650685178017</v>
      </c>
      <c r="N271" s="23">
        <f ca="1"/>
        <v>144.60591859234512</v>
      </c>
      <c r="O271" s="23">
        <f ca="1"/>
        <v>321.72024608565067</v>
      </c>
      <c r="P271" s="23">
        <f ca="1"/>
        <v>357.40907253504287</v>
      </c>
      <c r="Q271" s="23">
        <f ca="1"/>
        <v>357.40907253504287</v>
      </c>
      <c r="R271" s="23">
        <f ca="1"/>
        <v>357.40907253504287</v>
      </c>
      <c r="S271" s="23">
        <f ca="1"/>
        <v>357.40907253504287</v>
      </c>
      <c r="T271" s="23">
        <f ca="1"/>
        <v>357.40907253504287</v>
      </c>
      <c r="U271" s="23">
        <f ca="1"/>
        <v>357.40907253504287</v>
      </c>
      <c r="V271" s="23">
        <f ca="1"/>
        <v>357.40907253504287</v>
      </c>
      <c r="W271" s="23">
        <f ca="1"/>
        <v>357.40907253504287</v>
      </c>
      <c r="X271" s="23">
        <f ca="1"/>
        <v>357.40907253504287</v>
      </c>
      <c r="Y271" s="23">
        <f ca="1"/>
        <v>357.40907253504287</v>
      </c>
      <c r="Z271" s="23">
        <f ca="1"/>
        <v>357.40907253504287</v>
      </c>
      <c r="AA271" s="23">
        <f ca="1"/>
        <v>357.40907253504287</v>
      </c>
      <c r="AB271" s="23">
        <f ca="1"/>
        <v>357.40907253504287</v>
      </c>
      <c r="AC271" s="23">
        <f ca="1"/>
        <v>357.40907253504287</v>
      </c>
      <c r="AD271" s="23">
        <f ca="1"/>
        <v>357.40907253504287</v>
      </c>
      <c r="AE271" s="23">
        <f ca="1"/>
        <v>357.40907253504287</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f ca="1"/>
        <v>74.136315787003724</v>
      </c>
      <c r="AO271" s="23">
        <f ca="1"/>
        <v>156.7392144872166</v>
      </c>
      <c r="AP271" s="23">
        <f ca="1"/>
        <v>75.715432781807934</v>
      </c>
      <c r="AQ271" s="23">
        <f ca="1"/>
        <v>353.57131946437187</v>
      </c>
      <c r="AR271" s="23">
        <f ca="1"/>
        <v>210.8171778782505</v>
      </c>
      <c r="AS271" s="23">
        <f ca="1"/>
        <v>330.54904178623178</v>
      </c>
      <c r="AT271" s="23">
        <f ca="1"/>
        <v>432.0341709534909</v>
      </c>
      <c r="AU271" s="23">
        <f ca="1"/>
        <v>388.71730430548189</v>
      </c>
      <c r="AV271" s="23">
        <f ca="1"/>
        <v>388.71730430548189</v>
      </c>
      <c r="AW271" s="23">
        <f ca="1"/>
        <v>388.71730430548189</v>
      </c>
      <c r="AX271" s="23">
        <f ca="1"/>
        <v>388.71730430548189</v>
      </c>
      <c r="AY271" s="23">
        <f ca="1"/>
        <v>388.71730430548189</v>
      </c>
      <c r="AZ271" s="23">
        <f ca="1"/>
        <v>388.71730430548189</v>
      </c>
      <c r="BA271" s="23">
        <f ca="1"/>
        <v>388.71730430548189</v>
      </c>
      <c r="BB271" s="23">
        <f ca="1"/>
        <v>388.71730430548189</v>
      </c>
      <c r="BC271" s="23">
        <f ca="1"/>
        <v>388.71730430548189</v>
      </c>
      <c r="BD271" s="23">
        <f ca="1"/>
        <v>388.71730430548189</v>
      </c>
      <c r="BE271" s="23">
        <f ca="1"/>
        <v>388.71730430548189</v>
      </c>
      <c r="BF271" s="23">
        <f ca="1"/>
        <v>388.71730430548189</v>
      </c>
      <c r="BG271" s="23">
        <f ca="1"/>
        <v>388.71730430548189</v>
      </c>
      <c r="BH271" s="23">
        <f ca="1"/>
        <v>388.71730430548189</v>
      </c>
      <c r="BI271" s="23">
        <f ca="1"/>
        <v>388.71730430548189</v>
      </c>
      <c r="BJ271" s="23">
        <f ca="1"/>
        <v>388.71730430548189</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11626.695625291964</v>
      </c>
      <c r="C278" s="31">
        <f t="shared" ca="1" si="32"/>
        <v>17311.827787940838</v>
      </c>
      <c r="D278" s="31">
        <f t="shared" ca="1" si="32"/>
        <v>17986.190266563503</v>
      </c>
      <c r="E278" s="31">
        <f t="shared" ca="1" si="32"/>
        <v>18855.988105681045</v>
      </c>
      <c r="F278" s="31">
        <f t="shared" ca="1" si="32"/>
        <v>20009.331360360204</v>
      </c>
      <c r="G278" s="31">
        <f t="shared" ca="1" si="32"/>
        <v>21098.939143821812</v>
      </c>
      <c r="H278" s="31">
        <f t="shared" ca="1" si="32"/>
        <v>23029.299626975408</v>
      </c>
      <c r="I278" s="31">
        <f t="shared" ca="1" si="32"/>
        <v>28084.709343111095</v>
      </c>
      <c r="J278" s="31">
        <f t="shared" ca="1" si="32"/>
        <v>30890.565658902673</v>
      </c>
      <c r="K278" s="31">
        <f t="shared" ca="1" si="32"/>
        <v>28772.682791573952</v>
      </c>
      <c r="L278" s="31">
        <f t="shared" ca="1" si="32"/>
        <v>35250.299832380013</v>
      </c>
      <c r="M278" s="31">
        <f t="shared" ca="1" si="32"/>
        <v>36382.458222505971</v>
      </c>
      <c r="N278" s="31">
        <f t="shared" ca="1" si="32"/>
        <v>37167.303794067608</v>
      </c>
      <c r="O278" s="31">
        <f t="shared" ca="1" si="32"/>
        <v>41238.381116667515</v>
      </c>
      <c r="P278" s="31">
        <f t="shared" ca="1" si="32"/>
        <v>41927.436154867231</v>
      </c>
      <c r="Q278" s="31">
        <f t="shared" ca="1" si="32"/>
        <v>41927.436154867231</v>
      </c>
      <c r="R278" s="31">
        <f t="shared" ca="1" si="32"/>
        <v>41927.436154867231</v>
      </c>
      <c r="S278" s="31">
        <f t="shared" ca="1" si="32"/>
        <v>41927.436154867231</v>
      </c>
      <c r="T278" s="31">
        <f t="shared" ca="1" si="32"/>
        <v>41927.436154867231</v>
      </c>
      <c r="U278" s="31">
        <f t="shared" ca="1" si="32"/>
        <v>41927.436154867231</v>
      </c>
      <c r="V278" s="31">
        <f t="shared" ca="1" si="32"/>
        <v>41927.436154867231</v>
      </c>
      <c r="W278" s="31">
        <f t="shared" ca="1" si="32"/>
        <v>41927.436154867231</v>
      </c>
      <c r="X278" s="31">
        <f t="shared" ca="1" si="32"/>
        <v>41927.436154867231</v>
      </c>
      <c r="Y278" s="31">
        <f t="shared" ca="1" si="32"/>
        <v>41927.436154867231</v>
      </c>
      <c r="Z278" s="31">
        <f t="shared" ca="1" si="32"/>
        <v>41927.436154867231</v>
      </c>
      <c r="AA278" s="31">
        <f t="shared" ca="1" si="32"/>
        <v>41927.436154867231</v>
      </c>
      <c r="AB278" s="31">
        <f t="shared" ca="1" si="32"/>
        <v>41927.436154867231</v>
      </c>
      <c r="AC278" s="31">
        <f t="shared" ca="1" si="32"/>
        <v>41927.436154867231</v>
      </c>
      <c r="AD278" s="31">
        <f t="shared" ca="1" si="32"/>
        <v>41927.436154867231</v>
      </c>
      <c r="AE278" s="31">
        <f t="shared" ca="1" si="32"/>
        <v>41927.436154867231</v>
      </c>
      <c r="AF278" s="4" t="s">
        <v>864</v>
      </c>
      <c r="AG278" s="31">
        <f t="shared" ref="AG278:BJ278" ca="1" si="33">PowerFactor*SUM(AG254:AG277)</f>
        <v>17185.018492257965</v>
      </c>
      <c r="AH278" s="31">
        <f t="shared" ca="1" si="33"/>
        <v>23159.627475638514</v>
      </c>
      <c r="AI278" s="31">
        <f t="shared" ca="1" si="33"/>
        <v>23835.150249999788</v>
      </c>
      <c r="AJ278" s="31">
        <f t="shared" ca="1" si="33"/>
        <v>26254.223262243042</v>
      </c>
      <c r="AK278" s="31">
        <f t="shared" ca="1" si="33"/>
        <v>26191.63000235103</v>
      </c>
      <c r="AL278" s="31">
        <f t="shared" ca="1" si="33"/>
        <v>26703.375842654019</v>
      </c>
      <c r="AM278" s="31">
        <f t="shared" ca="1" si="33"/>
        <v>28770.938535751084</v>
      </c>
      <c r="AN278" s="31">
        <f t="shared" ca="1" si="33"/>
        <v>34918.964432010056</v>
      </c>
      <c r="AO278" s="31">
        <f t="shared" ca="1" si="33"/>
        <v>37499.002945463079</v>
      </c>
      <c r="AP278" s="31">
        <f t="shared" ca="1" si="33"/>
        <v>34978.044467116888</v>
      </c>
      <c r="AQ278" s="31">
        <f t="shared" ca="1" si="33"/>
        <v>41854.750574068668</v>
      </c>
      <c r="AR278" s="31">
        <f t="shared" ca="1" si="33"/>
        <v>38857.227125538411</v>
      </c>
      <c r="AS278" s="31">
        <f t="shared" ca="1" si="33"/>
        <v>41411.673236335409</v>
      </c>
      <c r="AT278" s="31">
        <f t="shared" ca="1" si="33"/>
        <v>43282.620253624489</v>
      </c>
      <c r="AU278" s="31">
        <f t="shared" ca="1" si="33"/>
        <v>42508.849579590904</v>
      </c>
      <c r="AV278" s="31">
        <f t="shared" ca="1" si="33"/>
        <v>42508.849579590904</v>
      </c>
      <c r="AW278" s="31">
        <f t="shared" ca="1" si="33"/>
        <v>42508.849579590904</v>
      </c>
      <c r="AX278" s="31">
        <f t="shared" ca="1" si="33"/>
        <v>42508.849579590904</v>
      </c>
      <c r="AY278" s="31">
        <f t="shared" ca="1" si="33"/>
        <v>42508.849579590904</v>
      </c>
      <c r="AZ278" s="31">
        <f t="shared" ca="1" si="33"/>
        <v>42508.849579590904</v>
      </c>
      <c r="BA278" s="31">
        <f t="shared" ca="1" si="33"/>
        <v>42508.849579590904</v>
      </c>
      <c r="BB278" s="31">
        <f t="shared" ca="1" si="33"/>
        <v>42508.849579590904</v>
      </c>
      <c r="BC278" s="31">
        <f t="shared" ca="1" si="33"/>
        <v>42508.849579590904</v>
      </c>
      <c r="BD278" s="31">
        <f t="shared" ca="1" si="33"/>
        <v>42508.849579590904</v>
      </c>
      <c r="BE278" s="31">
        <f t="shared" ca="1" si="33"/>
        <v>42508.849579590904</v>
      </c>
      <c r="BF278" s="31">
        <f t="shared" ca="1" si="33"/>
        <v>42508.849579590904</v>
      </c>
      <c r="BG278" s="31">
        <f t="shared" ca="1" si="33"/>
        <v>42508.849579590904</v>
      </c>
      <c r="BH278" s="31">
        <f t="shared" ca="1" si="33"/>
        <v>42508.849579590904</v>
      </c>
      <c r="BI278" s="31">
        <f t="shared" ca="1" si="33"/>
        <v>42508.849579590904</v>
      </c>
      <c r="BJ278" s="31">
        <f t="shared" ca="1" si="33"/>
        <v>42508.849579590904</v>
      </c>
    </row>
    <row r="279" spans="1:62">
      <c r="A279" s="4" t="s">
        <v>976</v>
      </c>
      <c r="B279" s="31">
        <f t="shared" ref="B279:AD279" ca="1" si="34">B278*Probability_Weighting_for_50__POE_MDs</f>
        <v>8138.6869377043749</v>
      </c>
      <c r="C279" s="31">
        <f t="shared" ca="1" si="34"/>
        <v>12118.279451558587</v>
      </c>
      <c r="D279" s="31">
        <f t="shared" ca="1" si="34"/>
        <v>12590.333186594451</v>
      </c>
      <c r="E279" s="31">
        <f t="shared" ca="1" si="34"/>
        <v>13199.191673976731</v>
      </c>
      <c r="F279" s="31">
        <f t="shared" ca="1" si="34"/>
        <v>14006.531952252142</v>
      </c>
      <c r="G279" s="31">
        <f t="shared" ca="1" si="34"/>
        <v>14769.257400675267</v>
      </c>
      <c r="H279" s="31">
        <f t="shared" ca="1" si="34"/>
        <v>16120.509738882783</v>
      </c>
      <c r="I279" s="31">
        <f t="shared" ca="1" si="34"/>
        <v>19659.296540177766</v>
      </c>
      <c r="J279" s="31">
        <f t="shared" ca="1" si="34"/>
        <v>21623.395961231869</v>
      </c>
      <c r="K279" s="31">
        <f t="shared" ca="1" si="34"/>
        <v>20140.877954101765</v>
      </c>
      <c r="L279" s="31">
        <f t="shared" ca="1" si="34"/>
        <v>24675.209882666008</v>
      </c>
      <c r="M279" s="31">
        <f t="shared" ca="1" si="34"/>
        <v>25467.720755754177</v>
      </c>
      <c r="N279" s="31">
        <f t="shared" ca="1" si="34"/>
        <v>26017.112655847322</v>
      </c>
      <c r="O279" s="31">
        <f t="shared" ca="1" si="34"/>
        <v>28866.866781667257</v>
      </c>
      <c r="P279" s="31">
        <f t="shared" ca="1" si="34"/>
        <v>29349.205308407061</v>
      </c>
      <c r="Q279" s="31">
        <f t="shared" ca="1" si="34"/>
        <v>29349.205308407061</v>
      </c>
      <c r="R279" s="31">
        <f t="shared" ca="1" si="34"/>
        <v>29349.205308407061</v>
      </c>
      <c r="S279" s="31">
        <f t="shared" ca="1" si="34"/>
        <v>29349.205308407061</v>
      </c>
      <c r="T279" s="31">
        <f t="shared" ca="1" si="34"/>
        <v>29349.205308407061</v>
      </c>
      <c r="U279" s="31">
        <f t="shared" ca="1" si="34"/>
        <v>29349.205308407061</v>
      </c>
      <c r="V279" s="31">
        <f t="shared" ca="1" si="34"/>
        <v>29349.205308407061</v>
      </c>
      <c r="W279" s="31">
        <f t="shared" ca="1" si="34"/>
        <v>29349.205308407061</v>
      </c>
      <c r="X279" s="31">
        <f t="shared" ca="1" si="34"/>
        <v>29349.205308407061</v>
      </c>
      <c r="Y279" s="31">
        <f t="shared" ca="1" si="34"/>
        <v>29349.205308407061</v>
      </c>
      <c r="Z279" s="31">
        <f t="shared" ca="1" si="34"/>
        <v>29349.205308407061</v>
      </c>
      <c r="AA279" s="31">
        <f t="shared" ca="1" si="34"/>
        <v>29349.205308407061</v>
      </c>
      <c r="AB279" s="31">
        <f t="shared" ca="1" si="34"/>
        <v>29349.205308407061</v>
      </c>
      <c r="AC279" s="31">
        <f t="shared" ca="1" si="34"/>
        <v>29349.205308407061</v>
      </c>
      <c r="AD279" s="31">
        <f t="shared" ca="1" si="34"/>
        <v>29349.205308407061</v>
      </c>
      <c r="AE279" s="31">
        <f ca="1">AE278*Probability_Weighting_for_50__POE_MDs</f>
        <v>29349.205308407061</v>
      </c>
      <c r="AF279" s="4" t="s">
        <v>977</v>
      </c>
      <c r="AG279" s="31">
        <f t="shared" ref="AG279:BJ279" ca="1" si="35">AG278*Probability_Weighting_for_10__POE_MDs</f>
        <v>5155.5055476773896</v>
      </c>
      <c r="AH279" s="31">
        <f t="shared" ca="1" si="35"/>
        <v>6947.8882426915543</v>
      </c>
      <c r="AI279" s="31">
        <f t="shared" ca="1" si="35"/>
        <v>7150.5450749999363</v>
      </c>
      <c r="AJ279" s="31">
        <f t="shared" ca="1" si="35"/>
        <v>7876.266978672912</v>
      </c>
      <c r="AK279" s="31">
        <f t="shared" ca="1" si="35"/>
        <v>7857.4890007053091</v>
      </c>
      <c r="AL279" s="31">
        <f t="shared" ca="1" si="35"/>
        <v>8011.0127527962049</v>
      </c>
      <c r="AM279" s="31">
        <f t="shared" ca="1" si="35"/>
        <v>8631.2815607253251</v>
      </c>
      <c r="AN279" s="31">
        <f t="shared" ca="1" si="35"/>
        <v>10475.689329603016</v>
      </c>
      <c r="AO279" s="31">
        <f t="shared" ca="1" si="35"/>
        <v>11249.700883638923</v>
      </c>
      <c r="AP279" s="31">
        <f t="shared" ca="1" si="35"/>
        <v>10493.413340135066</v>
      </c>
      <c r="AQ279" s="31">
        <f t="shared" ca="1" si="35"/>
        <v>12556.425172220601</v>
      </c>
      <c r="AR279" s="31">
        <f t="shared" ca="1" si="35"/>
        <v>11657.168137661523</v>
      </c>
      <c r="AS279" s="31">
        <f t="shared" ca="1" si="35"/>
        <v>12423.501970900623</v>
      </c>
      <c r="AT279" s="31">
        <f t="shared" ca="1" si="35"/>
        <v>12984.786076087346</v>
      </c>
      <c r="AU279" s="31">
        <f t="shared" ca="1" si="35"/>
        <v>12752.654873877271</v>
      </c>
      <c r="AV279" s="31">
        <f t="shared" ca="1" si="35"/>
        <v>12752.654873877271</v>
      </c>
      <c r="AW279" s="31">
        <f t="shared" ca="1" si="35"/>
        <v>12752.654873877271</v>
      </c>
      <c r="AX279" s="31">
        <f t="shared" ca="1" si="35"/>
        <v>12752.654873877271</v>
      </c>
      <c r="AY279" s="31">
        <f t="shared" ca="1" si="35"/>
        <v>12752.654873877271</v>
      </c>
      <c r="AZ279" s="31">
        <f t="shared" ca="1" si="35"/>
        <v>12752.654873877271</v>
      </c>
      <c r="BA279" s="31">
        <f t="shared" ca="1" si="35"/>
        <v>12752.654873877271</v>
      </c>
      <c r="BB279" s="31">
        <f t="shared" ca="1" si="35"/>
        <v>12752.654873877271</v>
      </c>
      <c r="BC279" s="31">
        <f t="shared" ca="1" si="35"/>
        <v>12752.654873877271</v>
      </c>
      <c r="BD279" s="31">
        <f t="shared" ca="1" si="35"/>
        <v>12752.654873877271</v>
      </c>
      <c r="BE279" s="31">
        <f t="shared" ca="1" si="35"/>
        <v>12752.654873877271</v>
      </c>
      <c r="BF279" s="31">
        <f t="shared" ca="1" si="35"/>
        <v>12752.654873877271</v>
      </c>
      <c r="BG279" s="31">
        <f t="shared" ca="1" si="35"/>
        <v>12752.654873877271</v>
      </c>
      <c r="BH279" s="31">
        <f t="shared" ca="1" si="35"/>
        <v>12752.654873877271</v>
      </c>
      <c r="BI279" s="31">
        <f t="shared" ca="1" si="35"/>
        <v>12752.654873877271</v>
      </c>
      <c r="BJ279" s="31">
        <f t="shared" ca="1" si="35"/>
        <v>12752.654873877271</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8.9239044727533354</v>
      </c>
      <c r="C285" s="9">
        <f ca="1"/>
        <v>10.100575045343394</v>
      </c>
      <c r="D285" s="9">
        <f ca="1"/>
        <v>10.226434904349537</v>
      </c>
      <c r="E285" s="9">
        <f ca="1"/>
        <v>10.16643694574821</v>
      </c>
      <c r="F285" s="9">
        <f ca="1"/>
        <v>10.225642341588118</v>
      </c>
      <c r="G285" s="9">
        <f ca="1"/>
        <v>10.244590975821959</v>
      </c>
      <c r="H285" s="9">
        <f ca="1"/>
        <v>10.312044080509576</v>
      </c>
      <c r="I285" s="9">
        <f ca="1"/>
        <v>10.454154946464939</v>
      </c>
      <c r="J285" s="9">
        <f ca="1"/>
        <v>10.580225829980442</v>
      </c>
      <c r="K285" s="9">
        <f ca="1"/>
        <v>10.635467827035349</v>
      </c>
      <c r="L285" s="9">
        <f ca="1"/>
        <v>10.56776853592611</v>
      </c>
      <c r="M285" s="9">
        <f ca="1"/>
        <v>10.788056186171167</v>
      </c>
      <c r="N285" s="9">
        <f ca="1"/>
        <v>10.807408750666749</v>
      </c>
      <c r="O285" s="9">
        <f ca="1"/>
        <v>10.753876424428132</v>
      </c>
      <c r="P285" s="9">
        <f ca="1"/>
        <v>10.845417311148218</v>
      </c>
      <c r="Q285" s="9">
        <f ca="1"/>
        <v>10.886807392085016</v>
      </c>
      <c r="R285" s="9">
        <f ca="1"/>
        <v>10.886807392085016</v>
      </c>
      <c r="S285" s="9">
        <f ca="1"/>
        <v>10.886807392085016</v>
      </c>
      <c r="T285" s="9">
        <f ca="1"/>
        <v>10.886807392085016</v>
      </c>
      <c r="U285" s="9">
        <f ca="1"/>
        <v>10.886807392085016</v>
      </c>
      <c r="V285" s="9">
        <f ca="1"/>
        <v>10.886807392085016</v>
      </c>
      <c r="W285" s="9">
        <f ca="1"/>
        <v>10.886807392085016</v>
      </c>
      <c r="X285" s="9">
        <f ca="1"/>
        <v>10.886807392085016</v>
      </c>
      <c r="Y285" s="9">
        <f ca="1"/>
        <v>10.886807392085016</v>
      </c>
      <c r="Z285" s="9">
        <f ca="1"/>
        <v>10.886807392085016</v>
      </c>
      <c r="AA285" s="9">
        <f ca="1"/>
        <v>10.886807392085016</v>
      </c>
      <c r="AB285" s="9">
        <f ca="1"/>
        <v>10.886807392085016</v>
      </c>
      <c r="AC285" s="9">
        <f ca="1"/>
        <v>10.886807392085016</v>
      </c>
      <c r="AD285" s="9">
        <f ca="1"/>
        <v>10.886807392085016</v>
      </c>
      <c r="AE285" s="9">
        <f ca="1"/>
        <v>10.886807392085016</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12.477317106705659</v>
      </c>
      <c r="AH287" s="23">
        <f ca="1"/>
        <v>13.777931500330242</v>
      </c>
      <c r="AI287" s="23">
        <f ca="1"/>
        <v>13.81382125888609</v>
      </c>
      <c r="AJ287" s="23">
        <f ca="1"/>
        <v>13.775126628855826</v>
      </c>
      <c r="AK287" s="23">
        <f ca="1"/>
        <v>13.785077848059107</v>
      </c>
      <c r="AL287" s="23">
        <f ca="1"/>
        <v>13.856101266206659</v>
      </c>
      <c r="AM287" s="23">
        <f ca="1"/>
        <v>14.000037039382475</v>
      </c>
      <c r="AN287" s="23">
        <f ca="1"/>
        <v>14.253525025377177</v>
      </c>
      <c r="AO287" s="23">
        <f ca="1"/>
        <v>14.385607990490374</v>
      </c>
      <c r="AP287" s="23">
        <f ca="1"/>
        <v>14.481165484084826</v>
      </c>
      <c r="AQ287" s="23">
        <f ca="1"/>
        <v>14.625786729034838</v>
      </c>
      <c r="AR287" s="23">
        <f ca="1"/>
        <v>14.81042454401606</v>
      </c>
      <c r="AS287" s="23">
        <f ca="1"/>
        <v>15.033692552271077</v>
      </c>
      <c r="AT287" s="23">
        <f ca="1"/>
        <v>15.15070149788315</v>
      </c>
      <c r="AU287" s="23">
        <f ca="1"/>
        <v>15.112768790519096</v>
      </c>
      <c r="AV287" s="23">
        <f ca="1"/>
        <v>15.153326910030033</v>
      </c>
      <c r="AW287" s="23">
        <f ca="1"/>
        <v>15.153326910030033</v>
      </c>
      <c r="AX287" s="23">
        <f ca="1"/>
        <v>15.153326910030033</v>
      </c>
      <c r="AY287" s="23">
        <f ca="1"/>
        <v>15.153326910030033</v>
      </c>
      <c r="AZ287" s="23">
        <f ca="1"/>
        <v>15.153326910030033</v>
      </c>
      <c r="BA287" s="23">
        <f ca="1"/>
        <v>15.153326910030033</v>
      </c>
      <c r="BB287" s="23">
        <f ca="1"/>
        <v>15.153326910030033</v>
      </c>
      <c r="BC287" s="23">
        <f ca="1"/>
        <v>15.153326910030033</v>
      </c>
      <c r="BD287" s="23">
        <f ca="1"/>
        <v>15.153326910030033</v>
      </c>
      <c r="BE287" s="23">
        <f ca="1"/>
        <v>15.153326910030033</v>
      </c>
      <c r="BF287" s="23">
        <f ca="1"/>
        <v>15.153326910030033</v>
      </c>
      <c r="BG287" s="23">
        <f ca="1"/>
        <v>15.153326910030033</v>
      </c>
      <c r="BH287" s="23">
        <f ca="1"/>
        <v>15.153326910030033</v>
      </c>
      <c r="BI287" s="23">
        <f ca="1"/>
        <v>15.153326910030033</v>
      </c>
      <c r="BJ287" s="23">
        <f ca="1"/>
        <v>15.153326910030033</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8.375213373972926</v>
      </c>
      <c r="C288" s="23">
        <f ca="1"/>
        <v>9.510493524411574</v>
      </c>
      <c r="D288" s="23">
        <f ca="1"/>
        <v>9.6319261521963924</v>
      </c>
      <c r="E288" s="23">
        <f ca="1"/>
        <v>9.5740386745508932</v>
      </c>
      <c r="F288" s="23">
        <f ca="1"/>
        <v>9.6311614685270879</v>
      </c>
      <c r="G288" s="23">
        <f ca="1"/>
        <v>9.6494435678883814</v>
      </c>
      <c r="H288" s="23">
        <f ca="1"/>
        <v>9.7145239503005545</v>
      </c>
      <c r="I288" s="23">
        <f ca="1"/>
        <v>9.8516359415740702</v>
      </c>
      <c r="J288" s="23">
        <f ca="1"/>
        <v>9.9732721708955587</v>
      </c>
      <c r="K288" s="23">
        <f ca="1"/>
        <v>10.026570982124417</v>
      </c>
      <c r="L288" s="23">
        <f ca="1"/>
        <v>9.961253073114495</v>
      </c>
      <c r="M288" s="23">
        <f ca="1"/>
        <v>10.173791911541887</v>
      </c>
      <c r="N288" s="23">
        <f ca="1"/>
        <v>10.19246373256275</v>
      </c>
      <c r="O288" s="23">
        <f ca="1"/>
        <v>10.140814452975743</v>
      </c>
      <c r="P288" s="23">
        <f ca="1"/>
        <v>10.22913530850467</v>
      </c>
      <c r="Q288" s="23">
        <f ca="1"/>
        <v>10.269069456946205</v>
      </c>
      <c r="R288" s="23">
        <f ca="1"/>
        <v>10.269069456946205</v>
      </c>
      <c r="S288" s="23">
        <f ca="1"/>
        <v>10.269069456946205</v>
      </c>
      <c r="T288" s="23">
        <f ca="1"/>
        <v>10.269069456946205</v>
      </c>
      <c r="U288" s="23">
        <f ca="1"/>
        <v>10.269069456946205</v>
      </c>
      <c r="V288" s="23">
        <f ca="1"/>
        <v>10.269069456946205</v>
      </c>
      <c r="W288" s="23">
        <f ca="1"/>
        <v>10.269069456946205</v>
      </c>
      <c r="X288" s="23">
        <f ca="1"/>
        <v>10.269069456946205</v>
      </c>
      <c r="Y288" s="23">
        <f ca="1"/>
        <v>10.269069456946205</v>
      </c>
      <c r="Z288" s="23">
        <f ca="1"/>
        <v>10.269069456946205</v>
      </c>
      <c r="AA288" s="23">
        <f ca="1"/>
        <v>10.269069456946205</v>
      </c>
      <c r="AB288" s="23">
        <f ca="1"/>
        <v>10.269069456946205</v>
      </c>
      <c r="AC288" s="23">
        <f ca="1"/>
        <v>10.269069456946205</v>
      </c>
      <c r="AD288" s="23">
        <f ca="1"/>
        <v>10.269069456946205</v>
      </c>
      <c r="AE288" s="23">
        <f ca="1"/>
        <v>10.269069456946205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172.18349005423531</v>
      </c>
      <c r="C289" s="23">
        <f ca="1"/>
        <v>196.24906407655453</v>
      </c>
      <c r="D289" s="23">
        <f ca="1"/>
        <v>198.82318280095151</v>
      </c>
      <c r="E289" s="23">
        <f ca="1"/>
        <v>197.59608887377874</v>
      </c>
      <c r="F289" s="23">
        <f ca="1"/>
        <v>198.80697310025329</v>
      </c>
      <c r="G289" s="23">
        <f ca="1"/>
        <v>199.19451551900565</v>
      </c>
      <c r="H289" s="23">
        <f ca="1"/>
        <v>200.57408404201368</v>
      </c>
      <c r="I289" s="23">
        <f ca="1"/>
        <v>203.48057260703041</v>
      </c>
      <c r="J289" s="23">
        <f ca="1"/>
        <v>206.05900725983494</v>
      </c>
      <c r="K289" s="23">
        <f ca="1"/>
        <v>207.18883101869659</v>
      </c>
      <c r="L289" s="23">
        <f ca="1"/>
        <v>205.80422742666337</v>
      </c>
      <c r="M289" s="23">
        <f ca="1"/>
        <v>210.3096080120774</v>
      </c>
      <c r="N289" s="23">
        <f ca="1"/>
        <v>210.70541171809253</v>
      </c>
      <c r="O289" s="23">
        <f ca="1"/>
        <v>209.61055459351385</v>
      </c>
      <c r="P289" s="23">
        <f ca="1"/>
        <v>211.4827727289447</v>
      </c>
      <c r="Q289" s="23">
        <f ca="1"/>
        <v>212.32929347976264</v>
      </c>
      <c r="R289" s="23">
        <f ca="1"/>
        <v>212.32929347976264</v>
      </c>
      <c r="S289" s="23">
        <f ca="1"/>
        <v>212.32929347976264</v>
      </c>
      <c r="T289" s="23">
        <f ca="1"/>
        <v>212.32929347976264</v>
      </c>
      <c r="U289" s="23">
        <f ca="1"/>
        <v>212.32929347976264</v>
      </c>
      <c r="V289" s="23">
        <f ca="1"/>
        <v>212.32929347976264</v>
      </c>
      <c r="W289" s="23">
        <f ca="1"/>
        <v>212.32929347976264</v>
      </c>
      <c r="X289" s="23">
        <f ca="1"/>
        <v>212.32929347976264</v>
      </c>
      <c r="Y289" s="23">
        <f ca="1"/>
        <v>212.32929347976264</v>
      </c>
      <c r="Z289" s="23">
        <f ca="1"/>
        <v>212.32929347976264</v>
      </c>
      <c r="AA289" s="23">
        <f ca="1"/>
        <v>212.32929347976264</v>
      </c>
      <c r="AB289" s="23">
        <f ca="1"/>
        <v>212.32929347976264</v>
      </c>
      <c r="AC289" s="23">
        <f ca="1"/>
        <v>212.32929347976264</v>
      </c>
      <c r="AD289" s="23">
        <f ca="1"/>
        <v>212.32929347976264</v>
      </c>
      <c r="AE289" s="23">
        <f ca="1"/>
        <v>212.32929347976264</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11.49516753091835</v>
      </c>
      <c r="AH289" s="23">
        <f ca="1"/>
        <v>12.729083750510901</v>
      </c>
      <c r="AI289" s="23">
        <f ca="1"/>
        <v>12.763133008627989</v>
      </c>
      <c r="AJ289" s="23">
        <f ca="1"/>
        <v>12.726422718599276</v>
      </c>
      <c r="AK289" s="23">
        <f ca="1"/>
        <v>12.735863618869052</v>
      </c>
      <c r="AL289" s="23">
        <f ca="1"/>
        <v>12.803244810444935</v>
      </c>
      <c r="AM289" s="23">
        <f ca="1"/>
        <v>12.939799261919431</v>
      </c>
      <c r="AN289" s="23">
        <f ca="1"/>
        <v>13.180287864016968</v>
      </c>
      <c r="AO289" s="23">
        <f ca="1"/>
        <v>13.305597343739745</v>
      </c>
      <c r="AP289" s="23">
        <f ca="1"/>
        <v>13.396254453047302</v>
      </c>
      <c r="AQ289" s="23">
        <f ca="1"/>
        <v>13.533459223897314</v>
      </c>
      <c r="AR289" s="23">
        <f ca="1"/>
        <v>13.708628432982064</v>
      </c>
      <c r="AS289" s="23">
        <f ca="1"/>
        <v>13.920446799788103</v>
      </c>
      <c r="AT289" s="23">
        <f ca="1"/>
        <v>14.031455286650841</v>
      </c>
      <c r="AU289" s="23">
        <f ca="1"/>
        <v>13.995467846331099</v>
      </c>
      <c r="AV289" s="23">
        <f ca="1"/>
        <v>14.033946062277369</v>
      </c>
      <c r="AW289" s="23">
        <f ca="1"/>
        <v>14.033946062277369</v>
      </c>
      <c r="AX289" s="23">
        <f ca="1"/>
        <v>14.033946062277369</v>
      </c>
      <c r="AY289" s="23">
        <f ca="1"/>
        <v>14.033946062277369</v>
      </c>
      <c r="AZ289" s="23">
        <f ca="1"/>
        <v>14.033946062277369</v>
      </c>
      <c r="BA289" s="23">
        <f ca="1"/>
        <v>14.033946062277369</v>
      </c>
      <c r="BB289" s="23">
        <f ca="1"/>
        <v>14.033946062277369</v>
      </c>
      <c r="BC289" s="23">
        <f ca="1"/>
        <v>14.033946062277369</v>
      </c>
      <c r="BD289" s="23">
        <f ca="1"/>
        <v>14.033946062277369</v>
      </c>
      <c r="BE289" s="23">
        <f ca="1"/>
        <v>14.033946062277369</v>
      </c>
      <c r="BF289" s="23">
        <f ca="1"/>
        <v>14.033946062277369</v>
      </c>
      <c r="BG289" s="23">
        <f ca="1"/>
        <v>14.033946062277369</v>
      </c>
      <c r="BH289" s="23">
        <f ca="1"/>
        <v>14.033946062277369</v>
      </c>
      <c r="BI289" s="23">
        <f ca="1"/>
        <v>14.033946062277369</v>
      </c>
      <c r="BJ289" s="23">
        <f ca="1"/>
        <v>14.033946062277369</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584.54226141415973</v>
      </c>
      <c r="C290" s="23">
        <f ca="1"/>
        <v>670.42738737833372</v>
      </c>
      <c r="D290" s="23">
        <f ca="1"/>
        <v>679.61389216257578</v>
      </c>
      <c r="E290" s="23">
        <f ca="1"/>
        <v>675.23464417923799</v>
      </c>
      <c r="F290" s="23">
        <f ca="1"/>
        <v>679.55604304644748</v>
      </c>
      <c r="G290" s="23">
        <f ca="1"/>
        <v>680.93910290698273</v>
      </c>
      <c r="H290" s="23">
        <f ca="1"/>
        <v>685.86250162852866</v>
      </c>
      <c r="I290" s="23">
        <f ca="1"/>
        <v>696.23516659336087</v>
      </c>
      <c r="J290" s="23">
        <f ca="1"/>
        <v>705.43707404593727</v>
      </c>
      <c r="K290" s="23">
        <f ca="1"/>
        <v>709.46918463499526</v>
      </c>
      <c r="L290" s="23">
        <f ca="1"/>
        <v>704.52781677890619</v>
      </c>
      <c r="M290" s="23">
        <f ca="1"/>
        <v>720.60660130056192</v>
      </c>
      <c r="N290" s="23">
        <f ca="1"/>
        <v>722.01914401060367</v>
      </c>
      <c r="O290" s="23">
        <f ca="1"/>
        <v>718.11182220851356</v>
      </c>
      <c r="P290" s="23">
        <f ca="1"/>
        <v>724.79338693016814</v>
      </c>
      <c r="Q290" s="23">
        <f ca="1"/>
        <v>727.81444685784152</v>
      </c>
      <c r="R290" s="23">
        <f ca="1"/>
        <v>727.81444685784152</v>
      </c>
      <c r="S290" s="23">
        <f ca="1"/>
        <v>727.81444685784152</v>
      </c>
      <c r="T290" s="23">
        <f ca="1"/>
        <v>727.81444685784152</v>
      </c>
      <c r="U290" s="23">
        <f ca="1"/>
        <v>727.81444685784152</v>
      </c>
      <c r="V290" s="23">
        <f ca="1"/>
        <v>727.81444685784152</v>
      </c>
      <c r="W290" s="23">
        <f ca="1"/>
        <v>727.81444685784152</v>
      </c>
      <c r="X290" s="23">
        <f ca="1"/>
        <v>727.81444685784152</v>
      </c>
      <c r="Y290" s="23">
        <f ca="1"/>
        <v>727.81444685784152</v>
      </c>
      <c r="Z290" s="23">
        <f ca="1"/>
        <v>727.81444685784152</v>
      </c>
      <c r="AA290" s="23">
        <f ca="1"/>
        <v>727.81444685784152</v>
      </c>
      <c r="AB290" s="23">
        <f ca="1"/>
        <v>727.81444685784152</v>
      </c>
      <c r="AC290" s="23">
        <f ca="1"/>
        <v>727.81444685784152</v>
      </c>
      <c r="AD290" s="23">
        <f ca="1"/>
        <v>727.81444685784152</v>
      </c>
      <c r="AE290" s="23">
        <f ca="1"/>
        <v>727.81444685784152</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10.513017955131041</v>
      </c>
      <c r="AH290" s="23">
        <f ca="1"/>
        <v>11.680236000691565</v>
      </c>
      <c r="AI290" s="23">
        <f ca="1"/>
        <v>11.712444758369893</v>
      </c>
      <c r="AJ290" s="23">
        <f ca="1"/>
        <v>11.67771880834273</v>
      </c>
      <c r="AK290" s="23">
        <f ca="1"/>
        <v>11.686649389679006</v>
      </c>
      <c r="AL290" s="23">
        <f ca="1"/>
        <v>11.750388354683221</v>
      </c>
      <c r="AM290" s="23">
        <f ca="1"/>
        <v>11.87956148445639</v>
      </c>
      <c r="AN290" s="23">
        <f ca="1"/>
        <v>12.107050702656766</v>
      </c>
      <c r="AO290" s="23">
        <f ca="1"/>
        <v>12.22558669698912</v>
      </c>
      <c r="AP290" s="23">
        <f ca="1"/>
        <v>12.311343422009781</v>
      </c>
      <c r="AQ290" s="23">
        <f ca="1"/>
        <v>12.441131718759792</v>
      </c>
      <c r="AR290" s="23">
        <f ca="1"/>
        <v>12.606832321948071</v>
      </c>
      <c r="AS290" s="23">
        <f ca="1"/>
        <v>12.807201047305135</v>
      </c>
      <c r="AT290" s="23">
        <f ca="1"/>
        <v>12.912209075418534</v>
      </c>
      <c r="AU290" s="23">
        <f ca="1"/>
        <v>12.878166902143102</v>
      </c>
      <c r="AV290" s="23">
        <f ca="1"/>
        <v>12.914565214524709</v>
      </c>
      <c r="AW290" s="23">
        <f ca="1"/>
        <v>12.914565214524709</v>
      </c>
      <c r="AX290" s="23">
        <f ca="1"/>
        <v>12.914565214524709</v>
      </c>
      <c r="AY290" s="23">
        <f ca="1"/>
        <v>12.914565214524709</v>
      </c>
      <c r="AZ290" s="23">
        <f ca="1"/>
        <v>12.914565214524709</v>
      </c>
      <c r="BA290" s="23">
        <f ca="1"/>
        <v>12.914565214524709</v>
      </c>
      <c r="BB290" s="23">
        <f ca="1"/>
        <v>12.914565214524709</v>
      </c>
      <c r="BC290" s="23">
        <f ca="1"/>
        <v>12.914565214524709</v>
      </c>
      <c r="BD290" s="23">
        <f ca="1"/>
        <v>12.914565214524709</v>
      </c>
      <c r="BE290" s="23">
        <f ca="1"/>
        <v>12.914565214524709</v>
      </c>
      <c r="BF290" s="23">
        <f ca="1"/>
        <v>12.914565214524709</v>
      </c>
      <c r="BG290" s="23">
        <f ca="1"/>
        <v>12.914565214524709</v>
      </c>
      <c r="BH290" s="23">
        <f ca="1"/>
        <v>12.914565214524709</v>
      </c>
      <c r="BI290" s="23">
        <f ca="1"/>
        <v>12.914565214524709</v>
      </c>
      <c r="BJ290" s="23">
        <f ca="1"/>
        <v>12.914565214524709</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895.01317927939078</v>
      </c>
      <c r="C291" s="23">
        <f ca="1"/>
        <v>1034.5284665168901</v>
      </c>
      <c r="D291" s="23">
        <f ca="1"/>
        <v>1049.4513980407592</v>
      </c>
      <c r="E291" s="23">
        <f ca="1"/>
        <v>1042.3375697332299</v>
      </c>
      <c r="F291" s="23">
        <f ca="1"/>
        <v>1049.3574255867111</v>
      </c>
      <c r="G291" s="23">
        <f ca="1"/>
        <v>1051.6041242035324</v>
      </c>
      <c r="H291" s="23">
        <f ca="1"/>
        <v>1059.6018930734031</v>
      </c>
      <c r="I291" s="23">
        <f ca="1"/>
        <v>1076.4516713759999</v>
      </c>
      <c r="J291" s="23">
        <f ca="1"/>
        <v>1091.3996236199612</v>
      </c>
      <c r="K291" s="23">
        <f ca="1"/>
        <v>1097.9495478436327</v>
      </c>
      <c r="L291" s="23">
        <f ca="1"/>
        <v>1089.9225891817105</v>
      </c>
      <c r="M291" s="23">
        <f ca="1"/>
        <v>1116.0416198728265</v>
      </c>
      <c r="N291" s="23">
        <f ca="1"/>
        <v>1118.3362116279684</v>
      </c>
      <c r="O291" s="23">
        <f ca="1"/>
        <v>1111.9889993787215</v>
      </c>
      <c r="P291" s="23">
        <f ca="1"/>
        <v>1122.8428045152057</v>
      </c>
      <c r="Q291" s="23">
        <f ca="1"/>
        <v>1127.7503369760288</v>
      </c>
      <c r="R291" s="23">
        <f ca="1"/>
        <v>1127.7503369760288</v>
      </c>
      <c r="S291" s="23">
        <f ca="1"/>
        <v>1127.7503369760288</v>
      </c>
      <c r="T291" s="23">
        <f ca="1"/>
        <v>1127.7503369760288</v>
      </c>
      <c r="U291" s="23">
        <f ca="1"/>
        <v>1127.7503369760288</v>
      </c>
      <c r="V291" s="23">
        <f ca="1"/>
        <v>1127.7503369760288</v>
      </c>
      <c r="W291" s="23">
        <f ca="1"/>
        <v>1127.7503369760288</v>
      </c>
      <c r="X291" s="23">
        <f ca="1"/>
        <v>1127.7503369760288</v>
      </c>
      <c r="Y291" s="23">
        <f ca="1"/>
        <v>1127.7503369760288</v>
      </c>
      <c r="Z291" s="23">
        <f ca="1"/>
        <v>1127.7503369760288</v>
      </c>
      <c r="AA291" s="23">
        <f ca="1"/>
        <v>1127.7503369760288</v>
      </c>
      <c r="AB291" s="23">
        <f ca="1"/>
        <v>1127.7503369760288</v>
      </c>
      <c r="AC291" s="23">
        <f ca="1"/>
        <v>1127.7503369760288</v>
      </c>
      <c r="AD291" s="23">
        <f ca="1"/>
        <v>1127.7503369760288</v>
      </c>
      <c r="AE291" s="23">
        <f ca="1"/>
        <v>1127.7503369760288</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38.123473517374919</v>
      </c>
      <c r="AH291" s="23">
        <f ca="1"/>
        <v>42.525553003488888</v>
      </c>
      <c r="AI291" s="23">
        <f ca="1"/>
        <v>42.647026032447158</v>
      </c>
      <c r="AJ291" s="23">
        <f ca="1"/>
        <v>42.516059592344718</v>
      </c>
      <c r="AK291" s="23">
        <f ca="1"/>
        <v>42.549740641955815</v>
      </c>
      <c r="AL291" s="23">
        <f ca="1"/>
        <v>42.790127595685995</v>
      </c>
      <c r="AM291" s="23">
        <f ca="1"/>
        <v>43.277294827973378</v>
      </c>
      <c r="AN291" s="23">
        <f ca="1"/>
        <v>44.135254165186218</v>
      </c>
      <c r="AO291" s="23">
        <f ca="1"/>
        <v>44.582304200953956</v>
      </c>
      <c r="AP291" s="23">
        <f ca="1"/>
        <v>44.905729563889025</v>
      </c>
      <c r="AQ291" s="23">
        <f ca="1"/>
        <v>45.395216854489057</v>
      </c>
      <c r="AR291" s="23">
        <f ca="1"/>
        <v>46.020144843656283</v>
      </c>
      <c r="AS291" s="23">
        <f ca="1"/>
        <v>46.775821179288648</v>
      </c>
      <c r="AT291" s="23">
        <f ca="1"/>
        <v>47.171851456744889</v>
      </c>
      <c r="AU291" s="23">
        <f ca="1"/>
        <v>47.043463831820411</v>
      </c>
      <c r="AV291" s="23">
        <f ca="1"/>
        <v>47.180737467088193</v>
      </c>
      <c r="AW291" s="23">
        <f ca="1"/>
        <v>47.180737467088193</v>
      </c>
      <c r="AX291" s="23">
        <f ca="1"/>
        <v>47.180737467088193</v>
      </c>
      <c r="AY291" s="23">
        <f ca="1"/>
        <v>47.180737467088193</v>
      </c>
      <c r="AZ291" s="23">
        <f ca="1"/>
        <v>47.180737467088193</v>
      </c>
      <c r="BA291" s="23">
        <f ca="1"/>
        <v>47.180737467088193</v>
      </c>
      <c r="BB291" s="23">
        <f ca="1"/>
        <v>47.180737467088193</v>
      </c>
      <c r="BC291" s="23">
        <f ca="1"/>
        <v>47.180737467088193</v>
      </c>
      <c r="BD291" s="23">
        <f ca="1"/>
        <v>47.180737467088193</v>
      </c>
      <c r="BE291" s="23">
        <f ca="1"/>
        <v>47.180737467088193</v>
      </c>
      <c r="BF291" s="23">
        <f ca="1"/>
        <v>47.180737467088193</v>
      </c>
      <c r="BG291" s="23">
        <f ca="1"/>
        <v>47.180737467088193</v>
      </c>
      <c r="BH291" s="23">
        <f ca="1"/>
        <v>47.180737467088193</v>
      </c>
      <c r="BI291" s="23">
        <f ca="1"/>
        <v>47.180737467088193</v>
      </c>
      <c r="BJ291" s="23">
        <f ca="1"/>
        <v>47.180737467088193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1483.7220175650862</v>
      </c>
      <c r="C292" s="23">
        <f ca="1"/>
        <v>1732.0941150607948</v>
      </c>
      <c r="D292" s="23">
        <f ca="1"/>
        <v>1758.6606646967391</v>
      </c>
      <c r="E292" s="23">
        <f ca="1"/>
        <v>1745.9962714753899</v>
      </c>
      <c r="F292" s="23">
        <f ca="1"/>
        <v>1758.4933702304422</v>
      </c>
      <c r="G292" s="23">
        <f ca="1"/>
        <v>1762.4930555620622</v>
      </c>
      <c r="H292" s="23">
        <f ca="1"/>
        <v>1776.7310840163502</v>
      </c>
      <c r="I292" s="23">
        <f ca="1"/>
        <v>1806.7279027322054</v>
      </c>
      <c r="J292" s="23">
        <f ca="1"/>
        <v>1833.3389955064201</v>
      </c>
      <c r="K292" s="23">
        <f ca="1"/>
        <v>1844.9994984526081</v>
      </c>
      <c r="L292" s="23">
        <f ca="1"/>
        <v>1830.7095048694744</v>
      </c>
      <c r="M292" s="23">
        <f ca="1"/>
        <v>1877.2079106410511</v>
      </c>
      <c r="N292" s="23">
        <f ca="1"/>
        <v>1881.2928577347034</v>
      </c>
      <c r="O292" s="23">
        <f ca="1"/>
        <v>1869.993232791724</v>
      </c>
      <c r="P292" s="23">
        <f ca="1"/>
        <v>1889.3157199609554</v>
      </c>
      <c r="Q292" s="23">
        <f ca="1"/>
        <v>1898.0523548843241</v>
      </c>
      <c r="R292" s="23">
        <f ca="1"/>
        <v>1898.0523548843241</v>
      </c>
      <c r="S292" s="23">
        <f ca="1"/>
        <v>1898.0523548843241</v>
      </c>
      <c r="T292" s="23">
        <f ca="1"/>
        <v>1898.0523548843241</v>
      </c>
      <c r="U292" s="23">
        <f ca="1"/>
        <v>1898.0523548843241</v>
      </c>
      <c r="V292" s="23">
        <f ca="1"/>
        <v>1898.0523548843241</v>
      </c>
      <c r="W292" s="23">
        <f ca="1"/>
        <v>1898.0523548843241</v>
      </c>
      <c r="X292" s="23">
        <f ca="1"/>
        <v>1898.0523548843241</v>
      </c>
      <c r="Y292" s="23">
        <f ca="1"/>
        <v>1898.0523548843241</v>
      </c>
      <c r="Z292" s="23">
        <f ca="1"/>
        <v>1898.0523548843241</v>
      </c>
      <c r="AA292" s="23">
        <f ca="1"/>
        <v>1898.0523548843241</v>
      </c>
      <c r="AB292" s="23">
        <f ca="1"/>
        <v>1898.0523548843241</v>
      </c>
      <c r="AC292" s="23">
        <f ca="1"/>
        <v>1898.0523548843241</v>
      </c>
      <c r="AD292" s="23">
        <f ca="1"/>
        <v>1898.0523548843241</v>
      </c>
      <c r="AE292" s="23">
        <f ca="1"/>
        <v>1898.0523548843241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17.097437607112859</v>
      </c>
      <c r="AH292" s="23">
        <f ca="1"/>
        <v>19.165081002105779</v>
      </c>
      <c r="AI292" s="23">
        <f ca="1"/>
        <v>19.222136515707387</v>
      </c>
      <c r="AJ292" s="23">
        <f ca="1"/>
        <v>19.160621975659271</v>
      </c>
      <c r="AK292" s="23">
        <f ca="1"/>
        <v>19.176441862597816</v>
      </c>
      <c r="AL292" s="23">
        <f ca="1"/>
        <v>19.289350886319568</v>
      </c>
      <c r="AM292" s="23">
        <f ca="1"/>
        <v>19.518171859060615</v>
      </c>
      <c r="AN292" s="23">
        <f ca="1"/>
        <v>19.921152759872705</v>
      </c>
      <c r="AO292" s="23">
        <f ca="1"/>
        <v>20.131130806975733</v>
      </c>
      <c r="AP292" s="23">
        <f ca="1"/>
        <v>20.283042719869481</v>
      </c>
      <c r="AQ292" s="23">
        <f ca="1"/>
        <v>20.512953416969498</v>
      </c>
      <c r="AR292" s="23">
        <f ca="1"/>
        <v>20.806480199760163</v>
      </c>
      <c r="AS292" s="23">
        <f ca="1"/>
        <v>21.161419084678396</v>
      </c>
      <c r="AT292" s="23">
        <f ca="1"/>
        <v>21.347433305907835</v>
      </c>
      <c r="AU292" s="23">
        <f ca="1"/>
        <v>21.287130027534218</v>
      </c>
      <c r="AV292" s="23">
        <f ca="1"/>
        <v>21.351607038038782</v>
      </c>
      <c r="AW292" s="23">
        <f ca="1"/>
        <v>21.351607038038782</v>
      </c>
      <c r="AX292" s="23">
        <f ca="1"/>
        <v>21.351607038038782</v>
      </c>
      <c r="AY292" s="23">
        <f ca="1"/>
        <v>21.351607038038782</v>
      </c>
      <c r="AZ292" s="23">
        <f ca="1"/>
        <v>21.351607038038782</v>
      </c>
      <c r="BA292" s="23">
        <f ca="1"/>
        <v>21.351607038038782</v>
      </c>
      <c r="BB292" s="23">
        <f ca="1"/>
        <v>21.351607038038782</v>
      </c>
      <c r="BC292" s="23">
        <f ca="1"/>
        <v>21.351607038038782</v>
      </c>
      <c r="BD292" s="23">
        <f ca="1"/>
        <v>21.351607038038782</v>
      </c>
      <c r="BE292" s="23">
        <f ca="1"/>
        <v>21.351607038038782</v>
      </c>
      <c r="BF292" s="23">
        <f ca="1"/>
        <v>21.351607038038782</v>
      </c>
      <c r="BG292" s="23">
        <f ca="1"/>
        <v>21.351607038038782</v>
      </c>
      <c r="BH292" s="23">
        <f ca="1"/>
        <v>21.351607038038782</v>
      </c>
      <c r="BI292" s="23">
        <f ca="1"/>
        <v>21.351607038038782</v>
      </c>
      <c r="BJ292" s="23">
        <f ca="1"/>
        <v>21.351607038038782</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1735.7234901140664</v>
      </c>
      <c r="C293" s="23">
        <f ca="1"/>
        <v>2052.9515113173634</v>
      </c>
      <c r="D293" s="23">
        <f ca="1"/>
        <v>2086.8830763207784</v>
      </c>
      <c r="E293" s="23">
        <f ca="1"/>
        <v>2070.7077472807728</v>
      </c>
      <c r="F293" s="23">
        <f ca="1"/>
        <v>2086.6694029933915</v>
      </c>
      <c r="G293" s="23">
        <f ca="1"/>
        <v>2091.7779166951282</v>
      </c>
      <c r="H293" s="23">
        <f ca="1"/>
        <v>2109.9631381347785</v>
      </c>
      <c r="I293" s="23">
        <f ca="1"/>
        <v>2148.2759419463619</v>
      </c>
      <c r="J293" s="23">
        <f ca="1"/>
        <v>2182.2643987333308</v>
      </c>
      <c r="K293" s="23">
        <f ca="1"/>
        <v>2197.1575301001444</v>
      </c>
      <c r="L293" s="23">
        <f ca="1"/>
        <v>2178.9059372960701</v>
      </c>
      <c r="M293" s="23">
        <f ca="1"/>
        <v>2238.2950450128915</v>
      </c>
      <c r="N293" s="23">
        <f ca="1"/>
        <v>2243.5124575012724</v>
      </c>
      <c r="O293" s="23">
        <f ca="1"/>
        <v>2229.0802499500073</v>
      </c>
      <c r="P293" s="23">
        <f ca="1"/>
        <v>2253.7594890079595</v>
      </c>
      <c r="Q293" s="23">
        <f ca="1"/>
        <v>2264.9181716323778</v>
      </c>
      <c r="R293" s="23">
        <f ca="1"/>
        <v>2264.9181716323778</v>
      </c>
      <c r="S293" s="23">
        <f ca="1"/>
        <v>2264.9181716323778</v>
      </c>
      <c r="T293" s="23">
        <f ca="1"/>
        <v>2264.9181716323778</v>
      </c>
      <c r="U293" s="23">
        <f ca="1"/>
        <v>2264.9181716323778</v>
      </c>
      <c r="V293" s="23">
        <f ca="1"/>
        <v>2264.9181716323778</v>
      </c>
      <c r="W293" s="23">
        <f ca="1"/>
        <v>2264.9181716323778</v>
      </c>
      <c r="X293" s="23">
        <f ca="1"/>
        <v>2264.9181716323778</v>
      </c>
      <c r="Y293" s="23">
        <f ca="1"/>
        <v>2264.9181716323778</v>
      </c>
      <c r="Z293" s="23">
        <f ca="1"/>
        <v>2264.9181716323778</v>
      </c>
      <c r="AA293" s="23">
        <f ca="1"/>
        <v>2264.9181716323778</v>
      </c>
      <c r="AB293" s="23">
        <f ca="1"/>
        <v>2264.9181716323778</v>
      </c>
      <c r="AC293" s="23">
        <f ca="1"/>
        <v>2264.9181716323778</v>
      </c>
      <c r="AD293" s="23">
        <f ca="1"/>
        <v>2264.9181716323778</v>
      </c>
      <c r="AE293" s="23">
        <f ca="1"/>
        <v>2264.9181716323778</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45.39941536661464</v>
      </c>
      <c r="AH293" s="23">
        <f ca="1"/>
        <v>51.202156507401249</v>
      </c>
      <c r="AI293" s="23">
        <f ca="1"/>
        <v>51.362280045573506</v>
      </c>
      <c r="AJ293" s="23">
        <f ca="1"/>
        <v>51.18964246543846</v>
      </c>
      <c r="AK293" s="23">
        <f ca="1"/>
        <v>51.234040212653106</v>
      </c>
      <c r="AL293" s="23">
        <f ca="1"/>
        <v>51.55091392438834</v>
      </c>
      <c r="AM293" s="23">
        <f ca="1"/>
        <v>52.193088912403525</v>
      </c>
      <c r="AN293" s="23">
        <f ca="1"/>
        <v>53.324035311456804</v>
      </c>
      <c r="AO293" s="23">
        <f ca="1"/>
        <v>53.913328540423365</v>
      </c>
      <c r="AP293" s="23">
        <f ca="1"/>
        <v>54.339661973383251</v>
      </c>
      <c r="AQ293" s="23">
        <f ca="1"/>
        <v>54.984895220083281</v>
      </c>
      <c r="AR293" s="23">
        <f ca="1"/>
        <v>55.808663933076431</v>
      </c>
      <c r="AS293" s="23">
        <f ca="1"/>
        <v>56.804782739137273</v>
      </c>
      <c r="AT293" s="23">
        <f ca="1"/>
        <v>57.326822650329589</v>
      </c>
      <c r="AU293" s="23">
        <f ca="1"/>
        <v>57.157584417474581</v>
      </c>
      <c r="AV293" s="23">
        <f ca="1"/>
        <v>57.338536027600298</v>
      </c>
      <c r="AW293" s="23">
        <f ca="1"/>
        <v>57.338536027600298</v>
      </c>
      <c r="AX293" s="23">
        <f ca="1"/>
        <v>57.338536027600298</v>
      </c>
      <c r="AY293" s="23">
        <f ca="1"/>
        <v>57.338536027600298</v>
      </c>
      <c r="AZ293" s="23">
        <f ca="1"/>
        <v>57.338536027600298</v>
      </c>
      <c r="BA293" s="23">
        <f ca="1"/>
        <v>57.338536027600298</v>
      </c>
      <c r="BB293" s="23">
        <f ca="1"/>
        <v>57.338536027600298</v>
      </c>
      <c r="BC293" s="23">
        <f ca="1"/>
        <v>57.338536027600298</v>
      </c>
      <c r="BD293" s="23">
        <f ca="1"/>
        <v>57.338536027600298</v>
      </c>
      <c r="BE293" s="23">
        <f ca="1"/>
        <v>57.338536027600298</v>
      </c>
      <c r="BF293" s="23">
        <f ca="1"/>
        <v>57.338536027600298</v>
      </c>
      <c r="BG293" s="23">
        <f ca="1"/>
        <v>57.338536027600298</v>
      </c>
      <c r="BH293" s="23">
        <f ca="1"/>
        <v>57.338536027600298</v>
      </c>
      <c r="BI293" s="23">
        <f ca="1"/>
        <v>57.338536027600298</v>
      </c>
      <c r="BJ293" s="23">
        <f ca="1"/>
        <v>57.338536027600298</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1906.7624688307064</v>
      </c>
      <c r="C294" s="23">
        <f ca="1"/>
        <v>2296.3054704499477</v>
      </c>
      <c r="D294" s="23">
        <f ca="1"/>
        <v>2337.9720408586118</v>
      </c>
      <c r="E294" s="23">
        <f ca="1"/>
        <v>2318.1094000915014</v>
      </c>
      <c r="F294" s="23">
        <f ca="1"/>
        <v>2337.7096587745814</v>
      </c>
      <c r="G294" s="23">
        <f ca="1"/>
        <v>2343.9827041179251</v>
      </c>
      <c r="H294" s="23">
        <f ca="1"/>
        <v>2366.3134103331004</v>
      </c>
      <c r="I294" s="23">
        <f ca="1"/>
        <v>2413.3599623388232</v>
      </c>
      <c r="J294" s="23">
        <f ca="1"/>
        <v>2455.0963935247573</v>
      </c>
      <c r="K294" s="23">
        <f ca="1"/>
        <v>2473.3845481276585</v>
      </c>
      <c r="L294" s="23">
        <f ca="1"/>
        <v>2450.9723405986297</v>
      </c>
      <c r="M294" s="23">
        <f ca="1"/>
        <v>2523.8997295340255</v>
      </c>
      <c r="N294" s="23">
        <f ca="1"/>
        <v>2530.3064981218085</v>
      </c>
      <c r="O294" s="23">
        <f ca="1"/>
        <v>2512.5843390635173</v>
      </c>
      <c r="P294" s="23">
        <f ca="1"/>
        <v>2542.8894326168784</v>
      </c>
      <c r="Q294" s="23">
        <f ca="1"/>
        <v>2556.5918373008803</v>
      </c>
      <c r="R294" s="23">
        <f ca="1"/>
        <v>2556.5918373008803</v>
      </c>
      <c r="S294" s="23">
        <f ca="1"/>
        <v>2556.5918373008803</v>
      </c>
      <c r="T294" s="23">
        <f ca="1"/>
        <v>2556.5918373008803</v>
      </c>
      <c r="U294" s="23">
        <f ca="1"/>
        <v>2556.5918373008803</v>
      </c>
      <c r="V294" s="23">
        <f ca="1"/>
        <v>2556.5918373008803</v>
      </c>
      <c r="W294" s="23">
        <f ca="1"/>
        <v>2556.5918373008803</v>
      </c>
      <c r="X294" s="23">
        <f ca="1"/>
        <v>2556.5918373008803</v>
      </c>
      <c r="Y294" s="23">
        <f ca="1"/>
        <v>2556.5918373008803</v>
      </c>
      <c r="Z294" s="23">
        <f ca="1"/>
        <v>2556.5918373008803</v>
      </c>
      <c r="AA294" s="23">
        <f ca="1"/>
        <v>2556.5918373008803</v>
      </c>
      <c r="AB294" s="23">
        <f ca="1"/>
        <v>2556.5918373008803</v>
      </c>
      <c r="AC294" s="23">
        <f ca="1"/>
        <v>2556.5918373008803</v>
      </c>
      <c r="AD294" s="23">
        <f ca="1"/>
        <v>2556.5918373008803</v>
      </c>
      <c r="AE294" s="23">
        <f ca="1"/>
        <v>2556.5918373008803</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13.168839303963587</v>
      </c>
      <c r="AH294" s="23">
        <f ca="1"/>
        <v>14.969690002828392</v>
      </c>
      <c r="AI294" s="23">
        <f ca="1"/>
        <v>15.019383514674951</v>
      </c>
      <c r="AJ294" s="23">
        <f ca="1"/>
        <v>14.965806334633044</v>
      </c>
      <c r="AK294" s="23">
        <f ca="1"/>
        <v>14.979584945837582</v>
      </c>
      <c r="AL294" s="23">
        <f ca="1"/>
        <v>15.077925063272655</v>
      </c>
      <c r="AM294" s="23">
        <f ca="1"/>
        <v>15.277220749208402</v>
      </c>
      <c r="AN294" s="23">
        <f ca="1"/>
        <v>15.628204114431838</v>
      </c>
      <c r="AO294" s="23">
        <f ca="1"/>
        <v>15.811088219973184</v>
      </c>
      <c r="AP294" s="23">
        <f ca="1"/>
        <v>15.943398595719353</v>
      </c>
      <c r="AQ294" s="23">
        <f ca="1"/>
        <v>16.143643396419368</v>
      </c>
      <c r="AR294" s="23">
        <f ca="1"/>
        <v>16.399295755624138</v>
      </c>
      <c r="AS294" s="23">
        <f ca="1"/>
        <v>16.708436074746469</v>
      </c>
      <c r="AT294" s="23">
        <f ca="1"/>
        <v>16.870448460978565</v>
      </c>
      <c r="AU294" s="23">
        <f ca="1"/>
        <v>16.817926250782186</v>
      </c>
      <c r="AV294" s="23">
        <f ca="1"/>
        <v>16.87408364702809</v>
      </c>
      <c r="AW294" s="23">
        <f ca="1"/>
        <v>16.87408364702809</v>
      </c>
      <c r="AX294" s="23">
        <f ca="1"/>
        <v>16.87408364702809</v>
      </c>
      <c r="AY294" s="23">
        <f ca="1"/>
        <v>16.87408364702809</v>
      </c>
      <c r="AZ294" s="23">
        <f ca="1"/>
        <v>16.87408364702809</v>
      </c>
      <c r="BA294" s="23">
        <f ca="1"/>
        <v>16.87408364702809</v>
      </c>
      <c r="BB294" s="23">
        <f ca="1"/>
        <v>16.87408364702809</v>
      </c>
      <c r="BC294" s="23">
        <f ca="1"/>
        <v>16.87408364702809</v>
      </c>
      <c r="BD294" s="23">
        <f ca="1"/>
        <v>16.87408364702809</v>
      </c>
      <c r="BE294" s="23">
        <f ca="1"/>
        <v>16.87408364702809</v>
      </c>
      <c r="BF294" s="23">
        <f ca="1"/>
        <v>16.87408364702809</v>
      </c>
      <c r="BG294" s="23">
        <f ca="1"/>
        <v>16.87408364702809</v>
      </c>
      <c r="BH294" s="23">
        <f ca="1"/>
        <v>16.87408364702809</v>
      </c>
      <c r="BI294" s="23">
        <f ca="1"/>
        <v>16.87408364702809</v>
      </c>
      <c r="BJ294" s="23">
        <f ca="1"/>
        <v>16.87408364702809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2405.0608999477604</v>
      </c>
      <c r="C295" s="23">
        <f ca="1"/>
        <v>2974.1792045296893</v>
      </c>
      <c r="D295" s="23">
        <f ca="1"/>
        <v>3035.0536338228653</v>
      </c>
      <c r="E295" s="23">
        <f ca="1"/>
        <v>3006.0345206802635</v>
      </c>
      <c r="F295" s="23">
        <f ca="1"/>
        <v>3034.6702963063522</v>
      </c>
      <c r="G295" s="23">
        <f ca="1"/>
        <v>3043.8351508038763</v>
      </c>
      <c r="H295" s="23">
        <f ca="1"/>
        <v>3076.4600820912315</v>
      </c>
      <c r="I295" s="23">
        <f ca="1"/>
        <v>3145.194608966633</v>
      </c>
      <c r="J295" s="23">
        <f ca="1"/>
        <v>3206.1711041343133</v>
      </c>
      <c r="K295" s="23">
        <f ca="1"/>
        <v>3232.8899092425308</v>
      </c>
      <c r="L295" s="23">
        <f ca="1"/>
        <v>3200.1459053768781</v>
      </c>
      <c r="M295" s="23">
        <f ca="1"/>
        <v>3306.6920678697879</v>
      </c>
      <c r="N295" s="23">
        <f ca="1"/>
        <v>3316.0522906471738</v>
      </c>
      <c r="O295" s="23">
        <f ca="1"/>
        <v>3290.1603991875381</v>
      </c>
      <c r="P295" s="23">
        <f ca="1"/>
        <v>3334.4358280659762</v>
      </c>
      <c r="Q295" s="23">
        <f ca="1"/>
        <v>3354.454899875861</v>
      </c>
      <c r="R295" s="23">
        <f ca="1"/>
        <v>3354.454899875861</v>
      </c>
      <c r="S295" s="23">
        <f ca="1"/>
        <v>3354.454899875861</v>
      </c>
      <c r="T295" s="23">
        <f ca="1"/>
        <v>3354.454899875861</v>
      </c>
      <c r="U295" s="23">
        <f ca="1"/>
        <v>3354.454899875861</v>
      </c>
      <c r="V295" s="23">
        <f ca="1"/>
        <v>3354.454899875861</v>
      </c>
      <c r="W295" s="23">
        <f ca="1"/>
        <v>3354.454899875861</v>
      </c>
      <c r="X295" s="23">
        <f ca="1"/>
        <v>3354.454899875861</v>
      </c>
      <c r="Y295" s="23">
        <f ca="1"/>
        <v>3354.454899875861</v>
      </c>
      <c r="Z295" s="23">
        <f ca="1"/>
        <v>3354.454899875861</v>
      </c>
      <c r="AA295" s="23">
        <f ca="1"/>
        <v>3354.454899875861</v>
      </c>
      <c r="AB295" s="23">
        <f ca="1"/>
        <v>3354.454899875861</v>
      </c>
      <c r="AC295" s="23">
        <f ca="1"/>
        <v>3354.454899875861</v>
      </c>
      <c r="AD295" s="23">
        <f ca="1"/>
        <v>3354.454899875861</v>
      </c>
      <c r="AE295" s="23">
        <f ca="1"/>
        <v>3354.454899875861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72.829510990528291</v>
      </c>
      <c r="AH295" s="23">
        <f ca="1"/>
        <v>83.667964270733179</v>
      </c>
      <c r="AI295" s="23">
        <f ca="1"/>
        <v>83.967045592031894</v>
      </c>
      <c r="AJ295" s="23">
        <f ca="1"/>
        <v>83.64459034177969</v>
      </c>
      <c r="AK295" s="23">
        <f ca="1"/>
        <v>83.727517168473696</v>
      </c>
      <c r="AL295" s="23">
        <f ca="1"/>
        <v>84.319378986369969</v>
      </c>
      <c r="AM295" s="23">
        <f ca="1"/>
        <v>85.51884376283509</v>
      </c>
      <c r="AN295" s="23">
        <f ca="1"/>
        <v>87.631243646124318</v>
      </c>
      <c r="AO295" s="23">
        <f ca="1"/>
        <v>88.731935022067603</v>
      </c>
      <c r="AP295" s="23">
        <f ca="1"/>
        <v>89.528247468688022</v>
      </c>
      <c r="AQ295" s="23">
        <f ca="1"/>
        <v>90.733424509938118</v>
      </c>
      <c r="AR295" s="23">
        <f ca="1"/>
        <v>92.272072968114983</v>
      </c>
      <c r="AS295" s="23">
        <f ca="1"/>
        <v>94.132639703573432</v>
      </c>
      <c r="AT295" s="23">
        <f ca="1"/>
        <v>95.10771425034072</v>
      </c>
      <c r="AU295" s="23">
        <f ca="1"/>
        <v>94.79160835564025</v>
      </c>
      <c r="AV295" s="23">
        <f ca="1"/>
        <v>95.129592684898086</v>
      </c>
      <c r="AW295" s="23">
        <f ca="1"/>
        <v>95.129592684898086</v>
      </c>
      <c r="AX295" s="23">
        <f ca="1"/>
        <v>95.129592684898086</v>
      </c>
      <c r="AY295" s="23">
        <f ca="1"/>
        <v>95.129592684898086</v>
      </c>
      <c r="AZ295" s="23">
        <f ca="1"/>
        <v>95.129592684898086</v>
      </c>
      <c r="BA295" s="23">
        <f ca="1"/>
        <v>95.129592684898086</v>
      </c>
      <c r="BB295" s="23">
        <f ca="1"/>
        <v>95.129592684898086</v>
      </c>
      <c r="BC295" s="23">
        <f ca="1"/>
        <v>95.129592684898086</v>
      </c>
      <c r="BD295" s="23">
        <f ca="1"/>
        <v>95.129592684898086</v>
      </c>
      <c r="BE295" s="23">
        <f ca="1"/>
        <v>95.129592684898086</v>
      </c>
      <c r="BF295" s="23">
        <f ca="1"/>
        <v>95.129592684898086</v>
      </c>
      <c r="BG295" s="23">
        <f ca="1"/>
        <v>95.129592684898086</v>
      </c>
      <c r="BH295" s="23">
        <f ca="1"/>
        <v>95.129592684898086</v>
      </c>
      <c r="BI295" s="23">
        <f ca="1"/>
        <v>95.129592684898086</v>
      </c>
      <c r="BJ295" s="23">
        <f ca="1"/>
        <v>95.129592684898086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2409.799626010134</v>
      </c>
      <c r="C296" s="23">
        <f ca="1"/>
        <v>3110.1846979864954</v>
      </c>
      <c r="D296" s="23">
        <f ca="1"/>
        <v>3185.0997748672871</v>
      </c>
      <c r="E296" s="23">
        <f ca="1"/>
        <v>3149.3874221219266</v>
      </c>
      <c r="F296" s="23">
        <f ca="1"/>
        <v>3184.6280208015096</v>
      </c>
      <c r="G296" s="23">
        <f ca="1"/>
        <v>3195.906743037684</v>
      </c>
      <c r="H296" s="23">
        <f ca="1"/>
        <v>3236.0565935414443</v>
      </c>
      <c r="I296" s="23">
        <f ca="1"/>
        <v>3320.6446944078411</v>
      </c>
      <c r="J296" s="23">
        <f ca="1"/>
        <v>3395.6853785908161</v>
      </c>
      <c r="K296" s="23">
        <f ca="1"/>
        <v>3428.5668587473674</v>
      </c>
      <c r="L296" s="23">
        <f ca="1"/>
        <v>3388.2704716524454</v>
      </c>
      <c r="M296" s="23">
        <f ca="1"/>
        <v>3519.3914373385155</v>
      </c>
      <c r="N296" s="23">
        <f ca="1"/>
        <v>3530.9105894214376</v>
      </c>
      <c r="O296" s="23">
        <f ca="1"/>
        <v>3499.0467500095556</v>
      </c>
      <c r="P296" s="23">
        <f ca="1"/>
        <v>3553.5342778085223</v>
      </c>
      <c r="Q296" s="23">
        <f ca="1"/>
        <v>3578.1707355319586</v>
      </c>
      <c r="R296" s="23">
        <f ca="1"/>
        <v>3578.1707355319586</v>
      </c>
      <c r="S296" s="23">
        <f ca="1"/>
        <v>3578.1707355319586</v>
      </c>
      <c r="T296" s="23">
        <f ca="1"/>
        <v>3578.1707355319586</v>
      </c>
      <c r="U296" s="23">
        <f ca="1"/>
        <v>3578.1707355319586</v>
      </c>
      <c r="V296" s="23">
        <f ca="1"/>
        <v>3578.1707355319586</v>
      </c>
      <c r="W296" s="23">
        <f ca="1"/>
        <v>3578.1707355319586</v>
      </c>
      <c r="X296" s="23">
        <f ca="1"/>
        <v>3578.1707355319586</v>
      </c>
      <c r="Y296" s="23">
        <f ca="1"/>
        <v>3578.1707355319586</v>
      </c>
      <c r="Z296" s="23">
        <f ca="1"/>
        <v>3578.1707355319586</v>
      </c>
      <c r="AA296" s="23">
        <f ca="1"/>
        <v>3578.1707355319586</v>
      </c>
      <c r="AB296" s="23">
        <f ca="1"/>
        <v>3578.1707355319586</v>
      </c>
      <c r="AC296" s="23">
        <f ca="1"/>
        <v>3578.1707355319586</v>
      </c>
      <c r="AD296" s="23">
        <f ca="1"/>
        <v>3578.1707355319586</v>
      </c>
      <c r="AE296" s="23">
        <f ca="1"/>
        <v>3578.1707355319586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295.68771202606001</v>
      </c>
      <c r="AH296" s="23">
        <f ca="1"/>
        <v>344.777568113634</v>
      </c>
      <c r="AI296" s="23">
        <f ca="1"/>
        <v>346.13217643656259</v>
      </c>
      <c r="AJ296" s="23">
        <f ca="1"/>
        <v>344.67170219542015</v>
      </c>
      <c r="AK296" s="23">
        <f ca="1"/>
        <v>345.04729693047733</v>
      </c>
      <c r="AL296" s="23">
        <f ca="1"/>
        <v>347.72797568722598</v>
      </c>
      <c r="AM296" s="23">
        <f ca="1"/>
        <v>353.16062845940036</v>
      </c>
      <c r="AN296" s="23">
        <f ca="1"/>
        <v>362.72817500771322</v>
      </c>
      <c r="AO296" s="23">
        <f ca="1"/>
        <v>367.71346025506267</v>
      </c>
      <c r="AP296" s="23">
        <f ca="1"/>
        <v>371.32014309021736</v>
      </c>
      <c r="AQ296" s="23">
        <f ca="1"/>
        <v>376.77866802781767</v>
      </c>
      <c r="AR296" s="23">
        <f ca="1"/>
        <v>383.74756196762195</v>
      </c>
      <c r="AS296" s="23">
        <f ca="1"/>
        <v>392.17449807406763</v>
      </c>
      <c r="AT296" s="23">
        <f ca="1"/>
        <v>396.59083571357974</v>
      </c>
      <c r="AU296" s="23">
        <f ca="1"/>
        <v>395.15911916896727</v>
      </c>
      <c r="AV296" s="23">
        <f ca="1"/>
        <v>396.68992819255942</v>
      </c>
      <c r="AW296" s="23">
        <f ca="1"/>
        <v>396.68992819255942</v>
      </c>
      <c r="AX296" s="23">
        <f ca="1"/>
        <v>396.68992819255942</v>
      </c>
      <c r="AY296" s="23">
        <f ca="1"/>
        <v>396.68992819255942</v>
      </c>
      <c r="AZ296" s="23">
        <f ca="1"/>
        <v>396.68992819255942</v>
      </c>
      <c r="BA296" s="23">
        <f ca="1"/>
        <v>396.68992819255942</v>
      </c>
      <c r="BB296" s="23">
        <f ca="1"/>
        <v>396.68992819255942</v>
      </c>
      <c r="BC296" s="23">
        <f ca="1"/>
        <v>396.68992819255942</v>
      </c>
      <c r="BD296" s="23">
        <f ca="1"/>
        <v>396.68992819255942</v>
      </c>
      <c r="BE296" s="23">
        <f ca="1"/>
        <v>396.68992819255942</v>
      </c>
      <c r="BF296" s="23">
        <f ca="1"/>
        <v>396.68992819255942</v>
      </c>
      <c r="BG296" s="23">
        <f ca="1"/>
        <v>396.68992819255942</v>
      </c>
      <c r="BH296" s="23">
        <f ca="1"/>
        <v>396.68992819255942</v>
      </c>
      <c r="BI296" s="23">
        <f ca="1"/>
        <v>396.68992819255942</v>
      </c>
      <c r="BJ296" s="23">
        <f ca="1"/>
        <v>396.68992819255942</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1991.3815815154508</v>
      </c>
      <c r="C297" s="23">
        <f ca="1"/>
        <v>2786.0776868223388</v>
      </c>
      <c r="D297" s="23">
        <f ca="1"/>
        <v>2871.0805262716926</v>
      </c>
      <c r="E297" s="23">
        <f ca="1"/>
        <v>2830.5592919198539</v>
      </c>
      <c r="F297" s="23">
        <f ca="1"/>
        <v>2870.5452477031799</v>
      </c>
      <c r="G297" s="23">
        <f ca="1"/>
        <v>2883.3427172560832</v>
      </c>
      <c r="H297" s="23">
        <f ca="1"/>
        <v>2928.8989849445934</v>
      </c>
      <c r="I297" s="23">
        <f ca="1"/>
        <v>3024.8773788360336</v>
      </c>
      <c r="J297" s="23">
        <f ca="1"/>
        <v>3110.0227393610598</v>
      </c>
      <c r="K297" s="23">
        <f ca="1"/>
        <v>3147.3319072212503</v>
      </c>
      <c r="L297" s="23">
        <f ca="1"/>
        <v>3101.6093709143165</v>
      </c>
      <c r="M297" s="23">
        <f ca="1"/>
        <v>3250.3865578134605</v>
      </c>
      <c r="N297" s="23">
        <f ca="1"/>
        <v>3263.4568325280611</v>
      </c>
      <c r="O297" s="23">
        <f ca="1"/>
        <v>3227.302336817163</v>
      </c>
      <c r="P297" s="23">
        <f ca="1"/>
        <v>3289.1269356873977</v>
      </c>
      <c r="Q297" s="23">
        <f ca="1"/>
        <v>3317.0808395964659</v>
      </c>
      <c r="R297" s="23">
        <f ca="1"/>
        <v>3317.0808395964659</v>
      </c>
      <c r="S297" s="23">
        <f ca="1"/>
        <v>3317.0808395964659</v>
      </c>
      <c r="T297" s="23">
        <f ca="1"/>
        <v>3317.0808395964659</v>
      </c>
      <c r="U297" s="23">
        <f ca="1"/>
        <v>3317.0808395964659</v>
      </c>
      <c r="V297" s="23">
        <f ca="1"/>
        <v>3317.0808395964659</v>
      </c>
      <c r="W297" s="23">
        <f ca="1"/>
        <v>3317.0808395964659</v>
      </c>
      <c r="X297" s="23">
        <f ca="1"/>
        <v>3317.0808395964659</v>
      </c>
      <c r="Y297" s="23">
        <f ca="1"/>
        <v>3317.0808395964659</v>
      </c>
      <c r="Z297" s="23">
        <f ca="1"/>
        <v>3317.0808395964659</v>
      </c>
      <c r="AA297" s="23">
        <f ca="1"/>
        <v>3317.0808395964659</v>
      </c>
      <c r="AB297" s="23">
        <f ca="1"/>
        <v>3317.0808395964659</v>
      </c>
      <c r="AC297" s="23">
        <f ca="1"/>
        <v>3317.0808395964659</v>
      </c>
      <c r="AD297" s="23">
        <f ca="1"/>
        <v>3317.0808395964659</v>
      </c>
      <c r="AE297" s="23">
        <f ca="1"/>
        <v>3317.0808395964659</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574.79940608994252</v>
      </c>
      <c r="AH297" s="23">
        <f ca="1"/>
        <v>685.45167680908014</v>
      </c>
      <c r="AI297" s="23">
        <f ca="1"/>
        <v>688.50506703698557</v>
      </c>
      <c r="AJ297" s="23">
        <f ca="1"/>
        <v>685.21304697441064</v>
      </c>
      <c r="AK297" s="23">
        <f ca="1"/>
        <v>686.0596660850897</v>
      </c>
      <c r="AL297" s="23">
        <f ca="1"/>
        <v>692.10211996748922</v>
      </c>
      <c r="AM297" s="23">
        <f ca="1"/>
        <v>704.34773266998559</v>
      </c>
      <c r="AN297" s="23">
        <f ca="1"/>
        <v>725.91371055538116</v>
      </c>
      <c r="AO297" s="23">
        <f ca="1"/>
        <v>737.15092281808847</v>
      </c>
      <c r="AP297" s="23">
        <f ca="1"/>
        <v>745.28066035004724</v>
      </c>
      <c r="AQ297" s="23">
        <f ca="1"/>
        <v>757.5845908819482</v>
      </c>
      <c r="AR297" s="23">
        <f ca="1"/>
        <v>773.29300806419701</v>
      </c>
      <c r="AS297" s="23">
        <f ca="1"/>
        <v>792.28796322804681</v>
      </c>
      <c r="AT297" s="23">
        <f ca="1"/>
        <v>802.24272429319717</v>
      </c>
      <c r="AU297" s="23">
        <f ca="1"/>
        <v>799.01552626668604</v>
      </c>
      <c r="AV297" s="23">
        <f ca="1"/>
        <v>802.46608628046249</v>
      </c>
      <c r="AW297" s="23">
        <f ca="1"/>
        <v>802.46608628046249</v>
      </c>
      <c r="AX297" s="23">
        <f ca="1"/>
        <v>802.46608628046249</v>
      </c>
      <c r="AY297" s="23">
        <f ca="1"/>
        <v>802.46608628046249</v>
      </c>
      <c r="AZ297" s="23">
        <f ca="1"/>
        <v>802.46608628046249</v>
      </c>
      <c r="BA297" s="23">
        <f ca="1"/>
        <v>802.46608628046249</v>
      </c>
      <c r="BB297" s="23">
        <f ca="1"/>
        <v>802.46608628046249</v>
      </c>
      <c r="BC297" s="23">
        <f ca="1"/>
        <v>802.46608628046249</v>
      </c>
      <c r="BD297" s="23">
        <f ca="1"/>
        <v>802.46608628046249</v>
      </c>
      <c r="BE297" s="23">
        <f ca="1"/>
        <v>802.46608628046249</v>
      </c>
      <c r="BF297" s="23">
        <f ca="1"/>
        <v>802.46608628046249</v>
      </c>
      <c r="BG297" s="23">
        <f ca="1"/>
        <v>802.46608628046249</v>
      </c>
      <c r="BH297" s="23">
        <f ca="1"/>
        <v>802.46608628046249</v>
      </c>
      <c r="BI297" s="23">
        <f ca="1"/>
        <v>802.46608628046249</v>
      </c>
      <c r="BJ297" s="23">
        <f ca="1"/>
        <v>802.46608628046249</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903.92116989777605</v>
      </c>
      <c r="C298" s="23">
        <f ca="1"/>
        <v>1561.7036716452801</v>
      </c>
      <c r="D298" s="23">
        <f ca="1"/>
        <v>1632.0618626761118</v>
      </c>
      <c r="E298" s="23">
        <f ca="1"/>
        <v>1598.521797828859</v>
      </c>
      <c r="F298" s="23">
        <f ca="1"/>
        <v>1631.6188041615706</v>
      </c>
      <c r="G298" s="23">
        <f ca="1"/>
        <v>1642.2114715753539</v>
      </c>
      <c r="H298" s="23">
        <f ca="1"/>
        <v>1679.9191129370238</v>
      </c>
      <c r="I298" s="23">
        <f ca="1"/>
        <v>1759.3619435058727</v>
      </c>
      <c r="J298" s="23">
        <f ca="1"/>
        <v>1829.8381014791364</v>
      </c>
      <c r="K298" s="23">
        <f ca="1"/>
        <v>1860.7194882247243</v>
      </c>
      <c r="L298" s="23">
        <f ca="1"/>
        <v>1822.8742237048957</v>
      </c>
      <c r="M298" s="23">
        <f ca="1"/>
        <v>1946.0194480843243</v>
      </c>
      <c r="N298" s="23">
        <f ca="1"/>
        <v>1956.8379206336226</v>
      </c>
      <c r="O298" s="23">
        <f ca="1"/>
        <v>1926.9122742395839</v>
      </c>
      <c r="P298" s="23">
        <f ca="1"/>
        <v>1978.0854699339236</v>
      </c>
      <c r="Q298" s="23">
        <f ca="1"/>
        <v>2001.2233571390163</v>
      </c>
      <c r="R298" s="23">
        <f ca="1"/>
        <v>2001.2233571390163</v>
      </c>
      <c r="S298" s="23">
        <f ca="1"/>
        <v>2001.2233571390163</v>
      </c>
      <c r="T298" s="23">
        <f ca="1"/>
        <v>2001.2233571390163</v>
      </c>
      <c r="U298" s="23">
        <f ca="1"/>
        <v>2001.2233571390163</v>
      </c>
      <c r="V298" s="23">
        <f ca="1"/>
        <v>2001.2233571390163</v>
      </c>
      <c r="W298" s="23">
        <f ca="1"/>
        <v>2001.2233571390163</v>
      </c>
      <c r="X298" s="23">
        <f ca="1"/>
        <v>2001.2233571390163</v>
      </c>
      <c r="Y298" s="23">
        <f ca="1"/>
        <v>2001.2233571390163</v>
      </c>
      <c r="Z298" s="23">
        <f ca="1"/>
        <v>2001.2233571390163</v>
      </c>
      <c r="AA298" s="23">
        <f ca="1"/>
        <v>2001.2233571390163</v>
      </c>
      <c r="AB298" s="23">
        <f ca="1"/>
        <v>2001.2233571390163</v>
      </c>
      <c r="AC298" s="23">
        <f ca="1"/>
        <v>2001.2233571390163</v>
      </c>
      <c r="AD298" s="23">
        <f ca="1"/>
        <v>2001.2233571390163</v>
      </c>
      <c r="AE298" s="23">
        <f ca="1"/>
        <v>2001.2233571390163</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796.74640464978484</v>
      </c>
      <c r="AH298" s="23">
        <f ca="1"/>
        <v>986.83620064107322</v>
      </c>
      <c r="AI298" s="23">
        <f ca="1"/>
        <v>992.08162689154335</v>
      </c>
      <c r="AJ298" s="23">
        <f ca="1"/>
        <v>986.42625788711996</v>
      </c>
      <c r="AK298" s="23">
        <f ca="1"/>
        <v>987.88066684759917</v>
      </c>
      <c r="AL298" s="23">
        <f ca="1"/>
        <v>998.26101257685707</v>
      </c>
      <c r="AM298" s="23">
        <f ca="1"/>
        <v>1019.2977794256308</v>
      </c>
      <c r="AN298" s="23">
        <f ca="1"/>
        <v>1056.3460235325495</v>
      </c>
      <c r="AO298" s="23">
        <f ca="1"/>
        <v>1075.6504568952475</v>
      </c>
      <c r="AP298" s="23">
        <f ca="1"/>
        <v>1089.6165521128987</v>
      </c>
      <c r="AQ298" s="23">
        <f ca="1"/>
        <v>1110.7535032979004</v>
      </c>
      <c r="AR298" s="23">
        <f ca="1"/>
        <v>1137.739030102849</v>
      </c>
      <c r="AS298" s="23">
        <f ca="1"/>
        <v>1170.3705082324293</v>
      </c>
      <c r="AT298" s="23">
        <f ca="1"/>
        <v>1187.4718156680394</v>
      </c>
      <c r="AU298" s="23">
        <f ca="1"/>
        <v>1181.9278045917551</v>
      </c>
      <c r="AV298" s="23">
        <f ca="1"/>
        <v>1187.8555297510459</v>
      </c>
      <c r="AW298" s="23">
        <f ca="1"/>
        <v>1187.8555297510459</v>
      </c>
      <c r="AX298" s="23">
        <f ca="1"/>
        <v>1187.8555297510459</v>
      </c>
      <c r="AY298" s="23">
        <f ca="1"/>
        <v>1187.8555297510459</v>
      </c>
      <c r="AZ298" s="23">
        <f ca="1"/>
        <v>1187.8555297510459</v>
      </c>
      <c r="BA298" s="23">
        <f ca="1"/>
        <v>1187.8555297510459</v>
      </c>
      <c r="BB298" s="23">
        <f ca="1"/>
        <v>1187.8555297510459</v>
      </c>
      <c r="BC298" s="23">
        <f ca="1"/>
        <v>1187.8555297510459</v>
      </c>
      <c r="BD298" s="23">
        <f ca="1"/>
        <v>1187.8555297510459</v>
      </c>
      <c r="BE298" s="23">
        <f ca="1"/>
        <v>1187.8555297510459</v>
      </c>
      <c r="BF298" s="23">
        <f ca="1"/>
        <v>1187.8555297510459</v>
      </c>
      <c r="BG298" s="23">
        <f ca="1"/>
        <v>1187.8555297510459</v>
      </c>
      <c r="BH298" s="23">
        <f ca="1"/>
        <v>1187.8555297510459</v>
      </c>
      <c r="BI298" s="23">
        <f ca="1"/>
        <v>1187.8555297510459</v>
      </c>
      <c r="BJ298" s="23">
        <f ca="1"/>
        <v>1187.8555297510459</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86.583608141857411</v>
      </c>
      <c r="C299" s="23">
        <f ca="1"/>
        <v>461.23543075813171</v>
      </c>
      <c r="D299" s="23">
        <f ca="1"/>
        <v>511.76911284151765</v>
      </c>
      <c r="E299" s="23">
        <f ca="1"/>
        <v>487.67948021715887</v>
      </c>
      <c r="F299" s="23">
        <f ca="1"/>
        <v>511.45089291871858</v>
      </c>
      <c r="G299" s="23">
        <f ca="1"/>
        <v>519.05891239250889</v>
      </c>
      <c r="H299" s="23">
        <f ca="1"/>
        <v>546.14184236508129</v>
      </c>
      <c r="I299" s="23">
        <f ca="1"/>
        <v>603.20042623360905</v>
      </c>
      <c r="J299" s="23">
        <f ca="1"/>
        <v>653.81883624814168</v>
      </c>
      <c r="K299" s="23">
        <f ca="1"/>
        <v>675.99891446265747</v>
      </c>
      <c r="L299" s="23">
        <f ca="1"/>
        <v>648.81713878612425</v>
      </c>
      <c r="M299" s="23">
        <f ca="1"/>
        <v>737.26429081921867</v>
      </c>
      <c r="N299" s="23">
        <f ca="1"/>
        <v>745.0344913377977</v>
      </c>
      <c r="O299" s="23">
        <f ca="1"/>
        <v>723.54085884298979</v>
      </c>
      <c r="P299" s="23">
        <f ca="1"/>
        <v>760.29521486779936</v>
      </c>
      <c r="Q299" s="23">
        <f ca="1"/>
        <v>776.91364434946559</v>
      </c>
      <c r="R299" s="23">
        <f ca="1"/>
        <v>776.91364434946559</v>
      </c>
      <c r="S299" s="23">
        <f ca="1"/>
        <v>776.91364434946559</v>
      </c>
      <c r="T299" s="23">
        <f ca="1"/>
        <v>776.91364434946559</v>
      </c>
      <c r="U299" s="23">
        <f ca="1"/>
        <v>776.91364434946559</v>
      </c>
      <c r="V299" s="23">
        <f ca="1"/>
        <v>776.91364434946559</v>
      </c>
      <c r="W299" s="23">
        <f ca="1"/>
        <v>776.91364434946559</v>
      </c>
      <c r="X299" s="23">
        <f ca="1"/>
        <v>776.91364434946559</v>
      </c>
      <c r="Y299" s="23">
        <f ca="1"/>
        <v>776.91364434946559</v>
      </c>
      <c r="Z299" s="23">
        <f ca="1"/>
        <v>776.91364434946559</v>
      </c>
      <c r="AA299" s="23">
        <f ca="1"/>
        <v>776.91364434946559</v>
      </c>
      <c r="AB299" s="23">
        <f ca="1"/>
        <v>776.91364434946559</v>
      </c>
      <c r="AC299" s="23">
        <f ca="1"/>
        <v>776.91364434946559</v>
      </c>
      <c r="AD299" s="23">
        <f ca="1"/>
        <v>776.91364434946559</v>
      </c>
      <c r="AE299" s="23">
        <f ca="1"/>
        <v>776.91364434946559</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759.84698496253611</v>
      </c>
      <c r="AH299" s="23">
        <f ca="1"/>
        <v>1017.2352385521341</v>
      </c>
      <c r="AI299" s="23">
        <f ca="1"/>
        <v>1024.3377297453148</v>
      </c>
      <c r="AJ299" s="23">
        <f ca="1"/>
        <v>1016.6801616793255</v>
      </c>
      <c r="AK299" s="23">
        <f ca="1"/>
        <v>1018.6494824437075</v>
      </c>
      <c r="AL299" s="23">
        <f ca="1"/>
        <v>1032.7048347837792</v>
      </c>
      <c r="AM299" s="23">
        <f ca="1"/>
        <v>1061.1893552291883</v>
      </c>
      <c r="AN299" s="23">
        <f ca="1"/>
        <v>1111.3539776883445</v>
      </c>
      <c r="AO299" s="23">
        <f ca="1"/>
        <v>1137.4928578099755</v>
      </c>
      <c r="AP299" s="23">
        <f ca="1"/>
        <v>1156.4034407731026</v>
      </c>
      <c r="AQ299" s="23">
        <f ca="1"/>
        <v>1185.0236143250049</v>
      </c>
      <c r="AR299" s="23">
        <f ca="1"/>
        <v>1221.5629644794935</v>
      </c>
      <c r="AS299" s="23">
        <f ca="1"/>
        <v>1265.747130831088</v>
      </c>
      <c r="AT299" s="23">
        <f ca="1"/>
        <v>1288.902901144779</v>
      </c>
      <c r="AU299" s="23">
        <f ca="1"/>
        <v>1281.3961156207856</v>
      </c>
      <c r="AV299" s="23">
        <f ca="1"/>
        <v>1289.4224634768207</v>
      </c>
      <c r="AW299" s="23">
        <f ca="1"/>
        <v>1289.4224634768207</v>
      </c>
      <c r="AX299" s="23">
        <f ca="1"/>
        <v>1289.4224634768207</v>
      </c>
      <c r="AY299" s="23">
        <f ca="1"/>
        <v>1289.4224634768207</v>
      </c>
      <c r="AZ299" s="23">
        <f ca="1"/>
        <v>1289.4224634768207</v>
      </c>
      <c r="BA299" s="23">
        <f ca="1"/>
        <v>1289.4224634768207</v>
      </c>
      <c r="BB299" s="23">
        <f ca="1"/>
        <v>1289.4224634768207</v>
      </c>
      <c r="BC299" s="23">
        <f ca="1"/>
        <v>1289.4224634768207</v>
      </c>
      <c r="BD299" s="23">
        <f ca="1"/>
        <v>1289.4224634768207</v>
      </c>
      <c r="BE299" s="23">
        <f ca="1"/>
        <v>1289.4224634768207</v>
      </c>
      <c r="BF299" s="23">
        <f ca="1"/>
        <v>1289.4224634768207</v>
      </c>
      <c r="BG299" s="23">
        <f ca="1"/>
        <v>1289.4224634768207</v>
      </c>
      <c r="BH299" s="23">
        <f ca="1"/>
        <v>1289.4224634768207</v>
      </c>
      <c r="BI299" s="23">
        <f ca="1"/>
        <v>1289.4224634768207</v>
      </c>
      <c r="BJ299" s="23">
        <f ca="1"/>
        <v>1289.4224634768207</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f ca="1"/>
        <v>2.4305596341357738</v>
      </c>
      <c r="D300" s="23">
        <f ca="1"/>
        <v>7.2309696034582558</v>
      </c>
      <c r="E300" s="23">
        <f ca="1"/>
        <v>4.6285643164961447</v>
      </c>
      <c r="F300" s="23">
        <f ca="1"/>
        <v>7.1928908650463335</v>
      </c>
      <c r="G300" s="23">
        <f ca="1"/>
        <v>8.1302917269125849</v>
      </c>
      <c r="H300" s="23">
        <f ca="1"/>
        <v>11.922532958074328</v>
      </c>
      <c r="I300" s="23">
        <f ca="1"/>
        <v>22.207569164001903</v>
      </c>
      <c r="J300" s="23">
        <f ca="1"/>
        <v>33.887070662398585</v>
      </c>
      <c r="K300" s="23">
        <f ca="1"/>
        <v>39.747683977703488</v>
      </c>
      <c r="L300" s="23">
        <f ca="1"/>
        <v>32.627615424637114</v>
      </c>
      <c r="M300" s="23">
        <f ca="1"/>
        <v>58.242810468428253</v>
      </c>
      <c r="N300" s="23">
        <f ca="1"/>
        <v>60.827447747710728</v>
      </c>
      <c r="O300" s="23">
        <f ca="1"/>
        <v>53.808410873215557</v>
      </c>
      <c r="P300" s="23">
        <f ca="1"/>
        <v>66.058363374846579</v>
      </c>
      <c r="Q300" s="23">
        <f ca="1"/>
        <v>71.986490625134053</v>
      </c>
      <c r="R300" s="23">
        <f ca="1"/>
        <v>71.986490625134053</v>
      </c>
      <c r="S300" s="23">
        <f ca="1"/>
        <v>71.986490625134053</v>
      </c>
      <c r="T300" s="23">
        <f ca="1"/>
        <v>71.986490625134053</v>
      </c>
      <c r="U300" s="23">
        <f ca="1"/>
        <v>71.986490625134053</v>
      </c>
      <c r="V300" s="23">
        <f ca="1"/>
        <v>71.986490625134053</v>
      </c>
      <c r="W300" s="23">
        <f ca="1"/>
        <v>71.986490625134053</v>
      </c>
      <c r="X300" s="23">
        <f ca="1"/>
        <v>71.986490625134053</v>
      </c>
      <c r="Y300" s="23">
        <f ca="1"/>
        <v>71.986490625134053</v>
      </c>
      <c r="Z300" s="23">
        <f ca="1"/>
        <v>71.986490625134053</v>
      </c>
      <c r="AA300" s="23">
        <f ca="1"/>
        <v>71.986490625134053</v>
      </c>
      <c r="AB300" s="23">
        <f ca="1"/>
        <v>71.986490625134053</v>
      </c>
      <c r="AC300" s="23">
        <f ca="1"/>
        <v>71.986490625134053</v>
      </c>
      <c r="AD300" s="23">
        <f ca="1"/>
        <v>71.986490625134053</v>
      </c>
      <c r="AE300" s="23">
        <f ca="1"/>
        <v>71.986490625134053</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578.1125569076662</v>
      </c>
      <c r="AH300" s="23">
        <f ca="1"/>
        <v>996.31010808850328</v>
      </c>
      <c r="AI300" s="23">
        <f ca="1"/>
        <v>1007.8500458395383</v>
      </c>
      <c r="AJ300" s="23">
        <f ca="1"/>
        <v>995.40823402980743</v>
      </c>
      <c r="AK300" s="23">
        <f ca="1"/>
        <v>998.60793374286106</v>
      </c>
      <c r="AL300" s="23">
        <f ca="1"/>
        <v>1021.4446943472286</v>
      </c>
      <c r="AM300" s="23">
        <f ca="1"/>
        <v>1067.7255814145324</v>
      </c>
      <c r="AN300" s="23">
        <f ca="1"/>
        <v>1149.2317184497542</v>
      </c>
      <c r="AO300" s="23">
        <f ca="1"/>
        <v>1191.7014718476896</v>
      </c>
      <c r="AP300" s="23">
        <f ca="1"/>
        <v>1222.426881326523</v>
      </c>
      <c r="AQ300" s="23">
        <f ca="1"/>
        <v>1268.928173933527</v>
      </c>
      <c r="AR300" s="23">
        <f ca="1"/>
        <v>1328.2963329044144</v>
      </c>
      <c r="AS300" s="23">
        <f ca="1"/>
        <v>1400.0855847894911</v>
      </c>
      <c r="AT300" s="23">
        <f ca="1"/>
        <v>1437.7084611478349</v>
      </c>
      <c r="AU300" s="23">
        <f ca="1"/>
        <v>1425.5116367800097</v>
      </c>
      <c r="AV300" s="23">
        <f ca="1"/>
        <v>1438.5526321304485</v>
      </c>
      <c r="AW300" s="23">
        <f ca="1"/>
        <v>1438.5526321304485</v>
      </c>
      <c r="AX300" s="23">
        <f ca="1"/>
        <v>1438.5526321304485</v>
      </c>
      <c r="AY300" s="23">
        <f ca="1"/>
        <v>1438.5526321304485</v>
      </c>
      <c r="AZ300" s="23">
        <f ca="1"/>
        <v>1438.5526321304485</v>
      </c>
      <c r="BA300" s="23">
        <f ca="1"/>
        <v>1438.5526321304485</v>
      </c>
      <c r="BB300" s="23">
        <f ca="1"/>
        <v>1438.5526321304485</v>
      </c>
      <c r="BC300" s="23">
        <f ca="1"/>
        <v>1438.5526321304485</v>
      </c>
      <c r="BD300" s="23">
        <f ca="1"/>
        <v>1438.5526321304485</v>
      </c>
      <c r="BE300" s="23">
        <f ca="1"/>
        <v>1438.5526321304485</v>
      </c>
      <c r="BF300" s="23">
        <f ca="1"/>
        <v>1438.5526321304485</v>
      </c>
      <c r="BG300" s="23">
        <f ca="1"/>
        <v>1438.5526321304485</v>
      </c>
      <c r="BH300" s="23">
        <f ca="1"/>
        <v>1438.5526321304485</v>
      </c>
      <c r="BI300" s="23">
        <f ca="1"/>
        <v>1438.5526321304485</v>
      </c>
      <c r="BJ300" s="23">
        <f ca="1"/>
        <v>1438.5526321304485</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30.518423083300949</v>
      </c>
      <c r="AH301" s="23">
        <f ca="1"/>
        <v>316.7478663328755</v>
      </c>
      <c r="AI301" s="23">
        <f ca="1"/>
        <v>328.51965561895037</v>
      </c>
      <c r="AJ301" s="23">
        <f ca="1"/>
        <v>315.83608065076442</v>
      </c>
      <c r="AK301" s="23">
        <f ca="1"/>
        <v>319.07633097055123</v>
      </c>
      <c r="AL301" s="23">
        <f ca="1"/>
        <v>342.63640239563512</v>
      </c>
      <c r="AM301" s="23">
        <f ca="1"/>
        <v>392.69206460105033</v>
      </c>
      <c r="AN301" s="23">
        <f ca="1"/>
        <v>488.19561880058427</v>
      </c>
      <c r="AO301" s="23">
        <f ca="1"/>
        <v>541.58085897767012</v>
      </c>
      <c r="AP301" s="23">
        <f ca="1"/>
        <v>581.71512536711816</v>
      </c>
      <c r="AQ301" s="23">
        <f ca="1"/>
        <v>644.82821198935392</v>
      </c>
      <c r="AR301" s="23">
        <f ca="1"/>
        <v>729.47403193226774</v>
      </c>
      <c r="AS301" s="23">
        <f ca="1"/>
        <v>837.75467282875627</v>
      </c>
      <c r="AT301" s="23">
        <f ca="1"/>
        <v>895.94712177982672</v>
      </c>
      <c r="AU301" s="23">
        <f ca="1"/>
        <v>877.08192198410575</v>
      </c>
      <c r="AV301" s="23">
        <f ca="1"/>
        <v>897.25282675420931</v>
      </c>
      <c r="AW301" s="23">
        <f ca="1"/>
        <v>897.25282675420931</v>
      </c>
      <c r="AX301" s="23">
        <f ca="1"/>
        <v>897.25282675420931</v>
      </c>
      <c r="AY301" s="23">
        <f ca="1"/>
        <v>897.25282675420931</v>
      </c>
      <c r="AZ301" s="23">
        <f ca="1"/>
        <v>897.25282675420931</v>
      </c>
      <c r="BA301" s="23">
        <f ca="1"/>
        <v>897.25282675420931</v>
      </c>
      <c r="BB301" s="23">
        <f ca="1"/>
        <v>897.25282675420931</v>
      </c>
      <c r="BC301" s="23">
        <f ca="1"/>
        <v>897.25282675420931</v>
      </c>
      <c r="BD301" s="23">
        <f ca="1"/>
        <v>897.25282675420931</v>
      </c>
      <c r="BE301" s="23">
        <f ca="1"/>
        <v>897.25282675420931</v>
      </c>
      <c r="BF301" s="23">
        <f ca="1"/>
        <v>897.25282675420931</v>
      </c>
      <c r="BG301" s="23">
        <f ca="1"/>
        <v>897.25282675420931</v>
      </c>
      <c r="BH301" s="23">
        <f ca="1"/>
        <v>897.25282675420931</v>
      </c>
      <c r="BI301" s="23">
        <f ca="1"/>
        <v>897.25282675420931</v>
      </c>
      <c r="BJ301" s="23">
        <f ca="1"/>
        <v>897.25282675420931</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f ca="1"/>
        <v>1.9884840954166556E-2</v>
      </c>
      <c r="AT302" s="23">
        <f ca="1"/>
        <v>1.3906856977745938</v>
      </c>
      <c r="AU302" s="23">
        <f ca="1"/>
        <v>0.71114500378453638</v>
      </c>
      <c r="AV302" s="23">
        <f ca="1"/>
        <v>1.4460199865936896</v>
      </c>
      <c r="AW302" s="23">
        <f ca="1"/>
        <v>1.4460199865936896</v>
      </c>
      <c r="AX302" s="23">
        <f ca="1"/>
        <v>1.4460199865936896</v>
      </c>
      <c r="AY302" s="23">
        <f ca="1"/>
        <v>1.4460199865936896</v>
      </c>
      <c r="AZ302" s="23">
        <f ca="1"/>
        <v>1.4460199865936896</v>
      </c>
      <c r="BA302" s="23">
        <f ca="1"/>
        <v>1.4460199865936896</v>
      </c>
      <c r="BB302" s="23">
        <f ca="1"/>
        <v>1.4460199865936896</v>
      </c>
      <c r="BC302" s="23">
        <f ca="1"/>
        <v>1.4460199865936896</v>
      </c>
      <c r="BD302" s="23">
        <f ca="1"/>
        <v>1.4460199865936896</v>
      </c>
      <c r="BE302" s="23">
        <f ca="1"/>
        <v>1.4460199865936896</v>
      </c>
      <c r="BF302" s="23">
        <f ca="1"/>
        <v>1.4460199865936896</v>
      </c>
      <c r="BG302" s="23">
        <f ca="1"/>
        <v>1.4460199865936896</v>
      </c>
      <c r="BH302" s="23">
        <f ca="1"/>
        <v>1.4460199865936896</v>
      </c>
      <c r="BI302" s="23">
        <f ca="1"/>
        <v>1.4460199865936896</v>
      </c>
      <c r="BJ302" s="23">
        <f ca="1"/>
        <v>1.4460199865936896</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14446.072981511174</v>
      </c>
      <c r="C308" s="31">
        <f t="shared" ca="1" si="36"/>
        <v>18708.99855139825</v>
      </c>
      <c r="D308" s="31">
        <f t="shared" ca="1" si="36"/>
        <v>19179.822911059695</v>
      </c>
      <c r="E308" s="31">
        <f t="shared" ca="1" si="36"/>
        <v>18955.067941595378</v>
      </c>
      <c r="F308" s="31">
        <f t="shared" ca="1" si="36"/>
        <v>19176.850271995339</v>
      </c>
      <c r="G308" s="31">
        <f t="shared" ca="1" si="36"/>
        <v>19247.947032937358</v>
      </c>
      <c r="H308" s="31">
        <f t="shared" ca="1" si="36"/>
        <v>19501.487109815469</v>
      </c>
      <c r="I308" s="31">
        <f t="shared" ca="1" si="36"/>
        <v>20037.92039329985</v>
      </c>
      <c r="J308" s="31">
        <f t="shared" ca="1" si="36"/>
        <v>20516.336498955316</v>
      </c>
      <c r="K308" s="31">
        <f t="shared" ca="1" si="36"/>
        <v>20726.705281454499</v>
      </c>
      <c r="L308" s="31">
        <f t="shared" ca="1" si="36"/>
        <v>20468.9590019836</v>
      </c>
      <c r="M308" s="31">
        <f t="shared" ca="1" si="36"/>
        <v>21310.065785116232</v>
      </c>
      <c r="N308" s="31">
        <f t="shared" ca="1" si="36"/>
        <v>21384.289105258347</v>
      </c>
      <c r="O308" s="31">
        <f t="shared" ca="1" si="36"/>
        <v>21179.104569645115</v>
      </c>
      <c r="P308" s="31">
        <f t="shared" ca="1" si="36"/>
        <v>21530.217305637045</v>
      </c>
      <c r="Q308" s="31">
        <f t="shared" ca="1" si="36"/>
        <v>21689.357862247169</v>
      </c>
      <c r="R308" s="31">
        <f t="shared" ca="1" si="36"/>
        <v>21689.357862247169</v>
      </c>
      <c r="S308" s="31">
        <f t="shared" ca="1" si="36"/>
        <v>21689.357862247169</v>
      </c>
      <c r="T308" s="31">
        <f t="shared" ca="1" si="36"/>
        <v>21689.357862247169</v>
      </c>
      <c r="U308" s="31">
        <f t="shared" ca="1" si="36"/>
        <v>21689.357862247169</v>
      </c>
      <c r="V308" s="31">
        <f t="shared" ca="1" si="36"/>
        <v>21689.357862247169</v>
      </c>
      <c r="W308" s="31">
        <f t="shared" ca="1" si="36"/>
        <v>21689.357862247169</v>
      </c>
      <c r="X308" s="31">
        <f t="shared" ca="1" si="36"/>
        <v>21689.357862247169</v>
      </c>
      <c r="Y308" s="31">
        <f t="shared" ca="1" si="36"/>
        <v>21689.357862247169</v>
      </c>
      <c r="Z308" s="31">
        <f t="shared" ca="1" si="36"/>
        <v>21689.357862247169</v>
      </c>
      <c r="AA308" s="31">
        <f t="shared" ca="1" si="36"/>
        <v>21689.357862247169</v>
      </c>
      <c r="AB308" s="31">
        <f t="shared" ca="1" si="36"/>
        <v>21689.357862247169</v>
      </c>
      <c r="AC308" s="31">
        <f t="shared" ca="1" si="36"/>
        <v>21689.357862247169</v>
      </c>
      <c r="AD308" s="31">
        <f t="shared" ca="1" si="36"/>
        <v>21689.357862247169</v>
      </c>
      <c r="AE308" s="31">
        <f t="shared" ca="1" si="36"/>
        <v>21689.357862247169</v>
      </c>
      <c r="AF308" s="4" t="s">
        <v>864</v>
      </c>
      <c r="AG308" s="31">
        <f t="shared" ref="AG308:BJ308" ca="1" si="37">PowerFactor*SUM(AG284:AG307)</f>
        <v>3224.2475104266637</v>
      </c>
      <c r="AH308" s="31">
        <f t="shared" ca="1" si="37"/>
        <v>4551.1055910296363</v>
      </c>
      <c r="AI308" s="31">
        <f t="shared" ca="1" si="37"/>
        <v>4591.5542365722613</v>
      </c>
      <c r="AJ308" s="31">
        <f t="shared" ca="1" si="37"/>
        <v>4547.9525575596763</v>
      </c>
      <c r="AK308" s="31">
        <f t="shared" ca="1" si="37"/>
        <v>4559.1443297813275</v>
      </c>
      <c r="AL308" s="31">
        <f t="shared" ca="1" si="37"/>
        <v>4639.4513259391297</v>
      </c>
      <c r="AM308" s="31">
        <f t="shared" ca="1" si="37"/>
        <v>4804.4869881000577</v>
      </c>
      <c r="AN308" s="31">
        <f t="shared" ca="1" si="37"/>
        <v>5102.4104778472156</v>
      </c>
      <c r="AO308" s="31">
        <f t="shared" ca="1" si="37"/>
        <v>5261.2328413510932</v>
      </c>
      <c r="AP308" s="31">
        <f t="shared" ca="1" si="37"/>
        <v>5377.6321302335919</v>
      </c>
      <c r="AQ308" s="31">
        <f t="shared" ca="1" si="37"/>
        <v>5556.1446007898921</v>
      </c>
      <c r="AR308" s="31">
        <f t="shared" ca="1" si="37"/>
        <v>5788.0800177255214</v>
      </c>
      <c r="AS308" s="31">
        <f t="shared" ca="1" si="37"/>
        <v>6074.4268351855653</v>
      </c>
      <c r="AT308" s="31">
        <f t="shared" ca="1" si="37"/>
        <v>6227.271449614992</v>
      </c>
      <c r="AU308" s="31">
        <f t="shared" ca="1" si="37"/>
        <v>6177.4885119799565</v>
      </c>
      <c r="AV308" s="31">
        <f t="shared" ca="1" si="37"/>
        <v>6230.7252628073893</v>
      </c>
      <c r="AW308" s="31">
        <f t="shared" ca="1" si="37"/>
        <v>6230.7252628073893</v>
      </c>
      <c r="AX308" s="31">
        <f t="shared" ca="1" si="37"/>
        <v>6230.7252628073893</v>
      </c>
      <c r="AY308" s="31">
        <f t="shared" ca="1" si="37"/>
        <v>6230.7252628073893</v>
      </c>
      <c r="AZ308" s="31">
        <f t="shared" ca="1" si="37"/>
        <v>6230.7252628073893</v>
      </c>
      <c r="BA308" s="31">
        <f t="shared" ca="1" si="37"/>
        <v>6230.7252628073893</v>
      </c>
      <c r="BB308" s="31">
        <f t="shared" ca="1" si="37"/>
        <v>6230.7252628073893</v>
      </c>
      <c r="BC308" s="31">
        <f t="shared" ca="1" si="37"/>
        <v>6230.7252628073893</v>
      </c>
      <c r="BD308" s="31">
        <f t="shared" ca="1" si="37"/>
        <v>6230.7252628073893</v>
      </c>
      <c r="BE308" s="31">
        <f t="shared" ca="1" si="37"/>
        <v>6230.7252628073893</v>
      </c>
      <c r="BF308" s="31">
        <f t="shared" ca="1" si="37"/>
        <v>6230.7252628073893</v>
      </c>
      <c r="BG308" s="31">
        <f t="shared" ca="1" si="37"/>
        <v>6230.7252628073893</v>
      </c>
      <c r="BH308" s="31">
        <f t="shared" ca="1" si="37"/>
        <v>6230.7252628073893</v>
      </c>
      <c r="BI308" s="31">
        <f t="shared" ca="1" si="37"/>
        <v>6230.7252628073893</v>
      </c>
      <c r="BJ308" s="31">
        <f t="shared" ca="1" si="37"/>
        <v>6230.7252628073893</v>
      </c>
    </row>
    <row r="309" spans="1:62">
      <c r="A309" s="4" t="s">
        <v>978</v>
      </c>
      <c r="B309" s="31">
        <f t="shared" ref="B309:AE309" ca="1" si="38">B308*Probability_Weighting_for_50__POE_MDs</f>
        <v>10112.251087057821</v>
      </c>
      <c r="C309" s="31">
        <f t="shared" ca="1" si="38"/>
        <v>13096.298985978774</v>
      </c>
      <c r="D309" s="31">
        <f t="shared" ca="1" si="38"/>
        <v>13425.876037741786</v>
      </c>
      <c r="E309" s="31">
        <f t="shared" ca="1" si="38"/>
        <v>13268.547559116763</v>
      </c>
      <c r="F309" s="31">
        <f t="shared" ca="1" si="38"/>
        <v>13423.795190396737</v>
      </c>
      <c r="G309" s="31">
        <f t="shared" ca="1" si="38"/>
        <v>13473.56292305615</v>
      </c>
      <c r="H309" s="31">
        <f t="shared" ca="1" si="38"/>
        <v>13651.040976870827</v>
      </c>
      <c r="I309" s="31">
        <f t="shared" ca="1" si="38"/>
        <v>14026.544275309894</v>
      </c>
      <c r="J309" s="31">
        <f t="shared" ca="1" si="38"/>
        <v>14361.435549268719</v>
      </c>
      <c r="K309" s="31">
        <f t="shared" ca="1" si="38"/>
        <v>14508.693697018149</v>
      </c>
      <c r="L309" s="31">
        <f t="shared" ca="1" si="38"/>
        <v>14328.271301388519</v>
      </c>
      <c r="M309" s="31">
        <f t="shared" ca="1" si="38"/>
        <v>14917.046049581362</v>
      </c>
      <c r="N309" s="31">
        <f t="shared" ca="1" si="38"/>
        <v>14969.002373680842</v>
      </c>
      <c r="O309" s="31">
        <f t="shared" ca="1" si="38"/>
        <v>14825.373198751578</v>
      </c>
      <c r="P309" s="31">
        <f t="shared" ca="1" si="38"/>
        <v>15071.152113945931</v>
      </c>
      <c r="Q309" s="31">
        <f t="shared" ca="1" si="38"/>
        <v>15182.550503573017</v>
      </c>
      <c r="R309" s="31">
        <f t="shared" ca="1" si="38"/>
        <v>15182.550503573017</v>
      </c>
      <c r="S309" s="31">
        <f t="shared" ca="1" si="38"/>
        <v>15182.550503573017</v>
      </c>
      <c r="T309" s="31">
        <f t="shared" ca="1" si="38"/>
        <v>15182.550503573017</v>
      </c>
      <c r="U309" s="31">
        <f t="shared" ca="1" si="38"/>
        <v>15182.550503573017</v>
      </c>
      <c r="V309" s="31">
        <f t="shared" ca="1" si="38"/>
        <v>15182.550503573017</v>
      </c>
      <c r="W309" s="31">
        <f t="shared" ca="1" si="38"/>
        <v>15182.550503573017</v>
      </c>
      <c r="X309" s="31">
        <f t="shared" ca="1" si="38"/>
        <v>15182.550503573017</v>
      </c>
      <c r="Y309" s="31">
        <f t="shared" ca="1" si="38"/>
        <v>15182.550503573017</v>
      </c>
      <c r="Z309" s="31">
        <f t="shared" ca="1" si="38"/>
        <v>15182.550503573017</v>
      </c>
      <c r="AA309" s="31">
        <f t="shared" ca="1" si="38"/>
        <v>15182.550503573017</v>
      </c>
      <c r="AB309" s="31">
        <f t="shared" ca="1" si="38"/>
        <v>15182.550503573017</v>
      </c>
      <c r="AC309" s="31">
        <f t="shared" ca="1" si="38"/>
        <v>15182.550503573017</v>
      </c>
      <c r="AD309" s="31">
        <f t="shared" ca="1" si="38"/>
        <v>15182.550503573017</v>
      </c>
      <c r="AE309" s="31">
        <f t="shared" ca="1" si="38"/>
        <v>15182.550503573017</v>
      </c>
      <c r="AF309" s="31" t="s">
        <v>979</v>
      </c>
      <c r="AG309" s="31">
        <f t="shared" ref="AG309:BJ309" ca="1" si="39">AG308*Probability_Weighting_for_10__POE_MDs</f>
        <v>967.27425312799903</v>
      </c>
      <c r="AH309" s="31">
        <f t="shared" ca="1" si="39"/>
        <v>1365.3316773088909</v>
      </c>
      <c r="AI309" s="31">
        <f t="shared" ca="1" si="39"/>
        <v>1377.4662709716783</v>
      </c>
      <c r="AJ309" s="31">
        <f t="shared" ca="1" si="39"/>
        <v>1364.3857672679028</v>
      </c>
      <c r="AK309" s="31">
        <f t="shared" ca="1" si="39"/>
        <v>1367.7432989343981</v>
      </c>
      <c r="AL309" s="31">
        <f t="shared" ca="1" si="39"/>
        <v>1391.8353977817389</v>
      </c>
      <c r="AM309" s="31">
        <f t="shared" ca="1" si="39"/>
        <v>1441.3460964300173</v>
      </c>
      <c r="AN309" s="31">
        <f t="shared" ca="1" si="39"/>
        <v>1530.7231433541647</v>
      </c>
      <c r="AO309" s="31">
        <f t="shared" ca="1" si="39"/>
        <v>1578.3698524053279</v>
      </c>
      <c r="AP309" s="31">
        <f t="shared" ca="1" si="39"/>
        <v>1613.2896390700776</v>
      </c>
      <c r="AQ309" s="31">
        <f t="shared" ca="1" si="39"/>
        <v>1666.8433802369675</v>
      </c>
      <c r="AR309" s="31">
        <f t="shared" ca="1" si="39"/>
        <v>1736.4240053176563</v>
      </c>
      <c r="AS309" s="31">
        <f t="shared" ca="1" si="39"/>
        <v>1822.3280505556695</v>
      </c>
      <c r="AT309" s="31">
        <f t="shared" ca="1" si="39"/>
        <v>1868.1814348844975</v>
      </c>
      <c r="AU309" s="31">
        <f t="shared" ca="1" si="39"/>
        <v>1853.2465535939868</v>
      </c>
      <c r="AV309" s="31">
        <f t="shared" ca="1" si="39"/>
        <v>1869.2175788422167</v>
      </c>
      <c r="AW309" s="31">
        <f t="shared" ca="1" si="39"/>
        <v>1869.2175788422167</v>
      </c>
      <c r="AX309" s="31">
        <f t="shared" ca="1" si="39"/>
        <v>1869.2175788422167</v>
      </c>
      <c r="AY309" s="31">
        <f t="shared" ca="1" si="39"/>
        <v>1869.2175788422167</v>
      </c>
      <c r="AZ309" s="31">
        <f t="shared" ca="1" si="39"/>
        <v>1869.2175788422167</v>
      </c>
      <c r="BA309" s="31">
        <f t="shared" ca="1" si="39"/>
        <v>1869.2175788422167</v>
      </c>
      <c r="BB309" s="31">
        <f t="shared" ca="1" si="39"/>
        <v>1869.2175788422167</v>
      </c>
      <c r="BC309" s="31">
        <f t="shared" ca="1" si="39"/>
        <v>1869.2175788422167</v>
      </c>
      <c r="BD309" s="31">
        <f t="shared" ca="1" si="39"/>
        <v>1869.2175788422167</v>
      </c>
      <c r="BE309" s="31">
        <f t="shared" ca="1" si="39"/>
        <v>1869.2175788422167</v>
      </c>
      <c r="BF309" s="31">
        <f t="shared" ca="1" si="39"/>
        <v>1869.2175788422167</v>
      </c>
      <c r="BG309" s="31">
        <f t="shared" ca="1" si="39"/>
        <v>1869.2175788422167</v>
      </c>
      <c r="BH309" s="31">
        <f t="shared" ca="1" si="39"/>
        <v>1869.2175788422167</v>
      </c>
      <c r="BI309" s="31">
        <f t="shared" ca="1" si="39"/>
        <v>1869.2175788422167</v>
      </c>
      <c r="BJ309" s="31">
        <f t="shared" ca="1" si="39"/>
        <v>1869.2175788422167</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7.4584827663078119</v>
      </c>
      <c r="C317" s="23">
        <f ca="1"/>
        <v>8.8005728682519972</v>
      </c>
      <c r="D317" s="23">
        <f ca="1"/>
        <v>8.9428845550225109</v>
      </c>
      <c r="E317" s="23">
        <f ca="1"/>
        <v>9.118823430349364</v>
      </c>
      <c r="F317" s="23">
        <f ca="1"/>
        <v>9.3524173907325174</v>
      </c>
      <c r="G317" s="23">
        <f ca="1"/>
        <v>9.5738708687080063</v>
      </c>
      <c r="H317" s="23">
        <f ca="1"/>
        <v>9.9608803282390337</v>
      </c>
      <c r="I317" s="23">
        <f ca="1"/>
        <v>10.934234551978326</v>
      </c>
      <c r="J317" s="23">
        <f ca="1"/>
        <v>11.457774057899048</v>
      </c>
      <c r="K317" s="23">
        <f ca="1"/>
        <v>11.07583647659596</v>
      </c>
      <c r="L317" s="23">
        <f ca="1"/>
        <v>12.258261944747996</v>
      </c>
      <c r="M317" s="23">
        <f ca="1"/>
        <v>12.471299608536198</v>
      </c>
      <c r="N317" s="23">
        <f ca="1"/>
        <v>12.624438476665333</v>
      </c>
      <c r="O317" s="23">
        <f ca="1"/>
        <v>13.346290124037044</v>
      </c>
      <c r="P317" s="23">
        <f ca="1"/>
        <v>13.463785390089916</v>
      </c>
      <c r="Q317" s="23">
        <f ca="1"/>
        <v>13.463785390089916</v>
      </c>
      <c r="R317" s="23">
        <f ca="1"/>
        <v>13.463785390089916</v>
      </c>
      <c r="S317" s="23">
        <f ca="1"/>
        <v>13.463785390089916</v>
      </c>
      <c r="T317" s="23">
        <f ca="1"/>
        <v>13.463785390089916</v>
      </c>
      <c r="U317" s="23">
        <f ca="1"/>
        <v>13.463785390089916</v>
      </c>
      <c r="V317" s="23">
        <f ca="1"/>
        <v>13.463785390089916</v>
      </c>
      <c r="W317" s="23">
        <f ca="1"/>
        <v>13.463785390089916</v>
      </c>
      <c r="X317" s="23">
        <f ca="1"/>
        <v>13.463785390089916</v>
      </c>
      <c r="Y317" s="23">
        <f ca="1"/>
        <v>13.463785390089916</v>
      </c>
      <c r="Z317" s="23">
        <f ca="1"/>
        <v>13.463785390089916</v>
      </c>
      <c r="AA317" s="23">
        <f ca="1"/>
        <v>13.463785390089916</v>
      </c>
      <c r="AB317" s="23">
        <f ca="1"/>
        <v>13.463785390089916</v>
      </c>
      <c r="AC317" s="23">
        <f ca="1"/>
        <v>13.463785390089916</v>
      </c>
      <c r="AD317" s="23">
        <f ca="1"/>
        <v>13.463785390089916</v>
      </c>
      <c r="AE317" s="23">
        <f ca="1"/>
        <v>13.463785390089916</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8.6919346920762646</v>
      </c>
      <c r="AH317" s="23">
        <f ca="1"/>
        <v>9.9720963692018643</v>
      </c>
      <c r="AI317" s="23">
        <f ca="1"/>
        <v>10.104668334298605</v>
      </c>
      <c r="AJ317" s="23">
        <f ca="1"/>
        <v>10.562192371121505</v>
      </c>
      <c r="AK317" s="23">
        <f ca="1"/>
        <v>10.551041758419659</v>
      </c>
      <c r="AL317" s="23">
        <f ca="1"/>
        <v>10.651648452444482</v>
      </c>
      <c r="AM317" s="23">
        <f ca="1"/>
        <v>11.045135103962361</v>
      </c>
      <c r="AN317" s="23">
        <f ca="1"/>
        <v>12.175634195300734</v>
      </c>
      <c r="AO317" s="23">
        <f ca="1"/>
        <v>12.642146299864111</v>
      </c>
      <c r="AP317" s="23">
        <f ca="1"/>
        <v>12.200556323572945</v>
      </c>
      <c r="AQ317" s="23">
        <f ca="1"/>
        <v>13.420402676418904</v>
      </c>
      <c r="AR317" s="23">
        <f ca="1"/>
        <v>12.908245084750606</v>
      </c>
      <c r="AS317" s="23">
        <f ca="1"/>
        <v>13.369080058647539</v>
      </c>
      <c r="AT317" s="23">
        <f ca="1"/>
        <v>13.701167258635774</v>
      </c>
      <c r="AU317" s="23">
        <f ca="1"/>
        <v>13.564730092126906</v>
      </c>
      <c r="AV317" s="23">
        <f ca="1"/>
        <v>13.564730092126906</v>
      </c>
      <c r="AW317" s="23">
        <f ca="1"/>
        <v>13.564730092126906</v>
      </c>
      <c r="AX317" s="23">
        <f ca="1"/>
        <v>13.564730092126906</v>
      </c>
      <c r="AY317" s="23">
        <f ca="1"/>
        <v>13.564730092126906</v>
      </c>
      <c r="AZ317" s="23">
        <f ca="1"/>
        <v>13.564730092126906</v>
      </c>
      <c r="BA317" s="23">
        <f ca="1"/>
        <v>13.564730092126906</v>
      </c>
      <c r="BB317" s="23">
        <f ca="1"/>
        <v>13.564730092126906</v>
      </c>
      <c r="BC317" s="23">
        <f ca="1"/>
        <v>13.564730092126906</v>
      </c>
      <c r="BD317" s="23">
        <f ca="1"/>
        <v>13.564730092126906</v>
      </c>
      <c r="BE317" s="23">
        <f ca="1"/>
        <v>13.564730092126906</v>
      </c>
      <c r="BF317" s="23">
        <f ca="1"/>
        <v>13.564730092126906</v>
      </c>
      <c r="BG317" s="23">
        <f ca="1"/>
        <v>13.564730092126906</v>
      </c>
      <c r="BH317" s="23">
        <f ca="1"/>
        <v>13.564730092126906</v>
      </c>
      <c r="BI317" s="23">
        <f ca="1"/>
        <v>13.564730092126906</v>
      </c>
      <c r="BJ317" s="23">
        <f ca="1"/>
        <v>13.564730092126906</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28.029701624287885</v>
      </c>
      <c r="C320" s="23">
        <f ca="1"/>
        <v>33.209225233801128</v>
      </c>
      <c r="D320" s="23">
        <f ca="1"/>
        <v>33.758448225960692</v>
      </c>
      <c r="E320" s="23">
        <f ca="1"/>
        <v>34.43744850862916</v>
      </c>
      <c r="F320" s="23">
        <f ca="1"/>
        <v>35.338956858248558</v>
      </c>
      <c r="G320" s="23">
        <f ca="1"/>
        <v>36.193611486817275</v>
      </c>
      <c r="H320" s="23">
        <f ca="1"/>
        <v>37.687195732645556</v>
      </c>
      <c r="I320" s="23">
        <f ca="1"/>
        <v>41.443658264463537</v>
      </c>
      <c r="J320" s="23">
        <f ca="1"/>
        <v>43.464152438067124</v>
      </c>
      <c r="K320" s="23">
        <f ca="1"/>
        <v>41.990142074043156</v>
      </c>
      <c r="L320" s="23">
        <f ca="1"/>
        <v>46.553472523996746</v>
      </c>
      <c r="M320" s="23">
        <f ca="1"/>
        <v>47.375648030475823</v>
      </c>
      <c r="N320" s="23">
        <f ca="1"/>
        <v>47.966656325567165</v>
      </c>
      <c r="O320" s="23">
        <f ca="1"/>
        <v>50.752495849092149</v>
      </c>
      <c r="P320" s="23">
        <f ca="1"/>
        <v>51.205944916070067</v>
      </c>
      <c r="Q320" s="23">
        <f ca="1"/>
        <v>51.205944916070067</v>
      </c>
      <c r="R320" s="23">
        <f ca="1"/>
        <v>51.205944916070067</v>
      </c>
      <c r="S320" s="23">
        <f ca="1"/>
        <v>51.205944916070067</v>
      </c>
      <c r="T320" s="23">
        <f ca="1"/>
        <v>51.205944916070067</v>
      </c>
      <c r="U320" s="23">
        <f ca="1"/>
        <v>51.205944916070067</v>
      </c>
      <c r="V320" s="23">
        <f ca="1"/>
        <v>51.205944916070067</v>
      </c>
      <c r="W320" s="23">
        <f ca="1"/>
        <v>51.205944916070067</v>
      </c>
      <c r="X320" s="23">
        <f ca="1"/>
        <v>51.205944916070067</v>
      </c>
      <c r="Y320" s="23">
        <f ca="1"/>
        <v>51.205944916070067</v>
      </c>
      <c r="Z320" s="23">
        <f ca="1"/>
        <v>51.205944916070067</v>
      </c>
      <c r="AA320" s="23">
        <f ca="1"/>
        <v>51.205944916070067</v>
      </c>
      <c r="AB320" s="23">
        <f ca="1"/>
        <v>51.205944916070067</v>
      </c>
      <c r="AC320" s="23">
        <f ca="1"/>
        <v>51.205944916070067</v>
      </c>
      <c r="AD320" s="23">
        <f ca="1"/>
        <v>51.205944916070067</v>
      </c>
      <c r="AE320" s="23">
        <f ca="1"/>
        <v>51.205944916070067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32.78995830263046</v>
      </c>
      <c r="AH320" s="23">
        <f ca="1"/>
        <v>37.730481760080004</v>
      </c>
      <c r="AI320" s="23">
        <f ca="1"/>
        <v>38.242116278644325</v>
      </c>
      <c r="AJ320" s="23">
        <f ca="1"/>
        <v>40.007837184573901</v>
      </c>
      <c r="AK320" s="30">
        <f ca="1"/>
        <v>39.964803664196936</v>
      </c>
      <c r="AL320" s="23">
        <f ca="1"/>
        <v>40.35307472455402</v>
      </c>
      <c r="AM320" s="23">
        <f ca="1"/>
        <v>41.871656374633076</v>
      </c>
      <c r="AN320" s="23">
        <f ca="1"/>
        <v>46.234587541205293</v>
      </c>
      <c r="AO320" s="23">
        <f ca="1"/>
        <v>48.034996065349382</v>
      </c>
      <c r="AP320" s="23">
        <f ca="1"/>
        <v>46.330769423180463</v>
      </c>
      <c r="AQ320" s="23">
        <f ca="1"/>
        <v>51.03851816180206</v>
      </c>
      <c r="AR320" s="23">
        <f ca="1"/>
        <v>49.061950169835953</v>
      </c>
      <c r="AS320" s="23">
        <f ca="1"/>
        <v>50.840448963568839</v>
      </c>
      <c r="AT320" s="23">
        <f ca="1"/>
        <v>52.122071926337519</v>
      </c>
      <c r="AU320" s="23">
        <f ca="1"/>
        <v>51.595520449559572</v>
      </c>
      <c r="AV320" s="23">
        <f ca="1"/>
        <v>51.595520449559572</v>
      </c>
      <c r="AW320" s="23">
        <f ca="1"/>
        <v>51.595520449559572</v>
      </c>
      <c r="AX320" s="23">
        <f ca="1"/>
        <v>51.595520449559572</v>
      </c>
      <c r="AY320" s="23">
        <f ca="1"/>
        <v>51.595520449559572</v>
      </c>
      <c r="AZ320" s="23">
        <f ca="1"/>
        <v>51.595520449559572</v>
      </c>
      <c r="BA320" s="23">
        <f ca="1"/>
        <v>51.595520449559572</v>
      </c>
      <c r="BB320" s="23">
        <f ca="1"/>
        <v>51.595520449559572</v>
      </c>
      <c r="BC320" s="23">
        <f ca="1"/>
        <v>51.595520449559572</v>
      </c>
      <c r="BD320" s="23">
        <f ca="1"/>
        <v>51.595520449559572</v>
      </c>
      <c r="BE320" s="23">
        <f ca="1"/>
        <v>51.595520449559572</v>
      </c>
      <c r="BF320" s="23">
        <f ca="1"/>
        <v>51.595520449559572</v>
      </c>
      <c r="BG320" s="23">
        <f ca="1"/>
        <v>51.595520449559572</v>
      </c>
      <c r="BH320" s="23">
        <f ca="1"/>
        <v>51.595520449559572</v>
      </c>
      <c r="BI320" s="23">
        <f ca="1"/>
        <v>51.595520449559572</v>
      </c>
      <c r="BJ320" s="23">
        <f ca="1"/>
        <v>51.595520449559572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157.35283310006713</v>
      </c>
      <c r="C321" s="23">
        <f ca="1"/>
        <v>187.29695396756557</v>
      </c>
      <c r="D321" s="23">
        <f ca="1"/>
        <v>190.47214939098805</v>
      </c>
      <c r="E321" s="23">
        <f ca="1"/>
        <v>194.39761977516514</v>
      </c>
      <c r="F321" s="23">
        <f ca="1"/>
        <v>199.60946492140229</v>
      </c>
      <c r="G321" s="23">
        <f ca="1"/>
        <v>204.55043699281521</v>
      </c>
      <c r="H321" s="23">
        <f ca="1"/>
        <v>213.18522091400999</v>
      </c>
      <c r="I321" s="23">
        <f ca="1"/>
        <v>234.90226992608271</v>
      </c>
      <c r="J321" s="23">
        <f ca="1"/>
        <v>246.58325186722848</v>
      </c>
      <c r="K321" s="23">
        <f ca="1"/>
        <v>238.06162945021487</v>
      </c>
      <c r="L321" s="23">
        <f ca="1"/>
        <v>264.44338361400901</v>
      </c>
      <c r="M321" s="23">
        <f ca="1"/>
        <v>269.19658576084117</v>
      </c>
      <c r="N321" s="23">
        <f ca="1"/>
        <v>272.61335246683791</v>
      </c>
      <c r="O321" s="23">
        <f ca="1"/>
        <v>288.71898721221686</v>
      </c>
      <c r="P321" s="23">
        <f ca="1"/>
        <v>291.3404896306829</v>
      </c>
      <c r="Q321" s="23">
        <f ca="1"/>
        <v>291.3404896306829</v>
      </c>
      <c r="R321" s="23">
        <f ca="1"/>
        <v>291.3404896306829</v>
      </c>
      <c r="S321" s="23">
        <f ca="1"/>
        <v>291.3404896306829</v>
      </c>
      <c r="T321" s="23">
        <f ca="1"/>
        <v>291.3404896306829</v>
      </c>
      <c r="U321" s="23">
        <f ca="1"/>
        <v>291.3404896306829</v>
      </c>
      <c r="V321" s="23">
        <f ca="1"/>
        <v>291.3404896306829</v>
      </c>
      <c r="W321" s="23">
        <f ca="1"/>
        <v>291.3404896306829</v>
      </c>
      <c r="X321" s="23">
        <f ca="1"/>
        <v>291.3404896306829</v>
      </c>
      <c r="Y321" s="23">
        <f ca="1"/>
        <v>291.3404896306829</v>
      </c>
      <c r="Z321" s="23">
        <f ca="1"/>
        <v>291.3404896306829</v>
      </c>
      <c r="AA321" s="23">
        <f ca="1"/>
        <v>291.3404896306829</v>
      </c>
      <c r="AB321" s="23">
        <f ca="1"/>
        <v>291.3404896306829</v>
      </c>
      <c r="AC321" s="23">
        <f ca="1"/>
        <v>291.3404896306829</v>
      </c>
      <c r="AD321" s="23">
        <f ca="1"/>
        <v>291.3404896306829</v>
      </c>
      <c r="AE321" s="23">
        <f ca="1"/>
        <v>291.3404896306829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184.87306702173518</v>
      </c>
      <c r="AH321" s="23">
        <f ca="1"/>
        <v>213.43546826011536</v>
      </c>
      <c r="AI321" s="23">
        <f ca="1"/>
        <v>216.39335532056532</v>
      </c>
      <c r="AJ321" s="23">
        <f ca="1"/>
        <v>226.6014293079707</v>
      </c>
      <c r="AK321" s="30">
        <f ca="1"/>
        <v>226.35264176829136</v>
      </c>
      <c r="AL321" s="23">
        <f ca="1"/>
        <v>228.59733383598075</v>
      </c>
      <c r="AM321" s="23">
        <f ca="1"/>
        <v>237.37663400050025</v>
      </c>
      <c r="AN321" s="23">
        <f ca="1"/>
        <v>262.59982980724601</v>
      </c>
      <c r="AO321" s="23">
        <f ca="1"/>
        <v>273.00844158745394</v>
      </c>
      <c r="AP321" s="23">
        <f ca="1"/>
        <v>263.15588131241481</v>
      </c>
      <c r="AQ321" s="23">
        <f ca="1"/>
        <v>290.37255370757094</v>
      </c>
      <c r="AR321" s="23">
        <f ca="1"/>
        <v>278.94552000401694</v>
      </c>
      <c r="AS321" s="23">
        <f ca="1"/>
        <v>289.22746615528513</v>
      </c>
      <c r="AT321" s="23">
        <f ca="1"/>
        <v>296.63684890879159</v>
      </c>
      <c r="AU321" s="23">
        <f ca="1"/>
        <v>293.59272318366914</v>
      </c>
      <c r="AV321" s="23">
        <f ca="1"/>
        <v>293.59272318366914</v>
      </c>
      <c r="AW321" s="23">
        <f ca="1"/>
        <v>293.59272318366914</v>
      </c>
      <c r="AX321" s="23">
        <f ca="1"/>
        <v>293.59272318366914</v>
      </c>
      <c r="AY321" s="23">
        <f ca="1"/>
        <v>293.59272318366914</v>
      </c>
      <c r="AZ321" s="23">
        <f ca="1"/>
        <v>293.59272318366914</v>
      </c>
      <c r="BA321" s="23">
        <f ca="1"/>
        <v>293.59272318366914</v>
      </c>
      <c r="BB321" s="23">
        <f ca="1"/>
        <v>293.59272318366914</v>
      </c>
      <c r="BC321" s="23">
        <f ca="1"/>
        <v>293.59272318366914</v>
      </c>
      <c r="BD321" s="23">
        <f ca="1"/>
        <v>293.59272318366914</v>
      </c>
      <c r="BE321" s="23">
        <f ca="1"/>
        <v>293.59272318366914</v>
      </c>
      <c r="BF321" s="23">
        <f ca="1"/>
        <v>293.59272318366914</v>
      </c>
      <c r="BG321" s="23">
        <f ca="1"/>
        <v>293.59272318366914</v>
      </c>
      <c r="BH321" s="23">
        <f ca="1"/>
        <v>293.59272318366914</v>
      </c>
      <c r="BI321" s="23">
        <f ca="1"/>
        <v>293.59272318366914</v>
      </c>
      <c r="BJ321" s="23">
        <f ca="1"/>
        <v>293.59272318366914</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626.67204116577375</v>
      </c>
      <c r="C322" s="23">
        <f ca="1"/>
        <v>751.77642001534434</v>
      </c>
      <c r="D322" s="23">
        <f ca="1"/>
        <v>765.04215765149036</v>
      </c>
      <c r="E322" s="23">
        <f ca="1"/>
        <v>781.44248999979743</v>
      </c>
      <c r="F322" s="23">
        <f ca="1"/>
        <v>803.21720339229751</v>
      </c>
      <c r="G322" s="23">
        <f ca="1"/>
        <v>823.86022860056494</v>
      </c>
      <c r="H322" s="23">
        <f ca="1"/>
        <v>859.93573349654775</v>
      </c>
      <c r="I322" s="23">
        <f ca="1"/>
        <v>950.6679990762658</v>
      </c>
      <c r="J322" s="23">
        <f ca="1"/>
        <v>999.47029975380042</v>
      </c>
      <c r="K322" s="23">
        <f ca="1"/>
        <v>963.86757546650256</v>
      </c>
      <c r="L322" s="23">
        <f ca="1"/>
        <v>1074.0886429751467</v>
      </c>
      <c r="M322" s="23">
        <f ca="1"/>
        <v>1093.9471789714842</v>
      </c>
      <c r="N322" s="23">
        <f ca="1"/>
        <v>1108.2221840156822</v>
      </c>
      <c r="O322" s="23">
        <f ca="1"/>
        <v>1175.5103652154071</v>
      </c>
      <c r="P322" s="23">
        <f ca="1"/>
        <v>1186.4628133826468</v>
      </c>
      <c r="Q322" s="23">
        <f ca="1"/>
        <v>1186.4628133826468</v>
      </c>
      <c r="R322" s="23">
        <f ca="1"/>
        <v>1186.4628133826468</v>
      </c>
      <c r="S322" s="23">
        <f ca="1"/>
        <v>1186.4628133826468</v>
      </c>
      <c r="T322" s="23">
        <f ca="1"/>
        <v>1186.4628133826468</v>
      </c>
      <c r="U322" s="23">
        <f ca="1"/>
        <v>1186.4628133826468</v>
      </c>
      <c r="V322" s="23">
        <f ca="1"/>
        <v>1186.4628133826468</v>
      </c>
      <c r="W322" s="23">
        <f ca="1"/>
        <v>1186.4628133826468</v>
      </c>
      <c r="X322" s="23">
        <f ca="1"/>
        <v>1186.4628133826468</v>
      </c>
      <c r="Y322" s="23">
        <f ca="1"/>
        <v>1186.4628133826468</v>
      </c>
      <c r="Z322" s="23">
        <f ca="1"/>
        <v>1186.4628133826468</v>
      </c>
      <c r="AA322" s="23">
        <f ca="1"/>
        <v>1186.4628133826468</v>
      </c>
      <c r="AB322" s="23">
        <f ca="1"/>
        <v>1186.4628133826468</v>
      </c>
      <c r="AC322" s="23">
        <f ca="1"/>
        <v>1186.4628133826468</v>
      </c>
      <c r="AD322" s="23">
        <f ca="1"/>
        <v>1186.4628133826468</v>
      </c>
      <c r="AE322" s="23">
        <f ca="1"/>
        <v>1186.4628133826468</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741.64959505021943</v>
      </c>
      <c r="AH322" s="23">
        <f ca="1"/>
        <v>860.98124887273127</v>
      </c>
      <c r="AI322" s="23">
        <f ca="1"/>
        <v>873.33908783024174</v>
      </c>
      <c r="AJ322" s="23">
        <f ca="1"/>
        <v>915.98768523257729</v>
      </c>
      <c r="AK322" s="30">
        <f ca="1"/>
        <v>914.94826882243024</v>
      </c>
      <c r="AL322" s="23">
        <f ca="1"/>
        <v>924.32643050162835</v>
      </c>
      <c r="AM322" s="23">
        <f ca="1"/>
        <v>961.00571384663647</v>
      </c>
      <c r="AN322" s="23">
        <f ca="1"/>
        <v>1066.3864080392341</v>
      </c>
      <c r="AO322" s="23">
        <f ca="1"/>
        <v>1109.872837886724</v>
      </c>
      <c r="AP322" s="23">
        <f ca="1"/>
        <v>1068.7095511520454</v>
      </c>
      <c r="AQ322" s="23">
        <f ca="1"/>
        <v>1182.4188468570328</v>
      </c>
      <c r="AR322" s="23">
        <f ca="1"/>
        <v>1134.6775236135809</v>
      </c>
      <c r="AS322" s="23">
        <f ca="1"/>
        <v>1177.6347535924153</v>
      </c>
      <c r="AT322" s="23">
        <f ca="1"/>
        <v>1208.5906207269973</v>
      </c>
      <c r="AU322" s="23">
        <f ca="1"/>
        <v>1195.8724828438842</v>
      </c>
      <c r="AV322" s="23">
        <f ca="1"/>
        <v>1195.8724828438842</v>
      </c>
      <c r="AW322" s="23">
        <f ca="1"/>
        <v>1195.8724828438842</v>
      </c>
      <c r="AX322" s="23">
        <f ca="1"/>
        <v>1195.8724828438842</v>
      </c>
      <c r="AY322" s="23">
        <f ca="1"/>
        <v>1195.8724828438842</v>
      </c>
      <c r="AZ322" s="23">
        <f ca="1"/>
        <v>1195.8724828438842</v>
      </c>
      <c r="BA322" s="23">
        <f ca="1"/>
        <v>1195.8724828438842</v>
      </c>
      <c r="BB322" s="23">
        <f ca="1"/>
        <v>1195.8724828438842</v>
      </c>
      <c r="BC322" s="23">
        <f ca="1"/>
        <v>1195.8724828438842</v>
      </c>
      <c r="BD322" s="23">
        <f ca="1"/>
        <v>1195.8724828438842</v>
      </c>
      <c r="BE322" s="23">
        <f ca="1"/>
        <v>1195.8724828438842</v>
      </c>
      <c r="BF322" s="23">
        <f ca="1"/>
        <v>1195.8724828438842</v>
      </c>
      <c r="BG322" s="23">
        <f ca="1"/>
        <v>1195.8724828438842</v>
      </c>
      <c r="BH322" s="23">
        <f ca="1"/>
        <v>1195.8724828438842</v>
      </c>
      <c r="BI322" s="23">
        <f ca="1"/>
        <v>1195.8724828438842</v>
      </c>
      <c r="BJ322" s="23">
        <f ca="1"/>
        <v>1195.8724828438842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937.63862609603109</v>
      </c>
      <c r="C323" s="23">
        <f ca="1"/>
        <v>1135.7149391317123</v>
      </c>
      <c r="D323" s="23">
        <f ca="1"/>
        <v>1156.7184277771894</v>
      </c>
      <c r="E323" s="23">
        <f ca="1"/>
        <v>1182.6848838995497</v>
      </c>
      <c r="F323" s="23">
        <f ca="1"/>
        <v>1217.1605352385106</v>
      </c>
      <c r="G323" s="23">
        <f ca="1"/>
        <v>1249.8443977919778</v>
      </c>
      <c r="H323" s="23">
        <f ca="1"/>
        <v>1306.9623265679893</v>
      </c>
      <c r="I323" s="23">
        <f ca="1"/>
        <v>1450.617671046497</v>
      </c>
      <c r="J323" s="23">
        <f ca="1"/>
        <v>1527.8857880761025</v>
      </c>
      <c r="K323" s="23">
        <f ca="1"/>
        <v>1471.5164073581548</v>
      </c>
      <c r="L323" s="23">
        <f ca="1"/>
        <v>1646.0281460497386</v>
      </c>
      <c r="M323" s="23">
        <f ca="1"/>
        <v>1677.4699359264191</v>
      </c>
      <c r="N323" s="23">
        <f ca="1"/>
        <v>1700.0713859613572</v>
      </c>
      <c r="O323" s="23">
        <f ca="1"/>
        <v>1806.6079833649103</v>
      </c>
      <c r="P323" s="23">
        <f ca="1"/>
        <v>1823.94886760598</v>
      </c>
      <c r="Q323" s="23">
        <f ca="1"/>
        <v>1823.94886760598</v>
      </c>
      <c r="R323" s="23">
        <f ca="1"/>
        <v>1823.94886760598</v>
      </c>
      <c r="S323" s="23">
        <f ca="1"/>
        <v>1823.94886760598</v>
      </c>
      <c r="T323" s="23">
        <f ca="1"/>
        <v>1823.94886760598</v>
      </c>
      <c r="U323" s="23">
        <f ca="1"/>
        <v>1823.94886760598</v>
      </c>
      <c r="V323" s="23">
        <f ca="1"/>
        <v>1823.94886760598</v>
      </c>
      <c r="W323" s="23">
        <f ca="1"/>
        <v>1823.94886760598</v>
      </c>
      <c r="X323" s="23">
        <f ca="1"/>
        <v>1823.94886760598</v>
      </c>
      <c r="Y323" s="23">
        <f ca="1"/>
        <v>1823.94886760598</v>
      </c>
      <c r="Z323" s="23">
        <f ca="1"/>
        <v>1823.94886760598</v>
      </c>
      <c r="AA323" s="23">
        <f ca="1"/>
        <v>1823.94886760598</v>
      </c>
      <c r="AB323" s="23">
        <f ca="1"/>
        <v>1823.94886760598</v>
      </c>
      <c r="AC323" s="23">
        <f ca="1"/>
        <v>1823.94886760598</v>
      </c>
      <c r="AD323" s="23">
        <f ca="1"/>
        <v>1823.94886760598</v>
      </c>
      <c r="AE323" s="23">
        <f ca="1"/>
        <v>1823.94886760598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1119.6812545373343</v>
      </c>
      <c r="AH323" s="23">
        <f ca="1"/>
        <v>1308.6176789452675</v>
      </c>
      <c r="AI323" s="23">
        <f ca="1"/>
        <v>1328.1837021356762</v>
      </c>
      <c r="AJ323" s="23">
        <f ca="1"/>
        <v>1395.7087320929049</v>
      </c>
      <c r="AK323" s="30">
        <f ca="1"/>
        <v>1394.0630361378637</v>
      </c>
      <c r="AL323" s="23">
        <f ca="1"/>
        <v>1408.9113708288635</v>
      </c>
      <c r="AM323" s="23">
        <f ca="1"/>
        <v>1466.9852550252456</v>
      </c>
      <c r="AN323" s="23">
        <f ca="1"/>
        <v>1633.8332867468939</v>
      </c>
      <c r="AO323" s="23">
        <f ca="1"/>
        <v>1702.6848471038095</v>
      </c>
      <c r="AP323" s="23">
        <f ca="1"/>
        <v>1637.5114923114907</v>
      </c>
      <c r="AQ323" s="23">
        <f ca="1"/>
        <v>1817.5461022767458</v>
      </c>
      <c r="AR323" s="23">
        <f ca="1"/>
        <v>1741.95781852148</v>
      </c>
      <c r="AS323" s="23">
        <f ca="1"/>
        <v>1809.9715028599364</v>
      </c>
      <c r="AT323" s="23">
        <f ca="1"/>
        <v>1858.983568506442</v>
      </c>
      <c r="AU323" s="23">
        <f ca="1"/>
        <v>1838.8470882030981</v>
      </c>
      <c r="AV323" s="23">
        <f ca="1"/>
        <v>1838.8470882030981</v>
      </c>
      <c r="AW323" s="23">
        <f ca="1"/>
        <v>1838.8470882030981</v>
      </c>
      <c r="AX323" s="23">
        <f ca="1"/>
        <v>1838.8470882030981</v>
      </c>
      <c r="AY323" s="23">
        <f ca="1"/>
        <v>1838.8470882030981</v>
      </c>
      <c r="AZ323" s="23">
        <f ca="1"/>
        <v>1838.8470882030981</v>
      </c>
      <c r="BA323" s="23">
        <f ca="1"/>
        <v>1838.8470882030981</v>
      </c>
      <c r="BB323" s="23">
        <f ca="1"/>
        <v>1838.8470882030981</v>
      </c>
      <c r="BC323" s="23">
        <f ca="1"/>
        <v>1838.8470882030981</v>
      </c>
      <c r="BD323" s="23">
        <f ca="1"/>
        <v>1838.8470882030981</v>
      </c>
      <c r="BE323" s="23">
        <f ca="1"/>
        <v>1838.8470882030981</v>
      </c>
      <c r="BF323" s="23">
        <f ca="1"/>
        <v>1838.8470882030981</v>
      </c>
      <c r="BG323" s="23">
        <f ca="1"/>
        <v>1838.8470882030981</v>
      </c>
      <c r="BH323" s="23">
        <f ca="1"/>
        <v>1838.8470882030981</v>
      </c>
      <c r="BI323" s="23">
        <f ca="1"/>
        <v>1838.8470882030981</v>
      </c>
      <c r="BJ323" s="23">
        <f ca="1"/>
        <v>1838.8470882030981</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1618.142775688932</v>
      </c>
      <c r="C324" s="23">
        <f ca="1"/>
        <v>1984.0140723244795</v>
      </c>
      <c r="D324" s="23">
        <f ca="1"/>
        <v>2022.8100974867937</v>
      </c>
      <c r="E324" s="23">
        <f ca="1"/>
        <v>2070.7733335997691</v>
      </c>
      <c r="F324" s="23">
        <f ca="1"/>
        <v>2134.4540991816102</v>
      </c>
      <c r="G324" s="23">
        <f ca="1"/>
        <v>2194.8252106397531</v>
      </c>
      <c r="H324" s="23">
        <f ca="1"/>
        <v>2300.3290457129133</v>
      </c>
      <c r="I324" s="23">
        <f ca="1"/>
        <v>2565.6781242951151</v>
      </c>
      <c r="J324" s="23">
        <f ca="1"/>
        <v>2708.4018338237574</v>
      </c>
      <c r="K324" s="23">
        <f ca="1"/>
        <v>2604.2806590212799</v>
      </c>
      <c r="L324" s="23">
        <f ca="1"/>
        <v>2926.6252904144935</v>
      </c>
      <c r="M324" s="23">
        <f ca="1"/>
        <v>2984.7021409698218</v>
      </c>
      <c r="N324" s="23">
        <f ca="1"/>
        <v>3026.4497972311569</v>
      </c>
      <c r="O324" s="23">
        <f ca="1"/>
        <v>3223.2359875322441</v>
      </c>
      <c r="P324" s="23">
        <f ca="1"/>
        <v>3255.2667321722865</v>
      </c>
      <c r="Q324" s="23">
        <f ca="1"/>
        <v>3255.2667321722865</v>
      </c>
      <c r="R324" s="23">
        <f ca="1"/>
        <v>3255.2667321722865</v>
      </c>
      <c r="S324" s="23">
        <f ca="1"/>
        <v>3255.2667321722865</v>
      </c>
      <c r="T324" s="23">
        <f ca="1"/>
        <v>3255.2667321722865</v>
      </c>
      <c r="U324" s="23">
        <f ca="1"/>
        <v>3255.2667321722865</v>
      </c>
      <c r="V324" s="23">
        <f ca="1"/>
        <v>3255.2667321722865</v>
      </c>
      <c r="W324" s="23">
        <f ca="1"/>
        <v>3255.2667321722865</v>
      </c>
      <c r="X324" s="23">
        <f ca="1"/>
        <v>3255.2667321722865</v>
      </c>
      <c r="Y324" s="23">
        <f ca="1"/>
        <v>3255.2667321722865</v>
      </c>
      <c r="Z324" s="23">
        <f ca="1"/>
        <v>3255.2667321722865</v>
      </c>
      <c r="AA324" s="23">
        <f ca="1"/>
        <v>3255.2667321722865</v>
      </c>
      <c r="AB324" s="23">
        <f ca="1"/>
        <v>3255.2667321722865</v>
      </c>
      <c r="AC324" s="23">
        <f ca="1"/>
        <v>3255.2667321722865</v>
      </c>
      <c r="AD324" s="23">
        <f ca="1"/>
        <v>3255.2667321722865</v>
      </c>
      <c r="AE324" s="23">
        <f ca="1"/>
        <v>3255.2667321722865</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1954.3978861057178</v>
      </c>
      <c r="AH324" s="23">
        <f ca="1"/>
        <v>2303.3866850206191</v>
      </c>
      <c r="AI324" s="23">
        <f ca="1"/>
        <v>2339.5275348020191</v>
      </c>
      <c r="AJ324" s="23">
        <f ca="1"/>
        <v>2464.2545649409285</v>
      </c>
      <c r="AK324" s="30">
        <f ca="1"/>
        <v>2461.2147622320085</v>
      </c>
      <c r="AL324" s="23">
        <f ca="1"/>
        <v>2488.6414614824935</v>
      </c>
      <c r="AM324" s="23">
        <f ca="1"/>
        <v>2595.9110637178978</v>
      </c>
      <c r="AN324" s="23">
        <f ca="1"/>
        <v>2904.0998863566347</v>
      </c>
      <c r="AO324" s="23">
        <f ca="1"/>
        <v>3031.2771811936377</v>
      </c>
      <c r="AP324" s="23">
        <f ca="1"/>
        <v>2910.8939841393844</v>
      </c>
      <c r="AQ324" s="23">
        <f ca="1"/>
        <v>3243.4400376162444</v>
      </c>
      <c r="AR324" s="23">
        <f ca="1"/>
        <v>3103.8191866212396</v>
      </c>
      <c r="AS324" s="23">
        <f ca="1"/>
        <v>3229.4488214650041</v>
      </c>
      <c r="AT324" s="23">
        <f ca="1"/>
        <v>3319.980131009539</v>
      </c>
      <c r="AU324" s="23">
        <f ca="1"/>
        <v>3282.7855768230752</v>
      </c>
      <c r="AV324" s="23">
        <f ca="1"/>
        <v>3282.7855768230752</v>
      </c>
      <c r="AW324" s="23">
        <f ca="1"/>
        <v>3282.7855768230752</v>
      </c>
      <c r="AX324" s="23">
        <f ca="1"/>
        <v>3282.7855768230752</v>
      </c>
      <c r="AY324" s="23">
        <f ca="1"/>
        <v>3282.7855768230752</v>
      </c>
      <c r="AZ324" s="23">
        <f ca="1"/>
        <v>3282.7855768230752</v>
      </c>
      <c r="BA324" s="23">
        <f ca="1"/>
        <v>3282.7855768230752</v>
      </c>
      <c r="BB324" s="23">
        <f ca="1"/>
        <v>3282.7855768230752</v>
      </c>
      <c r="BC324" s="23">
        <f ca="1"/>
        <v>3282.7855768230752</v>
      </c>
      <c r="BD324" s="23">
        <f ca="1"/>
        <v>3282.7855768230752</v>
      </c>
      <c r="BE324" s="23">
        <f ca="1"/>
        <v>3282.7855768230752</v>
      </c>
      <c r="BF324" s="23">
        <f ca="1"/>
        <v>3282.7855768230752</v>
      </c>
      <c r="BG324" s="23">
        <f ca="1"/>
        <v>3282.7855768230752</v>
      </c>
      <c r="BH324" s="23">
        <f ca="1"/>
        <v>3282.7855768230752</v>
      </c>
      <c r="BI324" s="23">
        <f ca="1"/>
        <v>3282.7855768230752</v>
      </c>
      <c r="BJ324" s="23">
        <f ca="1"/>
        <v>3282.7855768230752</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2423.1485262936044</v>
      </c>
      <c r="C325" s="23">
        <f ca="1"/>
        <v>3018.6925788171575</v>
      </c>
      <c r="D325" s="23">
        <f ca="1"/>
        <v>3081.8424959039439</v>
      </c>
      <c r="E325" s="23">
        <f ca="1"/>
        <v>3159.9142666865514</v>
      </c>
      <c r="F325" s="23">
        <f ca="1"/>
        <v>3263.5701193078339</v>
      </c>
      <c r="G325" s="23">
        <f ca="1"/>
        <v>3361.8387091200252</v>
      </c>
      <c r="H325" s="23">
        <f ca="1"/>
        <v>3533.5717258229856</v>
      </c>
      <c r="I325" s="23">
        <f ca="1"/>
        <v>3965.4915485732504</v>
      </c>
      <c r="J325" s="23">
        <f ca="1"/>
        <v>4197.8089157608456</v>
      </c>
      <c r="K325" s="23">
        <f ca="1"/>
        <v>4028.3265131630023</v>
      </c>
      <c r="L325" s="23">
        <f ca="1"/>
        <v>4553.0203873598393</v>
      </c>
      <c r="M325" s="23">
        <f ca="1"/>
        <v>4647.5545124895771</v>
      </c>
      <c r="N325" s="23">
        <f ca="1"/>
        <v>4715.5089232943201</v>
      </c>
      <c r="O325" s="23">
        <f ca="1"/>
        <v>5035.8260575715176</v>
      </c>
      <c r="P325" s="23">
        <f ca="1"/>
        <v>5087.963843846891</v>
      </c>
      <c r="Q325" s="23">
        <f ca="1"/>
        <v>5087.963843846891</v>
      </c>
      <c r="R325" s="23">
        <f ca="1"/>
        <v>5087.963843846891</v>
      </c>
      <c r="S325" s="23">
        <f ca="1"/>
        <v>5087.963843846891</v>
      </c>
      <c r="T325" s="23">
        <f ca="1"/>
        <v>5087.963843846891</v>
      </c>
      <c r="U325" s="23">
        <f ca="1"/>
        <v>5087.963843846891</v>
      </c>
      <c r="V325" s="23">
        <f ca="1"/>
        <v>5087.963843846891</v>
      </c>
      <c r="W325" s="23">
        <f ca="1"/>
        <v>5087.963843846891</v>
      </c>
      <c r="X325" s="23">
        <f ca="1"/>
        <v>5087.963843846891</v>
      </c>
      <c r="Y325" s="23">
        <f ca="1"/>
        <v>5087.963843846891</v>
      </c>
      <c r="Z325" s="23">
        <f ca="1"/>
        <v>5087.963843846891</v>
      </c>
      <c r="AA325" s="23">
        <f ca="1"/>
        <v>5087.963843846891</v>
      </c>
      <c r="AB325" s="23">
        <f ca="1"/>
        <v>5087.963843846891</v>
      </c>
      <c r="AC325" s="23">
        <f ca="1"/>
        <v>5087.963843846891</v>
      </c>
      <c r="AD325" s="23">
        <f ca="1"/>
        <v>5087.963843846891</v>
      </c>
      <c r="AE325" s="23">
        <f ca="1"/>
        <v>5087.963843846891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2970.4850705397771</v>
      </c>
      <c r="AH325" s="23">
        <f ca="1"/>
        <v>3538.5487735477241</v>
      </c>
      <c r="AI325" s="23">
        <f ca="1"/>
        <v>3597.3767503209333</v>
      </c>
      <c r="AJ325" s="23">
        <f ca="1"/>
        <v>3800.4001677664</v>
      </c>
      <c r="AK325" s="30">
        <f ca="1"/>
        <v>3795.4521534214932</v>
      </c>
      <c r="AL325" s="23">
        <f ca="1"/>
        <v>3840.0957419434126</v>
      </c>
      <c r="AM325" s="23">
        <f ca="1"/>
        <v>4014.7029719046604</v>
      </c>
      <c r="AN325" s="23">
        <f ca="1"/>
        <v>4516.3548425611416</v>
      </c>
      <c r="AO325" s="23">
        <f ca="1"/>
        <v>4723.3666586087338</v>
      </c>
      <c r="AP325" s="23">
        <f ca="1"/>
        <v>4527.4138804359045</v>
      </c>
      <c r="AQ325" s="23">
        <f ca="1"/>
        <v>5068.7130371598623</v>
      </c>
      <c r="AR325" s="23">
        <f ca="1"/>
        <v>4841.4463229273424</v>
      </c>
      <c r="AS325" s="23">
        <f ca="1"/>
        <v>5045.9389479020692</v>
      </c>
      <c r="AT325" s="23">
        <f ca="1"/>
        <v>5193.3005569219822</v>
      </c>
      <c r="AU325" s="23">
        <f ca="1"/>
        <v>5132.7574213010466</v>
      </c>
      <c r="AV325" s="23">
        <f ca="1"/>
        <v>5132.7574213010466</v>
      </c>
      <c r="AW325" s="23">
        <f ca="1"/>
        <v>5132.7574213010466</v>
      </c>
      <c r="AX325" s="23">
        <f ca="1"/>
        <v>5132.7574213010466</v>
      </c>
      <c r="AY325" s="23">
        <f ca="1"/>
        <v>5132.7574213010466</v>
      </c>
      <c r="AZ325" s="23">
        <f ca="1"/>
        <v>5132.7574213010466</v>
      </c>
      <c r="BA325" s="23">
        <f ca="1"/>
        <v>5132.7574213010466</v>
      </c>
      <c r="BB325" s="23">
        <f ca="1"/>
        <v>5132.7574213010466</v>
      </c>
      <c r="BC325" s="23">
        <f ca="1"/>
        <v>5132.7574213010466</v>
      </c>
      <c r="BD325" s="23">
        <f ca="1"/>
        <v>5132.7574213010466</v>
      </c>
      <c r="BE325" s="23">
        <f ca="1"/>
        <v>5132.7574213010466</v>
      </c>
      <c r="BF325" s="23">
        <f ca="1"/>
        <v>5132.7574213010466</v>
      </c>
      <c r="BG325" s="23">
        <f ca="1"/>
        <v>5132.7574213010466</v>
      </c>
      <c r="BH325" s="23">
        <f ca="1"/>
        <v>5132.7574213010466</v>
      </c>
      <c r="BI325" s="23">
        <f ca="1"/>
        <v>5132.7574213010466</v>
      </c>
      <c r="BJ325" s="23">
        <f ca="1"/>
        <v>5132.7574213010466</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2670.9583365082444</v>
      </c>
      <c r="C326" s="23">
        <f ca="1"/>
        <v>3400.2393072305213</v>
      </c>
      <c r="D326" s="23">
        <f ca="1"/>
        <v>3477.570333607051</v>
      </c>
      <c r="E326" s="23">
        <f ca="1"/>
        <v>3573.1741038757395</v>
      </c>
      <c r="F326" s="23">
        <f ca="1"/>
        <v>3700.1071838055491</v>
      </c>
      <c r="G326" s="23">
        <f ca="1"/>
        <v>3820.4432232069512</v>
      </c>
      <c r="H326" s="23">
        <f ca="1"/>
        <v>4030.7410518822644</v>
      </c>
      <c r="I326" s="23">
        <f ca="1"/>
        <v>4559.6539110985841</v>
      </c>
      <c r="J326" s="23">
        <f ca="1"/>
        <v>4844.1410692530399</v>
      </c>
      <c r="K326" s="23">
        <f ca="1"/>
        <v>4636.5992584278683</v>
      </c>
      <c r="L326" s="23">
        <f ca="1"/>
        <v>5279.119750883242</v>
      </c>
      <c r="M326" s="23">
        <f ca="1"/>
        <v>5394.8827045201097</v>
      </c>
      <c r="N326" s="23">
        <f ca="1"/>
        <v>5478.0971341941995</v>
      </c>
      <c r="O326" s="23">
        <f ca="1"/>
        <v>5870.345515543645</v>
      </c>
      <c r="P326" s="23">
        <f ca="1"/>
        <v>5934.191498431218</v>
      </c>
      <c r="Q326" s="23">
        <f ca="1"/>
        <v>5934.191498431218</v>
      </c>
      <c r="R326" s="23">
        <f ca="1"/>
        <v>5934.191498431218</v>
      </c>
      <c r="S326" s="23">
        <f ca="1"/>
        <v>5934.191498431218</v>
      </c>
      <c r="T326" s="23">
        <f ca="1"/>
        <v>5934.191498431218</v>
      </c>
      <c r="U326" s="23">
        <f ca="1"/>
        <v>5934.191498431218</v>
      </c>
      <c r="V326" s="23">
        <f ca="1"/>
        <v>5934.191498431218</v>
      </c>
      <c r="W326" s="23">
        <f ca="1"/>
        <v>5934.191498431218</v>
      </c>
      <c r="X326" s="23">
        <f ca="1"/>
        <v>5934.191498431218</v>
      </c>
      <c r="Y326" s="23">
        <f ca="1"/>
        <v>5934.191498431218</v>
      </c>
      <c r="Z326" s="23">
        <f ca="1"/>
        <v>5934.191498431218</v>
      </c>
      <c r="AA326" s="23">
        <f ca="1"/>
        <v>5934.191498431218</v>
      </c>
      <c r="AB326" s="23">
        <f ca="1"/>
        <v>5934.191498431218</v>
      </c>
      <c r="AC326" s="23">
        <f ca="1"/>
        <v>5934.191498431218</v>
      </c>
      <c r="AD326" s="23">
        <f ca="1"/>
        <v>5934.191498431218</v>
      </c>
      <c r="AE326" s="23">
        <f ca="1"/>
        <v>5934.191498431218</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3341.2061957694013</v>
      </c>
      <c r="AH326" s="23">
        <f ca="1"/>
        <v>4036.8357583622428</v>
      </c>
      <c r="AI326" s="23">
        <f ca="1"/>
        <v>4108.8742982905642</v>
      </c>
      <c r="AJ326" s="23">
        <f ca="1"/>
        <v>4357.4891813149052</v>
      </c>
      <c r="AK326" s="30">
        <f ca="1"/>
        <v>4351.4300280258904</v>
      </c>
      <c r="AL326" s="23">
        <f ca="1"/>
        <v>4406.0988966609339</v>
      </c>
      <c r="AM326" s="23">
        <f ca="1"/>
        <v>4619.9163793839771</v>
      </c>
      <c r="AN326" s="23">
        <f ca="1"/>
        <v>5234.2204961773123</v>
      </c>
      <c r="AO326" s="23">
        <f ca="1"/>
        <v>5487.7194229459565</v>
      </c>
      <c r="AP326" s="23">
        <f ca="1"/>
        <v>5247.7629803015107</v>
      </c>
      <c r="AQ326" s="23">
        <f ca="1"/>
        <v>5910.6176806281283</v>
      </c>
      <c r="AR326" s="23">
        <f ca="1"/>
        <v>5632.3153631655587</v>
      </c>
      <c r="AS326" s="23">
        <f ca="1"/>
        <v>5882.729382775331</v>
      </c>
      <c r="AT326" s="23">
        <f ca="1"/>
        <v>6063.1828972010971</v>
      </c>
      <c r="AU326" s="23">
        <f ca="1"/>
        <v>5989.0440379024212</v>
      </c>
      <c r="AV326" s="23">
        <f ca="1"/>
        <v>5989.0440379024212</v>
      </c>
      <c r="AW326" s="23">
        <f ca="1"/>
        <v>5989.0440379024212</v>
      </c>
      <c r="AX326" s="23">
        <f ca="1"/>
        <v>5989.0440379024212</v>
      </c>
      <c r="AY326" s="23">
        <f ca="1"/>
        <v>5989.0440379024212</v>
      </c>
      <c r="AZ326" s="23">
        <f ca="1"/>
        <v>5989.0440379024212</v>
      </c>
      <c r="BA326" s="23">
        <f ca="1"/>
        <v>5989.0440379024212</v>
      </c>
      <c r="BB326" s="23">
        <f ca="1"/>
        <v>5989.0440379024212</v>
      </c>
      <c r="BC326" s="23">
        <f ca="1"/>
        <v>5989.0440379024212</v>
      </c>
      <c r="BD326" s="23">
        <f ca="1"/>
        <v>5989.0440379024212</v>
      </c>
      <c r="BE326" s="23">
        <f ca="1"/>
        <v>5989.0440379024212</v>
      </c>
      <c r="BF326" s="23">
        <f ca="1"/>
        <v>5989.0440379024212</v>
      </c>
      <c r="BG326" s="23">
        <f ca="1"/>
        <v>5989.0440379024212</v>
      </c>
      <c r="BH326" s="23">
        <f ca="1"/>
        <v>5989.0440379024212</v>
      </c>
      <c r="BI326" s="23">
        <f ca="1"/>
        <v>5989.0440379024212</v>
      </c>
      <c r="BJ326" s="23">
        <f ca="1"/>
        <v>5989.0440379024212</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2886.5439343269668</v>
      </c>
      <c r="C327" s="23">
        <f ca="1"/>
        <v>3791.1059188658382</v>
      </c>
      <c r="D327" s="23">
        <f ca="1"/>
        <v>3887.0232806150448</v>
      </c>
      <c r="E327" s="23">
        <f ca="1"/>
        <v>4005.6051984703754</v>
      </c>
      <c r="F327" s="23">
        <f ca="1"/>
        <v>4163.0463539295979</v>
      </c>
      <c r="G327" s="23">
        <f ca="1"/>
        <v>4312.3048852535039</v>
      </c>
      <c r="H327" s="23">
        <f ca="1"/>
        <v>4573.1473162062239</v>
      </c>
      <c r="I327" s="23">
        <f ca="1"/>
        <v>5229.1831717791492</v>
      </c>
      <c r="J327" s="23">
        <f ca="1"/>
        <v>5582.0461679178725</v>
      </c>
      <c r="K327" s="23">
        <f ca="1"/>
        <v>5324.62215740396</v>
      </c>
      <c r="L327" s="23">
        <f ca="1"/>
        <v>6121.5709811017814</v>
      </c>
      <c r="M327" s="23">
        <f ca="1"/>
        <v>6265.1572959539844</v>
      </c>
      <c r="N327" s="23">
        <f ca="1"/>
        <v>6368.3721235309531</v>
      </c>
      <c r="O327" s="23">
        <f ca="1"/>
        <v>6854.8965064641989</v>
      </c>
      <c r="P327" s="23">
        <f ca="1"/>
        <v>6934.0877253553472</v>
      </c>
      <c r="Q327" s="23">
        <f ca="1"/>
        <v>6934.0877253553472</v>
      </c>
      <c r="R327" s="23">
        <f ca="1"/>
        <v>6934.0877253553472</v>
      </c>
      <c r="S327" s="23">
        <f ca="1"/>
        <v>6934.0877253553472</v>
      </c>
      <c r="T327" s="23">
        <f ca="1"/>
        <v>6934.0877253553472</v>
      </c>
      <c r="U327" s="23">
        <f ca="1"/>
        <v>6934.0877253553472</v>
      </c>
      <c r="V327" s="23">
        <f ca="1"/>
        <v>6934.0877253553472</v>
      </c>
      <c r="W327" s="23">
        <f ca="1"/>
        <v>6934.0877253553472</v>
      </c>
      <c r="X327" s="23">
        <f ca="1"/>
        <v>6934.0877253553472</v>
      </c>
      <c r="Y327" s="23">
        <f ca="1"/>
        <v>6934.0877253553472</v>
      </c>
      <c r="Z327" s="23">
        <f ca="1"/>
        <v>6934.0877253553472</v>
      </c>
      <c r="AA327" s="23">
        <f ca="1"/>
        <v>6934.0877253553472</v>
      </c>
      <c r="AB327" s="23">
        <f ca="1"/>
        <v>6934.0877253553472</v>
      </c>
      <c r="AC327" s="23">
        <f ca="1"/>
        <v>6934.0877253553472</v>
      </c>
      <c r="AD327" s="23">
        <f ca="1"/>
        <v>6934.0877253553472</v>
      </c>
      <c r="AE327" s="23">
        <f ca="1"/>
        <v>6934.0877253553472</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3717.8843340438889</v>
      </c>
      <c r="AH327" s="23">
        <f ca="1"/>
        <v>4580.7068714531533</v>
      </c>
      <c r="AI327" s="23">
        <f ca="1"/>
        <v>4670.0597097375658</v>
      </c>
      <c r="AJ327" s="23">
        <f ca="1"/>
        <v>4978.4286114403894</v>
      </c>
      <c r="AK327" s="30">
        <f ca="1"/>
        <v>4970.9131545125756</v>
      </c>
      <c r="AL327" s="23">
        <f ca="1"/>
        <v>5038.7215607240169</v>
      </c>
      <c r="AM327" s="23">
        <f ca="1"/>
        <v>5303.9295865271688</v>
      </c>
      <c r="AN327" s="23">
        <f ca="1"/>
        <v>6065.8802931891587</v>
      </c>
      <c r="AO327" s="23">
        <f ca="1"/>
        <v>6380.3071073828905</v>
      </c>
      <c r="AP327" s="23">
        <f ca="1"/>
        <v>6082.6776824077997</v>
      </c>
      <c r="AQ327" s="23">
        <f ca="1"/>
        <v>6904.8479943446782</v>
      </c>
      <c r="AR327" s="23">
        <f ca="1"/>
        <v>6559.6563512165358</v>
      </c>
      <c r="AS327" s="23">
        <f ca="1"/>
        <v>6870.2568078693848</v>
      </c>
      <c r="AT327" s="23">
        <f ca="1"/>
        <v>7094.0819118815216</v>
      </c>
      <c r="AU327" s="23">
        <f ca="1"/>
        <v>7002.1239472684611</v>
      </c>
      <c r="AV327" s="23">
        <f ca="1"/>
        <v>7002.1239472684611</v>
      </c>
      <c r="AW327" s="23">
        <f ca="1"/>
        <v>7002.1239472684611</v>
      </c>
      <c r="AX327" s="23">
        <f ca="1"/>
        <v>7002.1239472684611</v>
      </c>
      <c r="AY327" s="23">
        <f ca="1"/>
        <v>7002.1239472684611</v>
      </c>
      <c r="AZ327" s="23">
        <f ca="1"/>
        <v>7002.1239472684611</v>
      </c>
      <c r="BA327" s="23">
        <f ca="1"/>
        <v>7002.1239472684611</v>
      </c>
      <c r="BB327" s="23">
        <f ca="1"/>
        <v>7002.1239472684611</v>
      </c>
      <c r="BC327" s="23">
        <f ca="1"/>
        <v>7002.1239472684611</v>
      </c>
      <c r="BD327" s="23">
        <f ca="1"/>
        <v>7002.1239472684611</v>
      </c>
      <c r="BE327" s="23">
        <f ca="1"/>
        <v>7002.1239472684611</v>
      </c>
      <c r="BF327" s="23">
        <f ca="1"/>
        <v>7002.1239472684611</v>
      </c>
      <c r="BG327" s="23">
        <f ca="1"/>
        <v>7002.1239472684611</v>
      </c>
      <c r="BH327" s="23">
        <f ca="1"/>
        <v>7002.1239472684611</v>
      </c>
      <c r="BI327" s="23">
        <f ca="1"/>
        <v>7002.1239472684611</v>
      </c>
      <c r="BJ327" s="23">
        <f ca="1"/>
        <v>7002.1239472684611</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2587.9299709989605</v>
      </c>
      <c r="C328" s="23">
        <f ca="1"/>
        <v>3569.0383005482076</v>
      </c>
      <c r="D328" s="23">
        <f ca="1"/>
        <v>3673.0724343820616</v>
      </c>
      <c r="E328" s="23">
        <f ca="1"/>
        <v>3801.689056935681</v>
      </c>
      <c r="F328" s="23">
        <f ca="1"/>
        <v>3972.4532850097212</v>
      </c>
      <c r="G328" s="23">
        <f ca="1"/>
        <v>4134.3424543990614</v>
      </c>
      <c r="H328" s="23">
        <f ca="1"/>
        <v>4417.2580379431201</v>
      </c>
      <c r="I328" s="23">
        <f ca="1"/>
        <v>5128.8093228599637</v>
      </c>
      <c r="J328" s="23">
        <f ca="1"/>
        <v>5511.5324867986819</v>
      </c>
      <c r="K328" s="23">
        <f ca="1"/>
        <v>5232.3245991602007</v>
      </c>
      <c r="L328" s="23">
        <f ca="1"/>
        <v>6096.7132673983451</v>
      </c>
      <c r="M328" s="23">
        <f ca="1"/>
        <v>6252.4502228736374</v>
      </c>
      <c r="N328" s="23">
        <f ca="1"/>
        <v>6364.3993527283228</v>
      </c>
      <c r="O328" s="23">
        <f ca="1"/>
        <v>6892.0946713282401</v>
      </c>
      <c r="P328" s="23">
        <f ca="1"/>
        <v>6977.9872533837106</v>
      </c>
      <c r="Q328" s="23">
        <f ca="1"/>
        <v>6977.9872533837106</v>
      </c>
      <c r="R328" s="23">
        <f ca="1"/>
        <v>6977.9872533837106</v>
      </c>
      <c r="S328" s="23">
        <f ca="1"/>
        <v>6977.9872533837106</v>
      </c>
      <c r="T328" s="23">
        <f ca="1"/>
        <v>6977.9872533837106</v>
      </c>
      <c r="U328" s="23">
        <f ca="1"/>
        <v>6977.9872533837106</v>
      </c>
      <c r="V328" s="23">
        <f ca="1"/>
        <v>6977.9872533837106</v>
      </c>
      <c r="W328" s="23">
        <f ca="1"/>
        <v>6977.9872533837106</v>
      </c>
      <c r="X328" s="23">
        <f ca="1"/>
        <v>6977.9872533837106</v>
      </c>
      <c r="Y328" s="23">
        <f ca="1"/>
        <v>6977.9872533837106</v>
      </c>
      <c r="Z328" s="23">
        <f ca="1"/>
        <v>6977.9872533837106</v>
      </c>
      <c r="AA328" s="23">
        <f ca="1"/>
        <v>6977.9872533837106</v>
      </c>
      <c r="AB328" s="23">
        <f ca="1"/>
        <v>6977.9872533837106</v>
      </c>
      <c r="AC328" s="23">
        <f ca="1"/>
        <v>6977.9872533837106</v>
      </c>
      <c r="AD328" s="23">
        <f ca="1"/>
        <v>6977.9872533837106</v>
      </c>
      <c r="AE328" s="23">
        <f ca="1"/>
        <v>6977.9872533837106</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3489.6205182408594</v>
      </c>
      <c r="AH328" s="23">
        <f ca="1"/>
        <v>4425.4573020590369</v>
      </c>
      <c r="AI328" s="23">
        <f ca="1"/>
        <v>4522.3714056894178</v>
      </c>
      <c r="AJ328" s="23">
        <f ca="1"/>
        <v>4856.835271301482</v>
      </c>
      <c r="AK328" s="30">
        <f ca="1"/>
        <v>4848.6838372170578</v>
      </c>
      <c r="AL328" s="23">
        <f ca="1"/>
        <v>4922.2303639168476</v>
      </c>
      <c r="AM328" s="23">
        <f ca="1"/>
        <v>5209.8809700955144</v>
      </c>
      <c r="AN328" s="23">
        <f ca="1"/>
        <v>6036.3098912634769</v>
      </c>
      <c r="AO328" s="23">
        <f ca="1"/>
        <v>6377.344305390845</v>
      </c>
      <c r="AP328" s="23">
        <f ca="1"/>
        <v>6054.5287184514109</v>
      </c>
      <c r="AQ328" s="23">
        <f ca="1"/>
        <v>6946.273181668691</v>
      </c>
      <c r="AR328" s="23">
        <f ca="1"/>
        <v>6571.8705402217847</v>
      </c>
      <c r="AS328" s="23">
        <f ca="1"/>
        <v>6908.7548006622173</v>
      </c>
      <c r="AT328" s="23">
        <f ca="1"/>
        <v>7151.520556532977</v>
      </c>
      <c r="AU328" s="23">
        <f ca="1"/>
        <v>7051.7808741315976</v>
      </c>
      <c r="AV328" s="23">
        <f ca="1"/>
        <v>7051.7808741315976</v>
      </c>
      <c r="AW328" s="23">
        <f ca="1"/>
        <v>7051.7808741315976</v>
      </c>
      <c r="AX328" s="23">
        <f ca="1"/>
        <v>7051.7808741315976</v>
      </c>
      <c r="AY328" s="23">
        <f ca="1"/>
        <v>7051.7808741315976</v>
      </c>
      <c r="AZ328" s="23">
        <f ca="1"/>
        <v>7051.7808741315976</v>
      </c>
      <c r="BA328" s="23">
        <f ca="1"/>
        <v>7051.7808741315976</v>
      </c>
      <c r="BB328" s="23">
        <f ca="1"/>
        <v>7051.7808741315976</v>
      </c>
      <c r="BC328" s="23">
        <f ca="1"/>
        <v>7051.7808741315976</v>
      </c>
      <c r="BD328" s="23">
        <f ca="1"/>
        <v>7051.7808741315976</v>
      </c>
      <c r="BE328" s="23">
        <f ca="1"/>
        <v>7051.7808741315976</v>
      </c>
      <c r="BF328" s="23">
        <f ca="1"/>
        <v>7051.7808741315976</v>
      </c>
      <c r="BG328" s="23">
        <f ca="1"/>
        <v>7051.7808741315976</v>
      </c>
      <c r="BH328" s="23">
        <f ca="1"/>
        <v>7051.7808741315976</v>
      </c>
      <c r="BI328" s="23">
        <f ca="1"/>
        <v>7051.7808741315976</v>
      </c>
      <c r="BJ328" s="23">
        <f ca="1"/>
        <v>7051.7808741315976</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1977.4131950428639</v>
      </c>
      <c r="C329" s="23">
        <f ca="1"/>
        <v>2976.5959038544697</v>
      </c>
      <c r="D329" s="23">
        <f ca="1"/>
        <v>3082.5465970880491</v>
      </c>
      <c r="E329" s="23">
        <f ca="1"/>
        <v>3213.5326477113967</v>
      </c>
      <c r="F329" s="23">
        <f ca="1"/>
        <v>3387.4427642971282</v>
      </c>
      <c r="G329" s="23">
        <f ca="1"/>
        <v>3552.3143222340768</v>
      </c>
      <c r="H329" s="23">
        <f ca="1"/>
        <v>3840.4418924693077</v>
      </c>
      <c r="I329" s="23">
        <f ca="1"/>
        <v>4565.101666429473</v>
      </c>
      <c r="J329" s="23">
        <f ca="1"/>
        <v>4954.8755131614944</v>
      </c>
      <c r="K329" s="23">
        <f ca="1"/>
        <v>4670.5239435235544</v>
      </c>
      <c r="L329" s="23">
        <f ca="1"/>
        <v>5550.8367336443471</v>
      </c>
      <c r="M329" s="23">
        <f ca="1"/>
        <v>5709.4427390641249</v>
      </c>
      <c r="N329" s="23">
        <f ca="1"/>
        <v>5823.4542416152217</v>
      </c>
      <c r="O329" s="23">
        <f ca="1"/>
        <v>6360.8709793857715</v>
      </c>
      <c r="P329" s="23">
        <f ca="1"/>
        <v>6448.3459097478826</v>
      </c>
      <c r="Q329" s="23">
        <f ca="1"/>
        <v>6448.3459097478826</v>
      </c>
      <c r="R329" s="23">
        <f ca="1"/>
        <v>6448.3459097478826</v>
      </c>
      <c r="S329" s="23">
        <f ca="1"/>
        <v>6448.3459097478826</v>
      </c>
      <c r="T329" s="23">
        <f ca="1"/>
        <v>6448.3459097478826</v>
      </c>
      <c r="U329" s="23">
        <f ca="1"/>
        <v>6448.3459097478826</v>
      </c>
      <c r="V329" s="23">
        <f ca="1"/>
        <v>6448.3459097478826</v>
      </c>
      <c r="W329" s="23">
        <f ca="1"/>
        <v>6448.3459097478826</v>
      </c>
      <c r="X329" s="23">
        <f ca="1"/>
        <v>6448.3459097478826</v>
      </c>
      <c r="Y329" s="23">
        <f ca="1"/>
        <v>6448.3459097478826</v>
      </c>
      <c r="Z329" s="23">
        <f ca="1"/>
        <v>6448.3459097478826</v>
      </c>
      <c r="AA329" s="23">
        <f ca="1"/>
        <v>6448.3459097478826</v>
      </c>
      <c r="AB329" s="23">
        <f ca="1"/>
        <v>6448.3459097478826</v>
      </c>
      <c r="AC329" s="23">
        <f ca="1"/>
        <v>6448.3459097478826</v>
      </c>
      <c r="AD329" s="23">
        <f ca="1"/>
        <v>6448.3459097478826</v>
      </c>
      <c r="AE329" s="23">
        <f ca="1"/>
        <v>6448.3459097478826</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2895.715054651891</v>
      </c>
      <c r="AH329" s="23">
        <f ca="1"/>
        <v>3848.7922067851268</v>
      </c>
      <c r="AI329" s="23">
        <f ca="1"/>
        <v>3947.4917017042476</v>
      </c>
      <c r="AJ329" s="23">
        <f ca="1"/>
        <v>4288.1171975609595</v>
      </c>
      <c r="AK329" s="30">
        <f ca="1"/>
        <v>4279.8155944210521</v>
      </c>
      <c r="AL329" s="23">
        <f ca="1"/>
        <v>4354.7170253418808</v>
      </c>
      <c r="AM329" s="23">
        <f ca="1"/>
        <v>4647.666848736967</v>
      </c>
      <c r="AN329" s="23">
        <f ca="1"/>
        <v>5489.320581788279</v>
      </c>
      <c r="AO329" s="23">
        <f ca="1"/>
        <v>5836.6376714946909</v>
      </c>
      <c r="AP329" s="23">
        <f ca="1"/>
        <v>5507.8750436685232</v>
      </c>
      <c r="AQ329" s="23">
        <f ca="1"/>
        <v>6416.0475884216139</v>
      </c>
      <c r="AR329" s="23">
        <f ca="1"/>
        <v>6034.7475482527443</v>
      </c>
      <c r="AS329" s="23">
        <f ca="1"/>
        <v>6377.8380284421401</v>
      </c>
      <c r="AT329" s="23">
        <f ca="1"/>
        <v>6625.0761144433936</v>
      </c>
      <c r="AU329" s="23">
        <f ca="1"/>
        <v>6523.4989867845088</v>
      </c>
      <c r="AV329" s="23">
        <f ca="1"/>
        <v>6523.4989867845088</v>
      </c>
      <c r="AW329" s="23">
        <f ca="1"/>
        <v>6523.4989867845088</v>
      </c>
      <c r="AX329" s="23">
        <f ca="1"/>
        <v>6523.4989867845088</v>
      </c>
      <c r="AY329" s="23">
        <f ca="1"/>
        <v>6523.4989867845088</v>
      </c>
      <c r="AZ329" s="23">
        <f ca="1"/>
        <v>6523.4989867845088</v>
      </c>
      <c r="BA329" s="23">
        <f ca="1"/>
        <v>6523.4989867845088</v>
      </c>
      <c r="BB329" s="23">
        <f ca="1"/>
        <v>6523.4989867845088</v>
      </c>
      <c r="BC329" s="23">
        <f ca="1"/>
        <v>6523.4989867845088</v>
      </c>
      <c r="BD329" s="23">
        <f ca="1"/>
        <v>6523.4989867845088</v>
      </c>
      <c r="BE329" s="23">
        <f ca="1"/>
        <v>6523.4989867845088</v>
      </c>
      <c r="BF329" s="23">
        <f ca="1"/>
        <v>6523.4989867845088</v>
      </c>
      <c r="BG329" s="23">
        <f ca="1"/>
        <v>6523.4989867845088</v>
      </c>
      <c r="BH329" s="23">
        <f ca="1"/>
        <v>6523.4989867845088</v>
      </c>
      <c r="BI329" s="23">
        <f ca="1"/>
        <v>6523.4989867845088</v>
      </c>
      <c r="BJ329" s="23">
        <f ca="1"/>
        <v>6523.4989867845088</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1115.1480963071772</v>
      </c>
      <c r="C330" s="23">
        <f ca="1"/>
        <v>2058.8937164857211</v>
      </c>
      <c r="D330" s="23">
        <f ca="1"/>
        <v>2158.9660073813438</v>
      </c>
      <c r="E330" s="23">
        <f ca="1"/>
        <v>2282.6846331042566</v>
      </c>
      <c r="F330" s="23">
        <f ca="1"/>
        <v>2446.9457931354696</v>
      </c>
      <c r="G330" s="23">
        <f ca="1"/>
        <v>2602.6698757510212</v>
      </c>
      <c r="H330" s="23">
        <f ca="1"/>
        <v>2874.8114271051231</v>
      </c>
      <c r="I330" s="23">
        <f ca="1"/>
        <v>3559.2653130294298</v>
      </c>
      <c r="J330" s="23">
        <f ca="1"/>
        <v>3927.4135580596062</v>
      </c>
      <c r="K330" s="23">
        <f ca="1"/>
        <v>3658.8385055991066</v>
      </c>
      <c r="L330" s="23">
        <f ca="1"/>
        <v>4490.3093994977462</v>
      </c>
      <c r="M330" s="23">
        <f ca="1"/>
        <v>4640.1155576997426</v>
      </c>
      <c r="N330" s="23">
        <f ca="1"/>
        <v>4747.8014245924414</v>
      </c>
      <c r="O330" s="23">
        <f ca="1"/>
        <v>5255.4009737127681</v>
      </c>
      <c r="P330" s="23">
        <f ca="1"/>
        <v>5338.0225820298847</v>
      </c>
      <c r="Q330" s="23">
        <f ca="1"/>
        <v>5338.0225820298847</v>
      </c>
      <c r="R330" s="23">
        <f ca="1"/>
        <v>5338.0225820298847</v>
      </c>
      <c r="S330" s="23">
        <f ca="1"/>
        <v>5338.0225820298847</v>
      </c>
      <c r="T330" s="23">
        <f ca="1"/>
        <v>5338.0225820298847</v>
      </c>
      <c r="U330" s="23">
        <f ca="1"/>
        <v>5338.0225820298847</v>
      </c>
      <c r="V330" s="23">
        <f ca="1"/>
        <v>5338.0225820298847</v>
      </c>
      <c r="W330" s="23">
        <f ca="1"/>
        <v>5338.0225820298847</v>
      </c>
      <c r="X330" s="23">
        <f ca="1"/>
        <v>5338.0225820298847</v>
      </c>
      <c r="Y330" s="23">
        <f ca="1"/>
        <v>5338.0225820298847</v>
      </c>
      <c r="Z330" s="23">
        <f ca="1"/>
        <v>5338.0225820298847</v>
      </c>
      <c r="AA330" s="23">
        <f ca="1"/>
        <v>5338.0225820298847</v>
      </c>
      <c r="AB330" s="23">
        <f ca="1"/>
        <v>5338.0225820298847</v>
      </c>
      <c r="AC330" s="23">
        <f ca="1"/>
        <v>5338.0225820298847</v>
      </c>
      <c r="AD330" s="23">
        <f ca="1"/>
        <v>5338.0225820298847</v>
      </c>
      <c r="AE330" s="23">
        <f ca="1"/>
        <v>5338.0225820298847</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1982.5003336558277</v>
      </c>
      <c r="AH330" s="23">
        <f ca="1"/>
        <v>2882.6984456585565</v>
      </c>
      <c r="AI330" s="23">
        <f ca="1"/>
        <v>2975.9218523711702</v>
      </c>
      <c r="AJ330" s="23">
        <f ca="1"/>
        <v>3297.6486166566101</v>
      </c>
      <c r="AK330" s="30">
        <f ca="1"/>
        <v>3289.8076066644862</v>
      </c>
      <c r="AL330" s="23">
        <f ca="1"/>
        <v>3360.5533238924304</v>
      </c>
      <c r="AM330" s="23">
        <f ca="1"/>
        <v>3637.2495780640197</v>
      </c>
      <c r="AN330" s="23">
        <f ca="1"/>
        <v>4432.2063134731197</v>
      </c>
      <c r="AO330" s="23">
        <f ca="1"/>
        <v>4760.2534056945542</v>
      </c>
      <c r="AP330" s="23">
        <f ca="1"/>
        <v>4449.7313286478484</v>
      </c>
      <c r="AQ330" s="23">
        <f ca="1"/>
        <v>5307.51625018289</v>
      </c>
      <c r="AR330" s="23">
        <f ca="1"/>
        <v>4947.3716643030266</v>
      </c>
      <c r="AS330" s="23">
        <f ca="1"/>
        <v>5271.4266495907523</v>
      </c>
      <c r="AT330" s="23">
        <f ca="1"/>
        <v>5504.9473648186258</v>
      </c>
      <c r="AU330" s="23">
        <f ca="1"/>
        <v>5409.0059834346284</v>
      </c>
      <c r="AV330" s="23">
        <f ca="1"/>
        <v>5409.0059834346284</v>
      </c>
      <c r="AW330" s="23">
        <f ca="1"/>
        <v>5409.0059834346284</v>
      </c>
      <c r="AX330" s="23">
        <f ca="1"/>
        <v>5409.0059834346284</v>
      </c>
      <c r="AY330" s="23">
        <f ca="1"/>
        <v>5409.0059834346284</v>
      </c>
      <c r="AZ330" s="23">
        <f ca="1"/>
        <v>5409.0059834346284</v>
      </c>
      <c r="BA330" s="23">
        <f ca="1"/>
        <v>5409.0059834346284</v>
      </c>
      <c r="BB330" s="23">
        <f ca="1"/>
        <v>5409.0059834346284</v>
      </c>
      <c r="BC330" s="23">
        <f ca="1"/>
        <v>5409.0059834346284</v>
      </c>
      <c r="BD330" s="23">
        <f ca="1"/>
        <v>5409.0059834346284</v>
      </c>
      <c r="BE330" s="23">
        <f ca="1"/>
        <v>5409.0059834346284</v>
      </c>
      <c r="BF330" s="23">
        <f ca="1"/>
        <v>5409.0059834346284</v>
      </c>
      <c r="BG330" s="23">
        <f ca="1"/>
        <v>5409.0059834346284</v>
      </c>
      <c r="BH330" s="23">
        <f ca="1"/>
        <v>5409.0059834346284</v>
      </c>
      <c r="BI330" s="23">
        <f ca="1"/>
        <v>5409.0059834346284</v>
      </c>
      <c r="BJ330" s="23">
        <f ca="1"/>
        <v>5409.0059834346284</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218.06429520846621</v>
      </c>
      <c r="C331" s="23">
        <f ca="1"/>
        <v>1019.3158112723909</v>
      </c>
      <c r="D331" s="23">
        <f ca="1"/>
        <v>1109.6443999959124</v>
      </c>
      <c r="E331" s="23">
        <f ca="1"/>
        <v>1221.3169595061206</v>
      </c>
      <c r="F331" s="23">
        <f ca="1"/>
        <v>1369.5845632045716</v>
      </c>
      <c r="G331" s="23">
        <f ca="1"/>
        <v>1510.1463159838634</v>
      </c>
      <c r="H331" s="23">
        <f ca="1"/>
        <v>1755.7903603725897</v>
      </c>
      <c r="I331" s="23">
        <f ca="1"/>
        <v>2373.6012749479237</v>
      </c>
      <c r="J331" s="23">
        <f ca="1"/>
        <v>2705.9041643591599</v>
      </c>
      <c r="K331" s="23">
        <f ca="1"/>
        <v>2463.4793608697842</v>
      </c>
      <c r="L331" s="23">
        <f ca="1"/>
        <v>3213.9927321374253</v>
      </c>
      <c r="M331" s="23">
        <f ca="1"/>
        <v>3349.2127688865894</v>
      </c>
      <c r="N331" s="23">
        <f ca="1"/>
        <v>3446.4136253357742</v>
      </c>
      <c r="O331" s="23">
        <f ca="1"/>
        <v>3904.5899146800284</v>
      </c>
      <c r="P331" s="23">
        <f ca="1"/>
        <v>3979.1669350575967</v>
      </c>
      <c r="Q331" s="23">
        <f ca="1"/>
        <v>3979.1669350575967</v>
      </c>
      <c r="R331" s="23">
        <f ca="1"/>
        <v>3979.1669350575967</v>
      </c>
      <c r="S331" s="23">
        <f ca="1"/>
        <v>3979.1669350575967</v>
      </c>
      <c r="T331" s="23">
        <f ca="1"/>
        <v>3979.1669350575967</v>
      </c>
      <c r="U331" s="23">
        <f ca="1"/>
        <v>3979.1669350575967</v>
      </c>
      <c r="V331" s="23">
        <f ca="1"/>
        <v>3979.1669350575967</v>
      </c>
      <c r="W331" s="23">
        <f ca="1"/>
        <v>3979.1669350575967</v>
      </c>
      <c r="X331" s="23">
        <f ca="1"/>
        <v>3979.1669350575967</v>
      </c>
      <c r="Y331" s="23">
        <f ca="1"/>
        <v>3979.1669350575967</v>
      </c>
      <c r="Z331" s="23">
        <f ca="1"/>
        <v>3979.1669350575967</v>
      </c>
      <c r="AA331" s="23">
        <f ca="1"/>
        <v>3979.1669350575967</v>
      </c>
      <c r="AB331" s="23">
        <f ca="1"/>
        <v>3979.1669350575967</v>
      </c>
      <c r="AC331" s="23">
        <f ca="1"/>
        <v>3979.1669350575967</v>
      </c>
      <c r="AD331" s="23">
        <f ca="1"/>
        <v>3979.1669350575967</v>
      </c>
      <c r="AE331" s="23">
        <f ca="1"/>
        <v>3979.1669350575967</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950.36059502739272</v>
      </c>
      <c r="AH331" s="23">
        <f ca="1"/>
        <v>1762.9094464731677</v>
      </c>
      <c r="AI331" s="23">
        <f ca="1"/>
        <v>1847.0560038167214</v>
      </c>
      <c r="AJ331" s="23">
        <f ca="1"/>
        <v>2137.4573158322564</v>
      </c>
      <c r="AK331" s="30">
        <f ca="1"/>
        <v>2130.3797585942166</v>
      </c>
      <c r="AL331" s="23">
        <f ca="1"/>
        <v>2194.2372034297582</v>
      </c>
      <c r="AM331" s="23">
        <f ca="1"/>
        <v>2443.9924745514445</v>
      </c>
      <c r="AN331" s="23">
        <f ca="1"/>
        <v>3161.5469480535967</v>
      </c>
      <c r="AO331" s="23">
        <f ca="1"/>
        <v>3457.6531989450064</v>
      </c>
      <c r="AP331" s="23">
        <f ca="1"/>
        <v>3177.3656114810456</v>
      </c>
      <c r="AQ331" s="23">
        <f ca="1"/>
        <v>3951.6309020737558</v>
      </c>
      <c r="AR331" s="23">
        <f ca="1"/>
        <v>3626.5523824576085</v>
      </c>
      <c r="AS331" s="23">
        <f ca="1"/>
        <v>3919.0552244320447</v>
      </c>
      <c r="AT331" s="23">
        <f ca="1"/>
        <v>4129.8388135300747</v>
      </c>
      <c r="AU331" s="23">
        <f ca="1"/>
        <v>4043.2389215615685</v>
      </c>
      <c r="AV331" s="23">
        <f ca="1"/>
        <v>4043.2389215615685</v>
      </c>
      <c r="AW331" s="23">
        <f ca="1"/>
        <v>4043.2389215615685</v>
      </c>
      <c r="AX331" s="23">
        <f ca="1"/>
        <v>4043.2389215615685</v>
      </c>
      <c r="AY331" s="23">
        <f ca="1"/>
        <v>4043.2389215615685</v>
      </c>
      <c r="AZ331" s="23">
        <f ca="1"/>
        <v>4043.2389215615685</v>
      </c>
      <c r="BA331" s="23">
        <f ca="1"/>
        <v>4043.2389215615685</v>
      </c>
      <c r="BB331" s="23">
        <f ca="1"/>
        <v>4043.2389215615685</v>
      </c>
      <c r="BC331" s="23">
        <f ca="1"/>
        <v>4043.2389215615685</v>
      </c>
      <c r="BD331" s="23">
        <f ca="1"/>
        <v>4043.2389215615685</v>
      </c>
      <c r="BE331" s="23">
        <f ca="1"/>
        <v>4043.2389215615685</v>
      </c>
      <c r="BF331" s="23">
        <f ca="1"/>
        <v>4043.2389215615685</v>
      </c>
      <c r="BG331" s="23">
        <f ca="1"/>
        <v>4043.2389215615685</v>
      </c>
      <c r="BH331" s="23">
        <f ca="1"/>
        <v>4043.2389215615685</v>
      </c>
      <c r="BI331" s="23">
        <f ca="1"/>
        <v>4043.2389215615685</v>
      </c>
      <c r="BJ331" s="23">
        <f ca="1"/>
        <v>4043.2389215615685</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f ca="1"/>
        <v>100.00428397194533</v>
      </c>
      <c r="D332" s="23">
        <f ca="1"/>
        <v>136.31007325390536</v>
      </c>
      <c r="E332" s="23">
        <f ca="1"/>
        <v>188.33362923801266</v>
      </c>
      <c r="F332" s="23">
        <f ca="1"/>
        <v>269.14499015186988</v>
      </c>
      <c r="G332" s="23">
        <f ca="1"/>
        <v>357.60050542040426</v>
      </c>
      <c r="H332" s="23">
        <f ca="1"/>
        <v>537.75008365935935</v>
      </c>
      <c r="I332" s="23">
        <f ca="1"/>
        <v>1017.2126353278501</v>
      </c>
      <c r="J332" s="23">
        <f ca="1"/>
        <v>1275.1018819000665</v>
      </c>
      <c r="K332" s="23">
        <f ca="1"/>
        <v>1086.9640356325817</v>
      </c>
      <c r="L332" s="23">
        <f ca="1"/>
        <v>1669.4125608365298</v>
      </c>
      <c r="M332" s="23">
        <f ca="1"/>
        <v>1774.3523447201226</v>
      </c>
      <c r="N332" s="23">
        <f ca="1"/>
        <v>1849.7867042596006</v>
      </c>
      <c r="O332" s="23">
        <f ca="1"/>
        <v>2205.3621200063403</v>
      </c>
      <c r="P332" s="23">
        <f ca="1"/>
        <v>2263.2388710356418</v>
      </c>
      <c r="Q332" s="23">
        <f ca="1"/>
        <v>2263.2388710356418</v>
      </c>
      <c r="R332" s="23">
        <f ca="1"/>
        <v>2263.2388710356418</v>
      </c>
      <c r="S332" s="23">
        <f ca="1"/>
        <v>2263.2388710356418</v>
      </c>
      <c r="T332" s="23">
        <f ca="1"/>
        <v>2263.2388710356418</v>
      </c>
      <c r="U332" s="23">
        <f ca="1"/>
        <v>2263.2388710356418</v>
      </c>
      <c r="V332" s="23">
        <f ca="1"/>
        <v>2263.2388710356418</v>
      </c>
      <c r="W332" s="23">
        <f ca="1"/>
        <v>2263.2388710356418</v>
      </c>
      <c r="X332" s="23">
        <f ca="1"/>
        <v>2263.2388710356418</v>
      </c>
      <c r="Y332" s="23">
        <f ca="1"/>
        <v>2263.2388710356418</v>
      </c>
      <c r="Z332" s="23">
        <f ca="1"/>
        <v>2263.2388710356418</v>
      </c>
      <c r="AA332" s="23">
        <f ca="1"/>
        <v>2263.2388710356418</v>
      </c>
      <c r="AB332" s="23">
        <f ca="1"/>
        <v>2263.2388710356418</v>
      </c>
      <c r="AC332" s="23">
        <f ca="1"/>
        <v>2263.2388710356418</v>
      </c>
      <c r="AD332" s="23">
        <f ca="1"/>
        <v>2263.2388710356418</v>
      </c>
      <c r="AE332" s="23">
        <f ca="1"/>
        <v>2263.2388710356418</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75.870621622348864</v>
      </c>
      <c r="AH332" s="23">
        <f ca="1"/>
        <v>543.27497016881478</v>
      </c>
      <c r="AI332" s="23">
        <f ca="1"/>
        <v>608.5783213175888</v>
      </c>
      <c r="AJ332" s="23">
        <f ca="1"/>
        <v>833.94914397868502</v>
      </c>
      <c r="AK332" s="30">
        <f ca="1"/>
        <v>828.45648664150576</v>
      </c>
      <c r="AL332" s="23">
        <f ca="1"/>
        <v>878.01413077106042</v>
      </c>
      <c r="AM332" s="23">
        <f ca="1"/>
        <v>1071.8409097410824</v>
      </c>
      <c r="AN332" s="23">
        <f ca="1"/>
        <v>1628.7111279743851</v>
      </c>
      <c r="AO332" s="23">
        <f ca="1"/>
        <v>1858.5093644056301</v>
      </c>
      <c r="AP332" s="23">
        <f ca="1"/>
        <v>1640.9874677928929</v>
      </c>
      <c r="AQ332" s="23">
        <f ca="1"/>
        <v>2241.8690694899105</v>
      </c>
      <c r="AR332" s="23">
        <f ca="1"/>
        <v>1989.5864166091194</v>
      </c>
      <c r="AS332" s="23">
        <f ca="1"/>
        <v>2216.588166941985</v>
      </c>
      <c r="AT332" s="23">
        <f ca="1"/>
        <v>2380.1703165844069</v>
      </c>
      <c r="AU332" s="23">
        <f ca="1"/>
        <v>2312.9630138355137</v>
      </c>
      <c r="AV332" s="23">
        <f ca="1"/>
        <v>2312.9630138355137</v>
      </c>
      <c r="AW332" s="23">
        <f ca="1"/>
        <v>2312.9630138355137</v>
      </c>
      <c r="AX332" s="23">
        <f ca="1"/>
        <v>2312.9630138355137</v>
      </c>
      <c r="AY332" s="23">
        <f ca="1"/>
        <v>2312.9630138355137</v>
      </c>
      <c r="AZ332" s="23">
        <f ca="1"/>
        <v>2312.9630138355137</v>
      </c>
      <c r="BA332" s="23">
        <f ca="1"/>
        <v>2312.9630138355137</v>
      </c>
      <c r="BB332" s="23">
        <f ca="1"/>
        <v>2312.9630138355137</v>
      </c>
      <c r="BC332" s="23">
        <f ca="1"/>
        <v>2312.9630138355137</v>
      </c>
      <c r="BD332" s="23">
        <f ca="1"/>
        <v>2312.9630138355137</v>
      </c>
      <c r="BE332" s="23">
        <f ca="1"/>
        <v>2312.9630138355137</v>
      </c>
      <c r="BF332" s="23">
        <f ca="1"/>
        <v>2312.9630138355137</v>
      </c>
      <c r="BG332" s="23">
        <f ca="1"/>
        <v>2312.9630138355137</v>
      </c>
      <c r="BH332" s="23">
        <f ca="1"/>
        <v>2312.9630138355137</v>
      </c>
      <c r="BI332" s="23">
        <f ca="1"/>
        <v>2312.9630138355137</v>
      </c>
      <c r="BJ332" s="23">
        <f ca="1"/>
        <v>2312.9630138355137</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f ca="1"/>
        <v>0.47306512989949256</v>
      </c>
      <c r="I333" s="23">
        <f ca="1"/>
        <v>86.920047998403348</v>
      </c>
      <c r="J333" s="23">
        <f ca="1"/>
        <v>189.33050196084409</v>
      </c>
      <c r="K333" s="23">
        <f ca="1"/>
        <v>111.02208650007478</v>
      </c>
      <c r="L333" s="23">
        <f ca="1"/>
        <v>411.67529967753387</v>
      </c>
      <c r="M333" s="23">
        <f ca="1"/>
        <v>482.98988535351964</v>
      </c>
      <c r="N333" s="23">
        <f ca="1"/>
        <v>535.36106962752365</v>
      </c>
      <c r="O333" s="23">
        <f ca="1"/>
        <v>782.22345084297194</v>
      </c>
      <c r="P333" s="23">
        <f ca="1"/>
        <v>822.40506054762909</v>
      </c>
      <c r="Q333" s="23">
        <f ca="1"/>
        <v>822.40506054762909</v>
      </c>
      <c r="R333" s="23">
        <f ca="1"/>
        <v>822.40506054762909</v>
      </c>
      <c r="S333" s="23">
        <f ca="1"/>
        <v>822.40506054762909</v>
      </c>
      <c r="T333" s="23">
        <f ca="1"/>
        <v>822.40506054762909</v>
      </c>
      <c r="U333" s="23">
        <f ca="1"/>
        <v>822.40506054762909</v>
      </c>
      <c r="V333" s="23">
        <f ca="1"/>
        <v>822.40506054762909</v>
      </c>
      <c r="W333" s="23">
        <f ca="1"/>
        <v>822.40506054762909</v>
      </c>
      <c r="X333" s="23">
        <f ca="1"/>
        <v>822.40506054762909</v>
      </c>
      <c r="Y333" s="23">
        <f ca="1"/>
        <v>822.40506054762909</v>
      </c>
      <c r="Z333" s="23">
        <f ca="1"/>
        <v>822.40506054762909</v>
      </c>
      <c r="AA333" s="23">
        <f ca="1"/>
        <v>822.40506054762909</v>
      </c>
      <c r="AB333" s="23">
        <f ca="1"/>
        <v>822.40506054762909</v>
      </c>
      <c r="AC333" s="23">
        <f ca="1"/>
        <v>822.40506054762909</v>
      </c>
      <c r="AD333" s="23">
        <f ca="1"/>
        <v>822.40506054762909</v>
      </c>
      <c r="AE333" s="23">
        <f ca="1"/>
        <v>822.40506054762909</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f ca="1"/>
        <v>0.62468860833162165</v>
      </c>
      <c r="AI333" s="23">
        <f ca="1"/>
        <v>3.9886306101690243</v>
      </c>
      <c r="AJ333" s="23">
        <f ca="1"/>
        <v>37.018975423177125</v>
      </c>
      <c r="AK333" s="30">
        <f ca="1"/>
        <v>35.833426586327697</v>
      </c>
      <c r="AL333" s="23">
        <f ca="1"/>
        <v>47.194663087056092</v>
      </c>
      <c r="AM333" s="23">
        <f ca="1"/>
        <v>105.56427087541955</v>
      </c>
      <c r="AN333" s="23">
        <f ca="1"/>
        <v>385.3047153665085</v>
      </c>
      <c r="AO333" s="23">
        <f ca="1"/>
        <v>541.41687820939592</v>
      </c>
      <c r="AP333" s="23">
        <f ca="1"/>
        <v>393.17918501427789</v>
      </c>
      <c r="AQ333" s="23">
        <f ca="1"/>
        <v>807.56882648290502</v>
      </c>
      <c r="AR333" s="23">
        <f ca="1"/>
        <v>632.41865110109165</v>
      </c>
      <c r="AS333" s="23">
        <f ca="1"/>
        <v>790.01726491290606</v>
      </c>
      <c r="AT333" s="23">
        <f ca="1"/>
        <v>903.58608096916691</v>
      </c>
      <c r="AU333" s="23">
        <f ca="1"/>
        <v>856.926626864848</v>
      </c>
      <c r="AV333" s="23">
        <f ca="1"/>
        <v>856.926626864848</v>
      </c>
      <c r="AW333" s="23">
        <f ca="1"/>
        <v>856.926626864848</v>
      </c>
      <c r="AX333" s="23">
        <f ca="1"/>
        <v>856.926626864848</v>
      </c>
      <c r="AY333" s="23">
        <f ca="1"/>
        <v>856.926626864848</v>
      </c>
      <c r="AZ333" s="23">
        <f ca="1"/>
        <v>856.926626864848</v>
      </c>
      <c r="BA333" s="23">
        <f ca="1"/>
        <v>856.926626864848</v>
      </c>
      <c r="BB333" s="23">
        <f ca="1"/>
        <v>856.926626864848</v>
      </c>
      <c r="BC333" s="23">
        <f ca="1"/>
        <v>856.926626864848</v>
      </c>
      <c r="BD333" s="23">
        <f ca="1"/>
        <v>856.926626864848</v>
      </c>
      <c r="BE333" s="23">
        <f ca="1"/>
        <v>856.926626864848</v>
      </c>
      <c r="BF333" s="23">
        <f ca="1"/>
        <v>856.926626864848</v>
      </c>
      <c r="BG333" s="23">
        <f ca="1"/>
        <v>856.926626864848</v>
      </c>
      <c r="BH333" s="23">
        <f ca="1"/>
        <v>856.926626864848</v>
      </c>
      <c r="BI333" s="23">
        <f ca="1"/>
        <v>856.926626864848</v>
      </c>
      <c r="BJ333" s="23">
        <f ca="1"/>
        <v>856.926626864848</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f ca="1"/>
        <v>7.4459395364212755E-2</v>
      </c>
      <c r="N334" s="23">
        <f ca="1"/>
        <v>1.4981032951834963</v>
      </c>
      <c r="O334" s="23">
        <f ca="1"/>
        <v>31.375378813525639</v>
      </c>
      <c r="P334" s="23">
        <f ca="1"/>
        <v>39.665016976257299</v>
      </c>
      <c r="Q334" s="23">
        <f ca="1"/>
        <v>39.665016976257299</v>
      </c>
      <c r="R334" s="23">
        <f ca="1"/>
        <v>39.665016976257299</v>
      </c>
      <c r="S334" s="23">
        <f ca="1"/>
        <v>39.665016976257299</v>
      </c>
      <c r="T334" s="23">
        <f ca="1"/>
        <v>39.665016976257299</v>
      </c>
      <c r="U334" s="23">
        <f ca="1"/>
        <v>39.665016976257299</v>
      </c>
      <c r="V334" s="23">
        <f ca="1"/>
        <v>39.665016976257299</v>
      </c>
      <c r="W334" s="23">
        <f ca="1"/>
        <v>39.665016976257299</v>
      </c>
      <c r="X334" s="23">
        <f ca="1"/>
        <v>39.665016976257299</v>
      </c>
      <c r="Y334" s="23">
        <f ca="1"/>
        <v>39.665016976257299</v>
      </c>
      <c r="Z334" s="23">
        <f ca="1"/>
        <v>39.665016976257299</v>
      </c>
      <c r="AA334" s="23">
        <f ca="1"/>
        <v>39.665016976257299</v>
      </c>
      <c r="AB334" s="23">
        <f ca="1"/>
        <v>39.665016976257299</v>
      </c>
      <c r="AC334" s="23">
        <f ca="1"/>
        <v>39.665016976257299</v>
      </c>
      <c r="AD334" s="23">
        <f ca="1"/>
        <v>39.665016976257299</v>
      </c>
      <c r="AE334" s="23">
        <f ca="1"/>
        <v>39.665016976257299</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f ca="1"/>
        <v>1.7780263122816062</v>
      </c>
      <c r="AP334" s="23" t="str">
        <f ca="1"/>
        <v/>
      </c>
      <c r="AQ334" s="23">
        <f ca="1"/>
        <v>36.497259381075239</v>
      </c>
      <c r="AR334" s="23">
        <f ca="1"/>
        <v>8.7939571244357673</v>
      </c>
      <c r="AS334" s="23">
        <f ca="1"/>
        <v>32.911265569735832</v>
      </c>
      <c r="AT334" s="23">
        <f ca="1"/>
        <v>59.174683133983628</v>
      </c>
      <c r="AU334" s="23">
        <f ca="1"/>
        <v>47.51504805564069</v>
      </c>
      <c r="AV334" s="23">
        <f ca="1"/>
        <v>47.51504805564069</v>
      </c>
      <c r="AW334" s="23">
        <f ca="1"/>
        <v>47.51504805564069</v>
      </c>
      <c r="AX334" s="23">
        <f ca="1"/>
        <v>47.51504805564069</v>
      </c>
      <c r="AY334" s="23">
        <f ca="1"/>
        <v>47.51504805564069</v>
      </c>
      <c r="AZ334" s="23">
        <f ca="1"/>
        <v>47.51504805564069</v>
      </c>
      <c r="BA334" s="23">
        <f ca="1"/>
        <v>47.51504805564069</v>
      </c>
      <c r="BB334" s="23">
        <f ca="1"/>
        <v>47.51504805564069</v>
      </c>
      <c r="BC334" s="23">
        <f ca="1"/>
        <v>47.51504805564069</v>
      </c>
      <c r="BD334" s="23">
        <f ca="1"/>
        <v>47.51504805564069</v>
      </c>
      <c r="BE334" s="23">
        <f ca="1"/>
        <v>47.51504805564069</v>
      </c>
      <c r="BF334" s="23">
        <f ca="1"/>
        <v>47.51504805564069</v>
      </c>
      <c r="BG334" s="23">
        <f ca="1"/>
        <v>47.51504805564069</v>
      </c>
      <c r="BH334" s="23">
        <f ca="1"/>
        <v>47.51504805564069</v>
      </c>
      <c r="BI334" s="23">
        <f ca="1"/>
        <v>47.51504805564069</v>
      </c>
      <c r="BJ334" s="23">
        <f ca="1"/>
        <v>47.51504805564069</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17081.95580697641</v>
      </c>
      <c r="C340" s="31">
        <f t="shared" ca="1" si="40"/>
        <v>23794.351024541535</v>
      </c>
      <c r="D340" s="31">
        <f t="shared" ca="1" si="40"/>
        <v>24536.872589441609</v>
      </c>
      <c r="E340" s="31">
        <f t="shared" ca="1" si="40"/>
        <v>25461.914043793979</v>
      </c>
      <c r="F340" s="31">
        <f t="shared" ca="1" si="40"/>
        <v>26701.713452526295</v>
      </c>
      <c r="G340" s="31">
        <f t="shared" ca="1" si="40"/>
        <v>27888.802967272048</v>
      </c>
      <c r="H340" s="31">
        <f t="shared" ca="1" si="40"/>
        <v>29989.12490970979</v>
      </c>
      <c r="I340" s="31">
        <f t="shared" ca="1" si="40"/>
        <v>35382.088020712392</v>
      </c>
      <c r="J340" s="31">
        <f t="shared" ca="1" si="40"/>
        <v>38338.163185596582</v>
      </c>
      <c r="K340" s="31">
        <f t="shared" ca="1" si="40"/>
        <v>36178.057783025659</v>
      </c>
      <c r="L340" s="31">
        <f t="shared" ca="1" si="40"/>
        <v>42923.081826958325</v>
      </c>
      <c r="M340" s="31">
        <f t="shared" ca="1" si="40"/>
        <v>44155.38132742211</v>
      </c>
      <c r="N340" s="31">
        <f t="shared" ca="1" si="40"/>
        <v>45043.654111781289</v>
      </c>
      <c r="O340" s="31">
        <f t="shared" ca="1" si="40"/>
        <v>49253.64610087045</v>
      </c>
      <c r="P340" s="31">
        <f t="shared" ca="1" si="40"/>
        <v>49942.295696214722</v>
      </c>
      <c r="Q340" s="31">
        <f t="shared" ca="1" si="40"/>
        <v>49942.295696214722</v>
      </c>
      <c r="R340" s="31">
        <f t="shared" ca="1" si="40"/>
        <v>49942.295696214722</v>
      </c>
      <c r="S340" s="31">
        <f t="shared" ca="1" si="40"/>
        <v>49942.295696214722</v>
      </c>
      <c r="T340" s="31">
        <f t="shared" ca="1" si="40"/>
        <v>49942.295696214722</v>
      </c>
      <c r="U340" s="31">
        <f t="shared" ca="1" si="40"/>
        <v>49942.295696214722</v>
      </c>
      <c r="V340" s="31">
        <f t="shared" ca="1" si="40"/>
        <v>49942.295696214722</v>
      </c>
      <c r="W340" s="31">
        <f t="shared" ca="1" si="40"/>
        <v>49942.295696214722</v>
      </c>
      <c r="X340" s="31">
        <f t="shared" ca="1" si="40"/>
        <v>49942.295696214722</v>
      </c>
      <c r="Y340" s="31">
        <f t="shared" ca="1" si="40"/>
        <v>49942.295696214722</v>
      </c>
      <c r="Z340" s="31">
        <f t="shared" ca="1" si="40"/>
        <v>49942.295696214722</v>
      </c>
      <c r="AA340" s="31">
        <f t="shared" ca="1" si="40"/>
        <v>49942.295696214722</v>
      </c>
      <c r="AB340" s="31">
        <f t="shared" ca="1" si="40"/>
        <v>49942.295696214722</v>
      </c>
      <c r="AC340" s="31">
        <f t="shared" ca="1" si="40"/>
        <v>49942.295696214722</v>
      </c>
      <c r="AD340" s="31">
        <f t="shared" ca="1" si="40"/>
        <v>49942.295696214722</v>
      </c>
      <c r="AE340" s="31">
        <f t="shared" ca="1" si="40"/>
        <v>49942.295696214722</v>
      </c>
      <c r="AF340" s="4" t="s">
        <v>864</v>
      </c>
      <c r="AG340" s="31">
        <f t="shared" ref="AG340:BJ340" ca="1" si="41">PowerFactor*SUM(AG316:AG339)</f>
        <v>23231.06915506849</v>
      </c>
      <c r="AH340" s="31">
        <f t="shared" ca="1" si="41"/>
        <v>30050.432401120725</v>
      </c>
      <c r="AI340" s="31">
        <f t="shared" ca="1" si="41"/>
        <v>30776.634047174222</v>
      </c>
      <c r="AJ340" s="31">
        <f t="shared" ca="1" si="41"/>
        <v>33304.062253180891</v>
      </c>
      <c r="AK340" s="31">
        <f t="shared" ca="1" si="41"/>
        <v>33242.087934463139</v>
      </c>
      <c r="AL340" s="31">
        <f t="shared" ca="1" si="41"/>
        <v>33801.91078729742</v>
      </c>
      <c r="AM340" s="31">
        <f t="shared" ca="1" si="41"/>
        <v>36005.250053469637</v>
      </c>
      <c r="AN340" s="31">
        <f t="shared" ca="1" si="41"/>
        <v>42446.43299410816</v>
      </c>
      <c r="AO340" s="31">
        <f t="shared" ca="1" si="41"/>
        <v>45146.481424631558</v>
      </c>
      <c r="AP340" s="31">
        <f t="shared" ca="1" si="41"/>
        <v>42590.120891534665</v>
      </c>
      <c r="AQ340" s="31">
        <f t="shared" ca="1" si="41"/>
        <v>49687.920068618027</v>
      </c>
      <c r="AR340" s="31">
        <f t="shared" ca="1" si="41"/>
        <v>46694.468146980216</v>
      </c>
      <c r="AS340" s="31">
        <f t="shared" ca="1" si="41"/>
        <v>49387.148526071491</v>
      </c>
      <c r="AT340" s="31">
        <f t="shared" ca="1" si="41"/>
        <v>51336.344767310438</v>
      </c>
      <c r="AU340" s="31">
        <f t="shared" ca="1" si="41"/>
        <v>50534.661852908284</v>
      </c>
      <c r="AV340" s="31">
        <f t="shared" ca="1" si="41"/>
        <v>50534.661852908284</v>
      </c>
      <c r="AW340" s="31">
        <f t="shared" ca="1" si="41"/>
        <v>50534.661852908284</v>
      </c>
      <c r="AX340" s="31">
        <f t="shared" ca="1" si="41"/>
        <v>50534.661852908284</v>
      </c>
      <c r="AY340" s="31">
        <f t="shared" ca="1" si="41"/>
        <v>50534.661852908284</v>
      </c>
      <c r="AZ340" s="31">
        <f t="shared" ca="1" si="41"/>
        <v>50534.661852908284</v>
      </c>
      <c r="BA340" s="31">
        <f t="shared" ca="1" si="41"/>
        <v>50534.661852908284</v>
      </c>
      <c r="BB340" s="31">
        <f t="shared" ca="1" si="41"/>
        <v>50534.661852908284</v>
      </c>
      <c r="BC340" s="31">
        <f t="shared" ca="1" si="41"/>
        <v>50534.661852908284</v>
      </c>
      <c r="BD340" s="31">
        <f t="shared" ca="1" si="41"/>
        <v>50534.661852908284</v>
      </c>
      <c r="BE340" s="31">
        <f t="shared" ca="1" si="41"/>
        <v>50534.661852908284</v>
      </c>
      <c r="BF340" s="31">
        <f t="shared" ca="1" si="41"/>
        <v>50534.661852908284</v>
      </c>
      <c r="BG340" s="31">
        <f t="shared" ca="1" si="41"/>
        <v>50534.661852908284</v>
      </c>
      <c r="BH340" s="31">
        <f t="shared" ca="1" si="41"/>
        <v>50534.661852908284</v>
      </c>
      <c r="BI340" s="31">
        <f t="shared" ca="1" si="41"/>
        <v>50534.661852908284</v>
      </c>
      <c r="BJ340" s="31">
        <f t="shared" ca="1" si="41"/>
        <v>50534.661852908284</v>
      </c>
    </row>
    <row r="341" spans="1:62">
      <c r="A341" s="4" t="s">
        <v>980</v>
      </c>
      <c r="B341" s="31">
        <f t="shared" ref="B341:AD341" ca="1" si="42">B340*Probability_Weighting_for_50__POE_MDs</f>
        <v>11957.369064883485</v>
      </c>
      <c r="C341" s="31">
        <f t="shared" ca="1" si="42"/>
        <v>16656.045717179073</v>
      </c>
      <c r="D341" s="31">
        <f t="shared" ca="1" si="42"/>
        <v>17175.810812609125</v>
      </c>
      <c r="E341" s="31">
        <f t="shared" ca="1" si="42"/>
        <v>17823.339830655783</v>
      </c>
      <c r="F341" s="31">
        <f t="shared" ca="1" si="42"/>
        <v>18691.199416768406</v>
      </c>
      <c r="G341" s="31">
        <f t="shared" ca="1" si="42"/>
        <v>19522.162077090434</v>
      </c>
      <c r="H341" s="31">
        <f t="shared" ca="1" si="42"/>
        <v>20992.387436796853</v>
      </c>
      <c r="I341" s="31">
        <f t="shared" ca="1" si="42"/>
        <v>24767.461614498672</v>
      </c>
      <c r="J341" s="31">
        <f t="shared" ca="1" si="42"/>
        <v>26836.714229917605</v>
      </c>
      <c r="K341" s="31">
        <f t="shared" ca="1" si="42"/>
        <v>25324.64044811796</v>
      </c>
      <c r="L341" s="31">
        <f t="shared" ca="1" si="42"/>
        <v>30046.157278870825</v>
      </c>
      <c r="M341" s="31">
        <f t="shared" ca="1" si="42"/>
        <v>30908.766929195473</v>
      </c>
      <c r="N341" s="31">
        <f t="shared" ca="1" si="42"/>
        <v>31530.557878246898</v>
      </c>
      <c r="O341" s="31">
        <f t="shared" ca="1" si="42"/>
        <v>34477.552270609311</v>
      </c>
      <c r="P341" s="31">
        <f t="shared" ca="1" si="42"/>
        <v>34959.6069873503</v>
      </c>
      <c r="Q341" s="31">
        <f t="shared" ca="1" si="42"/>
        <v>34959.6069873503</v>
      </c>
      <c r="R341" s="31">
        <f t="shared" ca="1" si="42"/>
        <v>34959.6069873503</v>
      </c>
      <c r="S341" s="31">
        <f t="shared" ca="1" si="42"/>
        <v>34959.6069873503</v>
      </c>
      <c r="T341" s="31">
        <f t="shared" ca="1" si="42"/>
        <v>34959.6069873503</v>
      </c>
      <c r="U341" s="31">
        <f t="shared" ca="1" si="42"/>
        <v>34959.6069873503</v>
      </c>
      <c r="V341" s="31">
        <f t="shared" ca="1" si="42"/>
        <v>34959.6069873503</v>
      </c>
      <c r="W341" s="31">
        <f t="shared" ca="1" si="42"/>
        <v>34959.6069873503</v>
      </c>
      <c r="X341" s="31">
        <f t="shared" ca="1" si="42"/>
        <v>34959.6069873503</v>
      </c>
      <c r="Y341" s="31">
        <f t="shared" ca="1" si="42"/>
        <v>34959.6069873503</v>
      </c>
      <c r="Z341" s="31">
        <f t="shared" ca="1" si="42"/>
        <v>34959.6069873503</v>
      </c>
      <c r="AA341" s="31">
        <f t="shared" ca="1" si="42"/>
        <v>34959.6069873503</v>
      </c>
      <c r="AB341" s="31">
        <f t="shared" ca="1" si="42"/>
        <v>34959.6069873503</v>
      </c>
      <c r="AC341" s="31">
        <f t="shared" ca="1" si="42"/>
        <v>34959.6069873503</v>
      </c>
      <c r="AD341" s="31">
        <f t="shared" ca="1" si="42"/>
        <v>34959.6069873503</v>
      </c>
      <c r="AE341" s="31">
        <f ca="1">AE340*Probability_Weighting_for_50__POE_MDs</f>
        <v>34959.6069873503</v>
      </c>
      <c r="AF341" s="4" t="s">
        <v>981</v>
      </c>
      <c r="AG341" s="31">
        <f t="shared" ref="AG341:BJ341" ca="1" si="43">AG340*Probability_Weighting_for_10__POE_MDs</f>
        <v>6969.3207465205469</v>
      </c>
      <c r="AH341" s="31">
        <f t="shared" ca="1" si="43"/>
        <v>9015.1297203362174</v>
      </c>
      <c r="AI341" s="31">
        <f t="shared" ca="1" si="43"/>
        <v>9232.9902141522671</v>
      </c>
      <c r="AJ341" s="31">
        <f t="shared" ca="1" si="43"/>
        <v>9991.2186759542674</v>
      </c>
      <c r="AK341" s="31">
        <f t="shared" ca="1" si="43"/>
        <v>9972.6263803389411</v>
      </c>
      <c r="AL341" s="31">
        <f t="shared" ca="1" si="43"/>
        <v>10140.573236189226</v>
      </c>
      <c r="AM341" s="31">
        <f t="shared" ca="1" si="43"/>
        <v>10801.575016040892</v>
      </c>
      <c r="AN341" s="31">
        <f t="shared" ca="1" si="43"/>
        <v>12733.929898232447</v>
      </c>
      <c r="AO341" s="31">
        <f t="shared" ca="1" si="43"/>
        <v>13543.944427389468</v>
      </c>
      <c r="AP341" s="31">
        <f t="shared" ca="1" si="43"/>
        <v>12777.036267460398</v>
      </c>
      <c r="AQ341" s="31">
        <f t="shared" ca="1" si="43"/>
        <v>14906.376020585407</v>
      </c>
      <c r="AR341" s="31">
        <f t="shared" ca="1" si="43"/>
        <v>14008.340444094065</v>
      </c>
      <c r="AS341" s="31">
        <f t="shared" ca="1" si="43"/>
        <v>14816.144557821446</v>
      </c>
      <c r="AT341" s="31">
        <f t="shared" ca="1" si="43"/>
        <v>15400.903430193131</v>
      </c>
      <c r="AU341" s="31">
        <f t="shared" ca="1" si="43"/>
        <v>15160.398555872485</v>
      </c>
      <c r="AV341" s="31">
        <f t="shared" ca="1" si="43"/>
        <v>15160.398555872485</v>
      </c>
      <c r="AW341" s="31">
        <f t="shared" ca="1" si="43"/>
        <v>15160.398555872485</v>
      </c>
      <c r="AX341" s="31">
        <f t="shared" ca="1" si="43"/>
        <v>15160.398555872485</v>
      </c>
      <c r="AY341" s="31">
        <f t="shared" ca="1" si="43"/>
        <v>15160.398555872485</v>
      </c>
      <c r="AZ341" s="31">
        <f t="shared" ca="1" si="43"/>
        <v>15160.398555872485</v>
      </c>
      <c r="BA341" s="31">
        <f t="shared" ca="1" si="43"/>
        <v>15160.398555872485</v>
      </c>
      <c r="BB341" s="31">
        <f t="shared" ca="1" si="43"/>
        <v>15160.398555872485</v>
      </c>
      <c r="BC341" s="31">
        <f t="shared" ca="1" si="43"/>
        <v>15160.398555872485</v>
      </c>
      <c r="BD341" s="31">
        <f t="shared" ca="1" si="43"/>
        <v>15160.398555872485</v>
      </c>
      <c r="BE341" s="31">
        <f t="shared" ca="1" si="43"/>
        <v>15160.398555872485</v>
      </c>
      <c r="BF341" s="31">
        <f t="shared" ca="1" si="43"/>
        <v>15160.398555872485</v>
      </c>
      <c r="BG341" s="31">
        <f t="shared" ca="1" si="43"/>
        <v>15160.398555872485</v>
      </c>
      <c r="BH341" s="31">
        <f t="shared" ca="1" si="43"/>
        <v>15160.398555872485</v>
      </c>
      <c r="BI341" s="31">
        <f t="shared" ca="1" si="43"/>
        <v>15160.398555872485</v>
      </c>
      <c r="BJ341" s="31">
        <f t="shared" ca="1" si="43"/>
        <v>15160.398555872485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10.465910866195967</v>
      </c>
      <c r="C347" s="9">
        <f ca="1"/>
        <v>11.747078421396276</v>
      </c>
      <c r="D347" s="9">
        <f ca="1"/>
        <v>11.875821818747125</v>
      </c>
      <c r="E347" s="9">
        <f ca="1"/>
        <v>11.812714966302087</v>
      </c>
      <c r="F347" s="9">
        <f ca="1"/>
        <v>11.872719886109387</v>
      </c>
      <c r="G347" s="9">
        <f ca="1"/>
        <v>11.897374848773444</v>
      </c>
      <c r="H347" s="9">
        <f ca="1"/>
        <v>11.976392375675879</v>
      </c>
      <c r="I347" s="9">
        <f ca="1"/>
        <v>12.138869562190383</v>
      </c>
      <c r="J347" s="9">
        <f ca="1"/>
        <v>12.275552562084268</v>
      </c>
      <c r="K347" s="9">
        <f ca="1"/>
        <v>12.338472061245392</v>
      </c>
      <c r="L347" s="9">
        <f ca="1"/>
        <v>12.282392266116425</v>
      </c>
      <c r="M347" s="9">
        <f ca="1"/>
        <v>12.517514516559565</v>
      </c>
      <c r="N347" s="9">
        <f ca="1"/>
        <v>12.554805397969378</v>
      </c>
      <c r="O347" s="9">
        <f ca="1"/>
        <v>12.510674076221258</v>
      </c>
      <c r="P347" s="9">
        <f ca="1"/>
        <v>12.599167285258234</v>
      </c>
      <c r="Q347" s="9">
        <f ca="1"/>
        <v>12.640557366195033</v>
      </c>
      <c r="R347" s="9">
        <f ca="1"/>
        <v>12.640557366195033</v>
      </c>
      <c r="S347" s="9">
        <f ca="1"/>
        <v>12.640557366195033</v>
      </c>
      <c r="T347" s="9">
        <f ca="1"/>
        <v>12.640557366195033</v>
      </c>
      <c r="U347" s="9">
        <f ca="1"/>
        <v>12.640557366195033</v>
      </c>
      <c r="V347" s="9">
        <f ca="1"/>
        <v>12.640557366195033</v>
      </c>
      <c r="W347" s="9">
        <f ca="1"/>
        <v>12.640557366195033</v>
      </c>
      <c r="X347" s="9">
        <f ca="1"/>
        <v>12.640557366195033</v>
      </c>
      <c r="Y347" s="9">
        <f ca="1"/>
        <v>12.640557366195033</v>
      </c>
      <c r="Z347" s="9">
        <f ca="1"/>
        <v>12.640557366195033</v>
      </c>
      <c r="AA347" s="9">
        <f ca="1"/>
        <v>12.640557366195033</v>
      </c>
      <c r="AB347" s="9">
        <f ca="1"/>
        <v>12.640557366195033</v>
      </c>
      <c r="AC347" s="9">
        <f ca="1"/>
        <v>12.640557366195033</v>
      </c>
      <c r="AD347" s="9">
        <f ca="1"/>
        <v>12.640557366195033</v>
      </c>
      <c r="AE347" s="9">
        <f ca="1"/>
        <v>12.640557366195033</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13.98832839676251</v>
      </c>
      <c r="AH349" s="23">
        <f ca="1"/>
        <v>15.39133933113583</v>
      </c>
      <c r="AI349" s="23">
        <f ca="1"/>
        <v>15.430054667466646</v>
      </c>
      <c r="AJ349" s="23">
        <f ca="1"/>
        <v>15.388313633921181</v>
      </c>
      <c r="AK349" s="23">
        <f ca="1"/>
        <v>15.399048306258337</v>
      </c>
      <c r="AL349" s="23">
        <f ca="1"/>
        <v>15.475663352767159</v>
      </c>
      <c r="AM349" s="23">
        <f ca="1"/>
        <v>15.630931097460008</v>
      </c>
      <c r="AN349" s="23">
        <f ca="1"/>
        <v>15.904376030736284</v>
      </c>
      <c r="AO349" s="23">
        <f ca="1"/>
        <v>16.046857803355937</v>
      </c>
      <c r="AP349" s="23">
        <f ca="1"/>
        <v>16.14993847740622</v>
      </c>
      <c r="AQ349" s="23">
        <f ca="1"/>
        <v>16.305945660628364</v>
      </c>
      <c r="AR349" s="23">
        <f ca="1"/>
        <v>16.505119892889113</v>
      </c>
      <c r="AS349" s="23">
        <f ca="1"/>
        <v>16.745965648874154</v>
      </c>
      <c r="AT349" s="23">
        <f ca="1"/>
        <v>16.872186634062338</v>
      </c>
      <c r="AU349" s="23">
        <f ca="1"/>
        <v>16.831267508868105</v>
      </c>
      <c r="AV349" s="23">
        <f ca="1"/>
        <v>16.871825628379042</v>
      </c>
      <c r="AW349" s="23">
        <f ca="1"/>
        <v>16.871825628379042</v>
      </c>
      <c r="AX349" s="23">
        <f ca="1"/>
        <v>16.871825628379042</v>
      </c>
      <c r="AY349" s="23">
        <f ca="1"/>
        <v>16.871825628379042</v>
      </c>
      <c r="AZ349" s="23">
        <f ca="1"/>
        <v>16.871825628379042</v>
      </c>
      <c r="BA349" s="23">
        <f ca="1"/>
        <v>16.871825628379042</v>
      </c>
      <c r="BB349" s="23">
        <f ca="1"/>
        <v>16.871825628379042</v>
      </c>
      <c r="BC349" s="23">
        <f ca="1"/>
        <v>16.871825628379042</v>
      </c>
      <c r="BD349" s="23">
        <f ca="1"/>
        <v>16.871825628379042</v>
      </c>
      <c r="BE349" s="23">
        <f ca="1"/>
        <v>16.871825628379042</v>
      </c>
      <c r="BF349" s="23">
        <f ca="1"/>
        <v>16.871825628379042</v>
      </c>
      <c r="BG349" s="23">
        <f ca="1"/>
        <v>16.871825628379042</v>
      </c>
      <c r="BH349" s="23">
        <f ca="1"/>
        <v>16.871825628379042</v>
      </c>
      <c r="BI349" s="23">
        <f ca="1"/>
        <v>16.871825628379042</v>
      </c>
      <c r="BJ349" s="23">
        <f ca="1"/>
        <v>16.871825628379042</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9.8629783364904391</v>
      </c>
      <c r="C350" s="23">
        <f ca="1"/>
        <v>11.099079696281693</v>
      </c>
      <c r="D350" s="23">
        <f ca="1"/>
        <v>11.223294431414169</v>
      </c>
      <c r="E350" s="23">
        <f ca="1"/>
        <v>11.162407417999862</v>
      </c>
      <c r="F350" s="23">
        <f ca="1"/>
        <v>11.220301611984794</v>
      </c>
      <c r="G350" s="23">
        <f ca="1"/>
        <v>11.244089314655641</v>
      </c>
      <c r="H350" s="23">
        <f ca="1"/>
        <v>11.320327330561511</v>
      </c>
      <c r="I350" s="23">
        <f ca="1"/>
        <v>11.477089239158419</v>
      </c>
      <c r="J350" s="23">
        <f ca="1"/>
        <v>11.608964294332417</v>
      </c>
      <c r="K350" s="23">
        <f ca="1"/>
        <v>11.669670544779331</v>
      </c>
      <c r="L350" s="23">
        <f ca="1"/>
        <v>11.61556340576043</v>
      </c>
      <c r="M350" s="23">
        <f ca="1"/>
        <v>11.842415024278433</v>
      </c>
      <c r="N350" s="23">
        <f ca="1"/>
        <v>11.878394166141168</v>
      </c>
      <c r="O350" s="23">
        <f ca="1"/>
        <v>11.835815202444488</v>
      </c>
      <c r="P350" s="23">
        <f ca="1"/>
        <v>11.921195585032928</v>
      </c>
      <c r="Q350" s="23">
        <f ca="1"/>
        <v>11.961129733474461</v>
      </c>
      <c r="R350" s="23">
        <f ca="1"/>
        <v>11.961129733474461</v>
      </c>
      <c r="S350" s="23">
        <f ca="1"/>
        <v>11.961129733474461</v>
      </c>
      <c r="T350" s="23">
        <f ca="1"/>
        <v>11.961129733474461</v>
      </c>
      <c r="U350" s="23">
        <f ca="1"/>
        <v>11.961129733474461</v>
      </c>
      <c r="V350" s="23">
        <f ca="1"/>
        <v>11.961129733474461</v>
      </c>
      <c r="W350" s="23">
        <f ca="1"/>
        <v>11.961129733474461</v>
      </c>
      <c r="X350" s="23">
        <f ca="1"/>
        <v>11.961129733474461</v>
      </c>
      <c r="Y350" s="23">
        <f ca="1"/>
        <v>11.961129733474461</v>
      </c>
      <c r="Z350" s="23">
        <f ca="1"/>
        <v>11.961129733474461</v>
      </c>
      <c r="AA350" s="23">
        <f ca="1"/>
        <v>11.961129733474461</v>
      </c>
      <c r="AB350" s="23">
        <f ca="1"/>
        <v>11.961129733474461</v>
      </c>
      <c r="AC350" s="23">
        <f ca="1"/>
        <v>11.961129733474461</v>
      </c>
      <c r="AD350" s="23">
        <f ca="1"/>
        <v>11.961129733474461</v>
      </c>
      <c r="AE350" s="23">
        <f ca="1"/>
        <v>11.961129733474461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203.72100774926804</v>
      </c>
      <c r="C351" s="23">
        <f ca="1"/>
        <v>229.92378136567632</v>
      </c>
      <c r="D351" s="23">
        <f ca="1"/>
        <v>232.55687496978669</v>
      </c>
      <c r="E351" s="23">
        <f ca="1"/>
        <v>231.26619713334804</v>
      </c>
      <c r="F351" s="23">
        <f ca="1"/>
        <v>232.49343343292441</v>
      </c>
      <c r="G351" s="23">
        <f ca="1"/>
        <v>232.99768317183248</v>
      </c>
      <c r="H351" s="23">
        <f ca="1"/>
        <v>234.61377027983704</v>
      </c>
      <c r="I351" s="23">
        <f ca="1"/>
        <v>237.936796154782</v>
      </c>
      <c r="J351" s="23">
        <f ca="1"/>
        <v>240.73227258477255</v>
      </c>
      <c r="K351" s="23">
        <f ca="1"/>
        <v>242.01911862289191</v>
      </c>
      <c r="L351" s="23">
        <f ca="1"/>
        <v>240.87215999889753</v>
      </c>
      <c r="M351" s="23">
        <f ca="1"/>
        <v>245.68094170394059</v>
      </c>
      <c r="N351" s="23">
        <f ca="1"/>
        <v>246.44362455488505</v>
      </c>
      <c r="O351" s="23">
        <f ca="1"/>
        <v>245.54103923068976</v>
      </c>
      <c r="P351" s="23">
        <f ca="1"/>
        <v>247.35092546576763</v>
      </c>
      <c r="Q351" s="23">
        <f ca="1"/>
        <v>248.19744621658558</v>
      </c>
      <c r="R351" s="23">
        <f ca="1"/>
        <v>248.19744621658558</v>
      </c>
      <c r="S351" s="23">
        <f ca="1"/>
        <v>248.19744621658558</v>
      </c>
      <c r="T351" s="23">
        <f ca="1"/>
        <v>248.19744621658558</v>
      </c>
      <c r="U351" s="23">
        <f ca="1"/>
        <v>248.19744621658558</v>
      </c>
      <c r="V351" s="23">
        <f ca="1"/>
        <v>248.19744621658558</v>
      </c>
      <c r="W351" s="23">
        <f ca="1"/>
        <v>248.19744621658558</v>
      </c>
      <c r="X351" s="23">
        <f ca="1"/>
        <v>248.19744621658558</v>
      </c>
      <c r="Y351" s="23">
        <f ca="1"/>
        <v>248.19744621658558</v>
      </c>
      <c r="Z351" s="23">
        <f ca="1"/>
        <v>248.19744621658558</v>
      </c>
      <c r="AA351" s="23">
        <f ca="1"/>
        <v>248.19744621658558</v>
      </c>
      <c r="AB351" s="23">
        <f ca="1"/>
        <v>248.19744621658558</v>
      </c>
      <c r="AC351" s="23">
        <f ca="1"/>
        <v>248.19744621658558</v>
      </c>
      <c r="AD351" s="23">
        <f ca="1"/>
        <v>248.19744621658558</v>
      </c>
      <c r="AE351" s="23">
        <f ca="1"/>
        <v>248.19744621658558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12.928691062510747</v>
      </c>
      <c r="AH351" s="23">
        <f ca="1"/>
        <v>14.259752718198255</v>
      </c>
      <c r="AI351" s="23">
        <f ca="1"/>
        <v>14.296482652665949</v>
      </c>
      <c r="AJ351" s="23">
        <f ca="1"/>
        <v>14.256882184943333</v>
      </c>
      <c r="AK351" s="23">
        <f ca="1"/>
        <v>14.267066361263197</v>
      </c>
      <c r="AL351" s="23">
        <f ca="1"/>
        <v>14.339752431027973</v>
      </c>
      <c r="AM351" s="23">
        <f ca="1"/>
        <v>14.487057727275038</v>
      </c>
      <c r="AN351" s="23">
        <f ca="1"/>
        <v>14.746479843460225</v>
      </c>
      <c r="AO351" s="23">
        <f ca="1"/>
        <v>14.88165485850964</v>
      </c>
      <c r="AP351" s="23">
        <f ca="1"/>
        <v>14.979449344147088</v>
      </c>
      <c r="AQ351" s="23">
        <f ca="1"/>
        <v>15.127456158998863</v>
      </c>
      <c r="AR351" s="23">
        <f ca="1"/>
        <v>15.316416328066754</v>
      </c>
      <c r="AS351" s="23">
        <f ca="1"/>
        <v>15.544911019642308</v>
      </c>
      <c r="AT351" s="23">
        <f ca="1"/>
        <v>15.664659133795201</v>
      </c>
      <c r="AU351" s="23">
        <f ca="1"/>
        <v>15.625838425277596</v>
      </c>
      <c r="AV351" s="23">
        <f ca="1"/>
        <v>15.664316641223866</v>
      </c>
      <c r="AW351" s="23">
        <f ca="1"/>
        <v>15.664316641223866</v>
      </c>
      <c r="AX351" s="23">
        <f ca="1"/>
        <v>15.664316641223866</v>
      </c>
      <c r="AY351" s="23">
        <f ca="1"/>
        <v>15.664316641223866</v>
      </c>
      <c r="AZ351" s="23">
        <f ca="1"/>
        <v>15.664316641223866</v>
      </c>
      <c r="BA351" s="23">
        <f ca="1"/>
        <v>15.664316641223866</v>
      </c>
      <c r="BB351" s="23">
        <f ca="1"/>
        <v>15.664316641223866</v>
      </c>
      <c r="BC351" s="23">
        <f ca="1"/>
        <v>15.664316641223866</v>
      </c>
      <c r="BD351" s="23">
        <f ca="1"/>
        <v>15.664316641223866</v>
      </c>
      <c r="BE351" s="23">
        <f ca="1"/>
        <v>15.664316641223866</v>
      </c>
      <c r="BF351" s="23">
        <f ca="1"/>
        <v>15.664316641223866</v>
      </c>
      <c r="BG351" s="23">
        <f ca="1"/>
        <v>15.664316641223866</v>
      </c>
      <c r="BH351" s="23">
        <f ca="1"/>
        <v>15.664316641223866</v>
      </c>
      <c r="BI351" s="23">
        <f ca="1"/>
        <v>15.664316641223866</v>
      </c>
      <c r="BJ351" s="23">
        <f ca="1"/>
        <v>15.664316641223866</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697.09323058377913</v>
      </c>
      <c r="C352" s="23">
        <f ca="1"/>
        <v>790.60558605757058</v>
      </c>
      <c r="D352" s="23">
        <f ca="1"/>
        <v>800.00256016069159</v>
      </c>
      <c r="E352" s="23">
        <f ca="1"/>
        <v>795.39639417192689</v>
      </c>
      <c r="F352" s="23">
        <f ca="1"/>
        <v>799.77615025333921</v>
      </c>
      <c r="G352" s="23">
        <f ca="1"/>
        <v>801.57571473924554</v>
      </c>
      <c r="H352" s="23">
        <f ca="1"/>
        <v>807.34320005712436</v>
      </c>
      <c r="I352" s="23">
        <f ca="1"/>
        <v>819.20240173613547</v>
      </c>
      <c r="J352" s="23">
        <f ca="1"/>
        <v>829.17888702989796</v>
      </c>
      <c r="K352" s="23">
        <f ca="1"/>
        <v>833.77137811188425</v>
      </c>
      <c r="L352" s="23">
        <f ca="1"/>
        <v>829.67811668350112</v>
      </c>
      <c r="M352" s="23">
        <f ca="1"/>
        <v>846.83967792815736</v>
      </c>
      <c r="N352" s="23">
        <f ca="1"/>
        <v>849.56153748834618</v>
      </c>
      <c r="O352" s="23">
        <f ca="1"/>
        <v>846.34039453160517</v>
      </c>
      <c r="P352" s="23">
        <f ca="1"/>
        <v>852.79950941231914</v>
      </c>
      <c r="Q352" s="23">
        <f ca="1"/>
        <v>855.82056933999252</v>
      </c>
      <c r="R352" s="23">
        <f ca="1"/>
        <v>855.82056933999252</v>
      </c>
      <c r="S352" s="23">
        <f ca="1"/>
        <v>855.82056933999252</v>
      </c>
      <c r="T352" s="23">
        <f ca="1"/>
        <v>855.82056933999252</v>
      </c>
      <c r="U352" s="23">
        <f ca="1"/>
        <v>855.82056933999252</v>
      </c>
      <c r="V352" s="23">
        <f ca="1"/>
        <v>855.82056933999252</v>
      </c>
      <c r="W352" s="23">
        <f ca="1"/>
        <v>855.82056933999252</v>
      </c>
      <c r="X352" s="23">
        <f ca="1"/>
        <v>855.82056933999252</v>
      </c>
      <c r="Y352" s="23">
        <f ca="1"/>
        <v>855.82056933999252</v>
      </c>
      <c r="Z352" s="23">
        <f ca="1"/>
        <v>855.82056933999252</v>
      </c>
      <c r="AA352" s="23">
        <f ca="1"/>
        <v>855.82056933999252</v>
      </c>
      <c r="AB352" s="23">
        <f ca="1"/>
        <v>855.82056933999252</v>
      </c>
      <c r="AC352" s="23">
        <f ca="1"/>
        <v>855.82056933999252</v>
      </c>
      <c r="AD352" s="23">
        <f ca="1"/>
        <v>855.82056933999252</v>
      </c>
      <c r="AE352" s="23">
        <f ca="1"/>
        <v>855.82056933999252</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11.869053728258987</v>
      </c>
      <c r="AH352" s="23">
        <f ca="1"/>
        <v>13.128166105260682</v>
      </c>
      <c r="AI352" s="23">
        <f ca="1"/>
        <v>13.162910637865263</v>
      </c>
      <c r="AJ352" s="23">
        <f ca="1"/>
        <v>13.125450735965487</v>
      </c>
      <c r="AK352" s="23">
        <f ca="1"/>
        <v>13.135084416268061</v>
      </c>
      <c r="AL352" s="23">
        <f ca="1"/>
        <v>13.203841509288798</v>
      </c>
      <c r="AM352" s="23">
        <f ca="1"/>
        <v>13.343184357090074</v>
      </c>
      <c r="AN352" s="23">
        <f ca="1"/>
        <v>13.58858365618417</v>
      </c>
      <c r="AO352" s="23">
        <f ca="1"/>
        <v>13.716451913663343</v>
      </c>
      <c r="AP352" s="23">
        <f ca="1"/>
        <v>13.808960210887957</v>
      </c>
      <c r="AQ352" s="23">
        <f ca="1"/>
        <v>13.948966657369366</v>
      </c>
      <c r="AR352" s="23">
        <f ca="1"/>
        <v>14.127712763244402</v>
      </c>
      <c r="AS352" s="23">
        <f ca="1"/>
        <v>14.343856390410462</v>
      </c>
      <c r="AT352" s="23">
        <f ca="1"/>
        <v>14.457131633528066</v>
      </c>
      <c r="AU352" s="23">
        <f ca="1"/>
        <v>14.420409341687087</v>
      </c>
      <c r="AV352" s="23">
        <f ca="1"/>
        <v>14.456807654068694</v>
      </c>
      <c r="AW352" s="23">
        <f ca="1"/>
        <v>14.456807654068694</v>
      </c>
      <c r="AX352" s="23">
        <f ca="1"/>
        <v>14.456807654068694</v>
      </c>
      <c r="AY352" s="23">
        <f ca="1"/>
        <v>14.456807654068694</v>
      </c>
      <c r="AZ352" s="23">
        <f ca="1"/>
        <v>14.456807654068694</v>
      </c>
      <c r="BA352" s="23">
        <f ca="1"/>
        <v>14.456807654068694</v>
      </c>
      <c r="BB352" s="23">
        <f ca="1"/>
        <v>14.456807654068694</v>
      </c>
      <c r="BC352" s="23">
        <f ca="1"/>
        <v>14.456807654068694</v>
      </c>
      <c r="BD352" s="23">
        <f ca="1"/>
        <v>14.456807654068694</v>
      </c>
      <c r="BE352" s="23">
        <f ca="1"/>
        <v>14.456807654068694</v>
      </c>
      <c r="BF352" s="23">
        <f ca="1"/>
        <v>14.456807654068694</v>
      </c>
      <c r="BG352" s="23">
        <f ca="1"/>
        <v>14.456807654068694</v>
      </c>
      <c r="BH352" s="23">
        <f ca="1"/>
        <v>14.456807654068694</v>
      </c>
      <c r="BI352" s="23">
        <f ca="1"/>
        <v>14.456807654068694</v>
      </c>
      <c r="BJ352" s="23">
        <f ca="1"/>
        <v>14.456807654068694</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1077.8455453762692</v>
      </c>
      <c r="C353" s="23">
        <f ca="1"/>
        <v>1229.7508140443665</v>
      </c>
      <c r="D353" s="23">
        <f ca="1"/>
        <v>1245.0156404790059</v>
      </c>
      <c r="E353" s="23">
        <f ca="1"/>
        <v>1237.5331973461384</v>
      </c>
      <c r="F353" s="23">
        <f ca="1"/>
        <v>1244.6478510288182</v>
      </c>
      <c r="G353" s="23">
        <f ca="1"/>
        <v>1247.5711366773526</v>
      </c>
      <c r="H353" s="23">
        <f ca="1"/>
        <v>1256.9400741007842</v>
      </c>
      <c r="I353" s="23">
        <f ca="1"/>
        <v>1276.2046430244518</v>
      </c>
      <c r="J353" s="23">
        <f ca="1"/>
        <v>1292.4108509766941</v>
      </c>
      <c r="K353" s="23">
        <f ca="1"/>
        <v>1299.8710800355211</v>
      </c>
      <c r="L353" s="23">
        <f ca="1"/>
        <v>1293.2218199045269</v>
      </c>
      <c r="M353" s="23">
        <f ca="1"/>
        <v>1321.0997570864658</v>
      </c>
      <c r="N353" s="23">
        <f ca="1"/>
        <v>1325.5212563169409</v>
      </c>
      <c r="O353" s="23">
        <f ca="1"/>
        <v>1320.2887008564035</v>
      </c>
      <c r="P353" s="23">
        <f ca="1"/>
        <v>1330.7811494354357</v>
      </c>
      <c r="Q353" s="23">
        <f ca="1"/>
        <v>1335.6886818962589</v>
      </c>
      <c r="R353" s="23">
        <f ca="1"/>
        <v>1335.6886818962589</v>
      </c>
      <c r="S353" s="23">
        <f ca="1"/>
        <v>1335.6886818962589</v>
      </c>
      <c r="T353" s="23">
        <f ca="1"/>
        <v>1335.6886818962589</v>
      </c>
      <c r="U353" s="23">
        <f ca="1"/>
        <v>1335.6886818962589</v>
      </c>
      <c r="V353" s="23">
        <f ca="1"/>
        <v>1335.6886818962589</v>
      </c>
      <c r="W353" s="23">
        <f ca="1"/>
        <v>1335.6886818962589</v>
      </c>
      <c r="X353" s="23">
        <f ca="1"/>
        <v>1335.6886818962589</v>
      </c>
      <c r="Y353" s="23">
        <f ca="1"/>
        <v>1335.6886818962589</v>
      </c>
      <c r="Z353" s="23">
        <f ca="1"/>
        <v>1335.6886818962589</v>
      </c>
      <c r="AA353" s="23">
        <f ca="1"/>
        <v>1335.6886818962589</v>
      </c>
      <c r="AB353" s="23">
        <f ca="1"/>
        <v>1335.6886818962589</v>
      </c>
      <c r="AC353" s="23">
        <f ca="1"/>
        <v>1335.6886818962589</v>
      </c>
      <c r="AD353" s="23">
        <f ca="1"/>
        <v>1335.6886818962589</v>
      </c>
      <c r="AE353" s="23">
        <f ca="1"/>
        <v>1335.6886818962589</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43.237665576028881</v>
      </c>
      <c r="AH353" s="23">
        <f ca="1"/>
        <v>47.986317969292415</v>
      </c>
      <c r="AI353" s="23">
        <f ca="1"/>
        <v>48.117354492258251</v>
      </c>
      <c r="AJ353" s="23">
        <f ca="1"/>
        <v>47.976077147950548</v>
      </c>
      <c r="AK353" s="23">
        <f ca="1"/>
        <v>48.012409885091678</v>
      </c>
      <c r="AL353" s="23">
        <f ca="1"/>
        <v>48.271722350198445</v>
      </c>
      <c r="AM353" s="23">
        <f ca="1"/>
        <v>48.797243947620416</v>
      </c>
      <c r="AN353" s="23">
        <f ca="1"/>
        <v>49.722749875632417</v>
      </c>
      <c r="AO353" s="23">
        <f ca="1"/>
        <v>50.204995875268175</v>
      </c>
      <c r="AP353" s="23">
        <f ca="1"/>
        <v>50.553884310515286</v>
      </c>
      <c r="AQ353" s="23">
        <f ca="1"/>
        <v>51.081908622959467</v>
      </c>
      <c r="AR353" s="23">
        <f ca="1"/>
        <v>51.756036793688153</v>
      </c>
      <c r="AS353" s="23">
        <f ca="1"/>
        <v>52.571207044714463</v>
      </c>
      <c r="AT353" s="23">
        <f ca="1"/>
        <v>52.998416533043695</v>
      </c>
      <c r="AU353" s="23">
        <f ca="1"/>
        <v>52.859921032386289</v>
      </c>
      <c r="AV353" s="23">
        <f ca="1"/>
        <v>52.997194667654064</v>
      </c>
      <c r="AW353" s="23">
        <f ca="1"/>
        <v>52.997194667654064</v>
      </c>
      <c r="AX353" s="23">
        <f ca="1"/>
        <v>52.997194667654064</v>
      </c>
      <c r="AY353" s="23">
        <f ca="1"/>
        <v>52.997194667654064</v>
      </c>
      <c r="AZ353" s="23">
        <f ca="1"/>
        <v>52.997194667654064</v>
      </c>
      <c r="BA353" s="23">
        <f ca="1"/>
        <v>52.997194667654064</v>
      </c>
      <c r="BB353" s="23">
        <f ca="1"/>
        <v>52.997194667654064</v>
      </c>
      <c r="BC353" s="23">
        <f ca="1"/>
        <v>52.997194667654064</v>
      </c>
      <c r="BD353" s="23">
        <f ca="1"/>
        <v>52.997194667654064</v>
      </c>
      <c r="BE353" s="23">
        <f ca="1"/>
        <v>52.997194667654064</v>
      </c>
      <c r="BF353" s="23">
        <f ca="1"/>
        <v>52.997194667654064</v>
      </c>
      <c r="BG353" s="23">
        <f ca="1"/>
        <v>52.997194667654064</v>
      </c>
      <c r="BH353" s="23">
        <f ca="1"/>
        <v>52.997194667654064</v>
      </c>
      <c r="BI353" s="23">
        <f ca="1"/>
        <v>52.997194667654064</v>
      </c>
      <c r="BJ353" s="23">
        <f ca="1"/>
        <v>52.997194667654064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1809.2093469950287</v>
      </c>
      <c r="C354" s="23">
        <f ca="1"/>
        <v>2079.6387095889468</v>
      </c>
      <c r="D354" s="23">
        <f ca="1"/>
        <v>2106.8139176579043</v>
      </c>
      <c r="E354" s="23">
        <f ca="1"/>
        <v>2093.4932978742163</v>
      </c>
      <c r="F354" s="23">
        <f ca="1"/>
        <v>2106.1591604697228</v>
      </c>
      <c r="G354" s="23">
        <f ca="1"/>
        <v>2111.3633399003943</v>
      </c>
      <c r="H354" s="23">
        <f ca="1"/>
        <v>2128.0423912448</v>
      </c>
      <c r="I354" s="23">
        <f ca="1"/>
        <v>2162.338141091745</v>
      </c>
      <c r="J354" s="23">
        <f ca="1"/>
        <v>2191.1892436572857</v>
      </c>
      <c r="K354" s="23">
        <f ca="1"/>
        <v>2204.4703168344863</v>
      </c>
      <c r="L354" s="23">
        <f ca="1"/>
        <v>2192.6329711340231</v>
      </c>
      <c r="M354" s="23">
        <f ca="1"/>
        <v>2242.2626702790694</v>
      </c>
      <c r="N354" s="23">
        <f ca="1"/>
        <v>2250.134044518361</v>
      </c>
      <c r="O354" s="23">
        <f ca="1"/>
        <v>2240.8187873825336</v>
      </c>
      <c r="P354" s="23">
        <f ca="1"/>
        <v>2259.4979695212178</v>
      </c>
      <c r="Q354" s="23">
        <f ca="1"/>
        <v>2268.2346044445862</v>
      </c>
      <c r="R354" s="23">
        <f ca="1"/>
        <v>2268.2346044445862</v>
      </c>
      <c r="S354" s="23">
        <f ca="1"/>
        <v>2268.2346044445862</v>
      </c>
      <c r="T354" s="23">
        <f ca="1"/>
        <v>2268.2346044445862</v>
      </c>
      <c r="U354" s="23">
        <f ca="1"/>
        <v>2268.2346044445862</v>
      </c>
      <c r="V354" s="23">
        <f ca="1"/>
        <v>2268.2346044445862</v>
      </c>
      <c r="W354" s="23">
        <f ca="1"/>
        <v>2268.2346044445862</v>
      </c>
      <c r="X354" s="23">
        <f ca="1"/>
        <v>2268.2346044445862</v>
      </c>
      <c r="Y354" s="23">
        <f ca="1"/>
        <v>2268.2346044445862</v>
      </c>
      <c r="Z354" s="23">
        <f ca="1"/>
        <v>2268.2346044445862</v>
      </c>
      <c r="AA354" s="23">
        <f ca="1"/>
        <v>2268.2346044445862</v>
      </c>
      <c r="AB354" s="23">
        <f ca="1"/>
        <v>2268.2346044445862</v>
      </c>
      <c r="AC354" s="23">
        <f ca="1"/>
        <v>2268.2346044445862</v>
      </c>
      <c r="AD354" s="23">
        <f ca="1"/>
        <v>2268.2346044445862</v>
      </c>
      <c r="AE354" s="23">
        <f ca="1"/>
        <v>2268.2346044445862</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19.499558119510922</v>
      </c>
      <c r="AH354" s="23">
        <f ca="1"/>
        <v>21.729985758771079</v>
      </c>
      <c r="AI354" s="23">
        <f ca="1"/>
        <v>21.791533216527757</v>
      </c>
      <c r="AJ354" s="23">
        <f ca="1"/>
        <v>21.725175676019589</v>
      </c>
      <c r="AK354" s="23">
        <f ca="1"/>
        <v>21.742241052555578</v>
      </c>
      <c r="AL354" s="23">
        <f ca="1"/>
        <v>21.864039331620877</v>
      </c>
      <c r="AM354" s="23">
        <f ca="1"/>
        <v>22.110875233440286</v>
      </c>
      <c r="AN354" s="23">
        <f ca="1"/>
        <v>22.545582563264109</v>
      </c>
      <c r="AO354" s="23">
        <f ca="1"/>
        <v>22.772092047941509</v>
      </c>
      <c r="AP354" s="23">
        <f ca="1"/>
        <v>22.935963888739398</v>
      </c>
      <c r="AQ354" s="23">
        <f ca="1"/>
        <v>23.183975308220752</v>
      </c>
      <c r="AR354" s="23">
        <f ca="1"/>
        <v>23.500611267199375</v>
      </c>
      <c r="AS354" s="23">
        <f ca="1"/>
        <v>23.883494263893546</v>
      </c>
      <c r="AT354" s="23">
        <f ca="1"/>
        <v>24.084153265987588</v>
      </c>
      <c r="AU354" s="23">
        <f ca="1"/>
        <v>24.019102349012133</v>
      </c>
      <c r="AV354" s="23">
        <f ca="1"/>
        <v>24.083579359516698</v>
      </c>
      <c r="AW354" s="23">
        <f ca="1"/>
        <v>24.083579359516698</v>
      </c>
      <c r="AX354" s="23">
        <f ca="1"/>
        <v>24.083579359516698</v>
      </c>
      <c r="AY354" s="23">
        <f ca="1"/>
        <v>24.083579359516698</v>
      </c>
      <c r="AZ354" s="23">
        <f ca="1"/>
        <v>24.083579359516698</v>
      </c>
      <c r="BA354" s="23">
        <f ca="1"/>
        <v>24.083579359516698</v>
      </c>
      <c r="BB354" s="23">
        <f ca="1"/>
        <v>24.083579359516698</v>
      </c>
      <c r="BC354" s="23">
        <f ca="1"/>
        <v>24.083579359516698</v>
      </c>
      <c r="BD354" s="23">
        <f ca="1"/>
        <v>24.083579359516698</v>
      </c>
      <c r="BE354" s="23">
        <f ca="1"/>
        <v>24.083579359516698</v>
      </c>
      <c r="BF354" s="23">
        <f ca="1"/>
        <v>24.083579359516698</v>
      </c>
      <c r="BG354" s="23">
        <f ca="1"/>
        <v>24.083579359516698</v>
      </c>
      <c r="BH354" s="23">
        <f ca="1"/>
        <v>24.083579359516698</v>
      </c>
      <c r="BI354" s="23">
        <f ca="1"/>
        <v>24.083579359516698</v>
      </c>
      <c r="BJ354" s="23">
        <f ca="1"/>
        <v>24.083579359516698</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2151.4453142758584</v>
      </c>
      <c r="C355" s="23">
        <f ca="1"/>
        <v>2496.8455119466926</v>
      </c>
      <c r="D355" s="23">
        <f ca="1"/>
        <v>2531.5544730917832</v>
      </c>
      <c r="E355" s="23">
        <f ca="1"/>
        <v>2514.5409925205458</v>
      </c>
      <c r="F355" s="23">
        <f ca="1"/>
        <v>2530.71819828769</v>
      </c>
      <c r="G355" s="23">
        <f ca="1"/>
        <v>2537.3651266642055</v>
      </c>
      <c r="H355" s="23">
        <f ca="1"/>
        <v>2558.6680930879024</v>
      </c>
      <c r="I355" s="23">
        <f ca="1"/>
        <v>2602.4716159849031</v>
      </c>
      <c r="J355" s="23">
        <f ca="1"/>
        <v>2639.3210780165959</v>
      </c>
      <c r="K355" s="23">
        <f ca="1"/>
        <v>2656.2840485190782</v>
      </c>
      <c r="L355" s="23">
        <f ca="1"/>
        <v>2641.1650484755169</v>
      </c>
      <c r="M355" s="23">
        <f ca="1"/>
        <v>2704.5535345874482</v>
      </c>
      <c r="N355" s="23">
        <f ca="1"/>
        <v>2714.6070812589878</v>
      </c>
      <c r="O355" s="23">
        <f ca="1"/>
        <v>2702.7093656218685</v>
      </c>
      <c r="P355" s="23">
        <f ca="1"/>
        <v>2726.5669569024394</v>
      </c>
      <c r="Q355" s="23">
        <f ca="1"/>
        <v>2737.7256395268587</v>
      </c>
      <c r="R355" s="23">
        <f ca="1"/>
        <v>2737.7256395268587</v>
      </c>
      <c r="S355" s="23">
        <f ca="1"/>
        <v>2737.7256395268587</v>
      </c>
      <c r="T355" s="23">
        <f ca="1"/>
        <v>2737.7256395268587</v>
      </c>
      <c r="U355" s="23">
        <f ca="1"/>
        <v>2737.7256395268587</v>
      </c>
      <c r="V355" s="23">
        <f ca="1"/>
        <v>2737.7256395268587</v>
      </c>
      <c r="W355" s="23">
        <f ca="1"/>
        <v>2737.7256395268587</v>
      </c>
      <c r="X355" s="23">
        <f ca="1"/>
        <v>2737.7256395268587</v>
      </c>
      <c r="Y355" s="23">
        <f ca="1"/>
        <v>2737.7256395268587</v>
      </c>
      <c r="Z355" s="23">
        <f ca="1"/>
        <v>2737.7256395268587</v>
      </c>
      <c r="AA355" s="23">
        <f ca="1"/>
        <v>2737.7256395268587</v>
      </c>
      <c r="AB355" s="23">
        <f ca="1"/>
        <v>2737.7256395268587</v>
      </c>
      <c r="AC355" s="23">
        <f ca="1"/>
        <v>2737.7256395268587</v>
      </c>
      <c r="AD355" s="23">
        <f ca="1"/>
        <v>2737.7256395268587</v>
      </c>
      <c r="AE355" s="23">
        <f ca="1"/>
        <v>2737.7256395268587</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52.140850353022124</v>
      </c>
      <c r="AH355" s="23">
        <f ca="1"/>
        <v>58.400437598687716</v>
      </c>
      <c r="AI355" s="23">
        <f ca="1"/>
        <v>58.573167560779041</v>
      </c>
      <c r="AJ355" s="23">
        <f ca="1"/>
        <v>58.386938334191591</v>
      </c>
      <c r="AK355" s="23">
        <f ca="1"/>
        <v>58.434831487695831</v>
      </c>
      <c r="AL355" s="23">
        <f ca="1"/>
        <v>58.776652464427478</v>
      </c>
      <c r="AM355" s="23">
        <f ca="1"/>
        <v>59.469385479210949</v>
      </c>
      <c r="AN355" s="23">
        <f ca="1"/>
        <v>60.689370566135878</v>
      </c>
      <c r="AO355" s="23">
        <f ca="1"/>
        <v>61.325058474746648</v>
      </c>
      <c r="AP355" s="23">
        <f ca="1"/>
        <v>61.784956866663308</v>
      </c>
      <c r="AQ355" s="23">
        <f ca="1"/>
        <v>62.480988914885174</v>
      </c>
      <c r="AR355" s="23">
        <f ca="1"/>
        <v>63.369612412663905</v>
      </c>
      <c r="AS355" s="23">
        <f ca="1"/>
        <v>64.444155016289471</v>
      </c>
      <c r="AT355" s="23">
        <f ca="1"/>
        <v>65.00729479635983</v>
      </c>
      <c r="AU355" s="23">
        <f ca="1"/>
        <v>64.824732545493248</v>
      </c>
      <c r="AV355" s="23">
        <f ca="1"/>
        <v>65.00568415561898</v>
      </c>
      <c r="AW355" s="23">
        <f ca="1"/>
        <v>65.00568415561898</v>
      </c>
      <c r="AX355" s="23">
        <f ca="1"/>
        <v>65.00568415561898</v>
      </c>
      <c r="AY355" s="23">
        <f ca="1"/>
        <v>65.00568415561898</v>
      </c>
      <c r="AZ355" s="23">
        <f ca="1"/>
        <v>65.00568415561898</v>
      </c>
      <c r="BA355" s="23">
        <f ca="1"/>
        <v>65.00568415561898</v>
      </c>
      <c r="BB355" s="23">
        <f ca="1"/>
        <v>65.00568415561898</v>
      </c>
      <c r="BC355" s="23">
        <f ca="1"/>
        <v>65.00568415561898</v>
      </c>
      <c r="BD355" s="23">
        <f ca="1"/>
        <v>65.00568415561898</v>
      </c>
      <c r="BE355" s="23">
        <f ca="1"/>
        <v>65.00568415561898</v>
      </c>
      <c r="BF355" s="23">
        <f ca="1"/>
        <v>65.00568415561898</v>
      </c>
      <c r="BG355" s="23">
        <f ca="1"/>
        <v>65.00568415561898</v>
      </c>
      <c r="BH355" s="23">
        <f ca="1"/>
        <v>65.00568415561898</v>
      </c>
      <c r="BI355" s="23">
        <f ca="1"/>
        <v>65.00568415561898</v>
      </c>
      <c r="BJ355" s="23">
        <f ca="1"/>
        <v>65.00568415561898</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2417.2518215945015</v>
      </c>
      <c r="C356" s="23">
        <f ca="1"/>
        <v>2841.3891006728545</v>
      </c>
      <c r="D356" s="23">
        <f ca="1"/>
        <v>2884.0102816651834</v>
      </c>
      <c r="E356" s="23">
        <f ca="1"/>
        <v>2863.118425187401</v>
      </c>
      <c r="F356" s="23">
        <f ca="1"/>
        <v>2882.983370498479</v>
      </c>
      <c r="G356" s="23">
        <f ca="1"/>
        <v>2891.1455259774134</v>
      </c>
      <c r="H356" s="23">
        <f ca="1"/>
        <v>2917.3046951851125</v>
      </c>
      <c r="I356" s="23">
        <f ca="1"/>
        <v>2971.0936250724249</v>
      </c>
      <c r="J356" s="23">
        <f ca="1"/>
        <v>3016.3432533790005</v>
      </c>
      <c r="K356" s="23">
        <f ca="1"/>
        <v>3037.1730855635956</v>
      </c>
      <c r="L356" s="23">
        <f ca="1"/>
        <v>3018.6075734877363</v>
      </c>
      <c r="M356" s="23">
        <f ca="1"/>
        <v>3096.4460350917234</v>
      </c>
      <c r="N356" s="23">
        <f ca="1"/>
        <v>3108.7913781433726</v>
      </c>
      <c r="O356" s="23">
        <f ca="1"/>
        <v>3094.1814712249511</v>
      </c>
      <c r="P356" s="23">
        <f ca="1"/>
        <v>3123.4776150006064</v>
      </c>
      <c r="Q356" s="23">
        <f ca="1"/>
        <v>3137.1800196846079</v>
      </c>
      <c r="R356" s="23">
        <f ca="1"/>
        <v>3137.1800196846079</v>
      </c>
      <c r="S356" s="23">
        <f ca="1"/>
        <v>3137.1800196846079</v>
      </c>
      <c r="T356" s="23">
        <f ca="1"/>
        <v>3137.1800196846079</v>
      </c>
      <c r="U356" s="23">
        <f ca="1"/>
        <v>3137.1800196846079</v>
      </c>
      <c r="V356" s="23">
        <f ca="1"/>
        <v>3137.1800196846079</v>
      </c>
      <c r="W356" s="23">
        <f ca="1"/>
        <v>3137.1800196846079</v>
      </c>
      <c r="X356" s="23">
        <f ca="1"/>
        <v>3137.1800196846079</v>
      </c>
      <c r="Y356" s="23">
        <f ca="1"/>
        <v>3137.1800196846079</v>
      </c>
      <c r="Z356" s="23">
        <f ca="1"/>
        <v>3137.1800196846079</v>
      </c>
      <c r="AA356" s="23">
        <f ca="1"/>
        <v>3137.1800196846079</v>
      </c>
      <c r="AB356" s="23">
        <f ca="1"/>
        <v>3137.1800196846079</v>
      </c>
      <c r="AC356" s="23">
        <f ca="1"/>
        <v>3137.1800196846079</v>
      </c>
      <c r="AD356" s="23">
        <f ca="1"/>
        <v>3137.1800196846079</v>
      </c>
      <c r="AE356" s="23">
        <f ca="1"/>
        <v>3137.1800196846079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15.261008782503835</v>
      </c>
      <c r="AH356" s="23">
        <f ca="1"/>
        <v>17.203639307020744</v>
      </c>
      <c r="AI356" s="23">
        <f ca="1"/>
        <v>17.257245157324942</v>
      </c>
      <c r="AJ356" s="23">
        <f ca="1"/>
        <v>17.199449880108155</v>
      </c>
      <c r="AK356" s="23">
        <f ca="1"/>
        <v>17.21431327257498</v>
      </c>
      <c r="AL356" s="23">
        <f ca="1"/>
        <v>17.32039564466411</v>
      </c>
      <c r="AM356" s="23">
        <f ca="1"/>
        <v>17.535381752700367</v>
      </c>
      <c r="AN356" s="23">
        <f ca="1"/>
        <v>17.913997814159831</v>
      </c>
      <c r="AO356" s="23">
        <f ca="1"/>
        <v>18.111280268556275</v>
      </c>
      <c r="AP356" s="23">
        <f ca="1"/>
        <v>18.254007355702818</v>
      </c>
      <c r="AQ356" s="23">
        <f ca="1"/>
        <v>18.470017301702711</v>
      </c>
      <c r="AR356" s="23">
        <f ca="1"/>
        <v>18.745797007909896</v>
      </c>
      <c r="AS356" s="23">
        <f ca="1"/>
        <v>19.079275746966108</v>
      </c>
      <c r="AT356" s="23">
        <f ca="1"/>
        <v>19.254043264918984</v>
      </c>
      <c r="AU356" s="23">
        <f ca="1"/>
        <v>19.197386014650043</v>
      </c>
      <c r="AV356" s="23">
        <f ca="1"/>
        <v>19.253543410895954</v>
      </c>
      <c r="AW356" s="23">
        <f ca="1"/>
        <v>19.253543410895954</v>
      </c>
      <c r="AX356" s="23">
        <f ca="1"/>
        <v>19.253543410895954</v>
      </c>
      <c r="AY356" s="23">
        <f ca="1"/>
        <v>19.253543410895954</v>
      </c>
      <c r="AZ356" s="23">
        <f ca="1"/>
        <v>19.253543410895954</v>
      </c>
      <c r="BA356" s="23">
        <f ca="1"/>
        <v>19.253543410895954</v>
      </c>
      <c r="BB356" s="23">
        <f ca="1"/>
        <v>19.253543410895954</v>
      </c>
      <c r="BC356" s="23">
        <f ca="1"/>
        <v>19.253543410895954</v>
      </c>
      <c r="BD356" s="23">
        <f ca="1"/>
        <v>19.253543410895954</v>
      </c>
      <c r="BE356" s="23">
        <f ca="1"/>
        <v>19.253543410895954</v>
      </c>
      <c r="BF356" s="23">
        <f ca="1"/>
        <v>19.253543410895954</v>
      </c>
      <c r="BG356" s="23">
        <f ca="1"/>
        <v>19.253543410895954</v>
      </c>
      <c r="BH356" s="23">
        <f ca="1"/>
        <v>19.253543410895954</v>
      </c>
      <c r="BI356" s="23">
        <f ca="1"/>
        <v>19.253543410895954</v>
      </c>
      <c r="BJ356" s="23">
        <f ca="1"/>
        <v>19.253543410895954</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3150.8805751681998</v>
      </c>
      <c r="C357" s="23">
        <f ca="1"/>
        <v>3770.5407620427795</v>
      </c>
      <c r="D357" s="23">
        <f ca="1"/>
        <v>3832.8098675453944</v>
      </c>
      <c r="E357" s="23">
        <f ca="1"/>
        <v>3802.2870808728539</v>
      </c>
      <c r="F357" s="23">
        <f ca="1"/>
        <v>3831.3095609304087</v>
      </c>
      <c r="G357" s="23">
        <f ca="1"/>
        <v>3843.2343858370186</v>
      </c>
      <c r="H357" s="23">
        <f ca="1"/>
        <v>3881.4526620398333</v>
      </c>
      <c r="I357" s="23">
        <f ca="1"/>
        <v>3960.0377334067816</v>
      </c>
      <c r="J357" s="23">
        <f ca="1"/>
        <v>4026.1469733052127</v>
      </c>
      <c r="K357" s="23">
        <f ca="1"/>
        <v>4056.5791431256071</v>
      </c>
      <c r="L357" s="23">
        <f ca="1"/>
        <v>4029.4551216122231</v>
      </c>
      <c r="M357" s="23">
        <f ca="1"/>
        <v>4143.1763105828477</v>
      </c>
      <c r="N357" s="23">
        <f ca="1"/>
        <v>4161.2127293551839</v>
      </c>
      <c r="O357" s="23">
        <f ca="1"/>
        <v>4139.8678061478622</v>
      </c>
      <c r="P357" s="23">
        <f ca="1"/>
        <v>4182.6691698152481</v>
      </c>
      <c r="Q357" s="23">
        <f ca="1"/>
        <v>4202.6882416251328</v>
      </c>
      <c r="R357" s="23">
        <f ca="1"/>
        <v>4202.6882416251328</v>
      </c>
      <c r="S357" s="23">
        <f ca="1"/>
        <v>4202.6882416251328</v>
      </c>
      <c r="T357" s="23">
        <f ca="1"/>
        <v>4202.6882416251328</v>
      </c>
      <c r="U357" s="23">
        <f ca="1"/>
        <v>4202.6882416251328</v>
      </c>
      <c r="V357" s="23">
        <f ca="1"/>
        <v>4202.6882416251328</v>
      </c>
      <c r="W357" s="23">
        <f ca="1"/>
        <v>4202.6882416251328</v>
      </c>
      <c r="X357" s="23">
        <f ca="1"/>
        <v>4202.6882416251328</v>
      </c>
      <c r="Y357" s="23">
        <f ca="1"/>
        <v>4202.6882416251328</v>
      </c>
      <c r="Z357" s="23">
        <f ca="1"/>
        <v>4202.6882416251328</v>
      </c>
      <c r="AA357" s="23">
        <f ca="1"/>
        <v>4202.6882416251328</v>
      </c>
      <c r="AB357" s="23">
        <f ca="1"/>
        <v>4202.6882416251328</v>
      </c>
      <c r="AC357" s="23">
        <f ca="1"/>
        <v>4202.6882416251328</v>
      </c>
      <c r="AD357" s="23">
        <f ca="1"/>
        <v>4202.6882416251328</v>
      </c>
      <c r="AE357" s="23">
        <f ca="1"/>
        <v>4202.6882416251328</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85.42127174100203</v>
      </c>
      <c r="AH357" s="23">
        <f ca="1"/>
        <v>97.113029527446415</v>
      </c>
      <c r="AI357" s="23">
        <f ca="1"/>
        <v>97.435657330203185</v>
      </c>
      <c r="AJ357" s="23">
        <f ca="1"/>
        <v>97.087815383991014</v>
      </c>
      <c r="AK357" s="23">
        <f ca="1"/>
        <v>97.177270986800636</v>
      </c>
      <c r="AL357" s="23">
        <f ca="1"/>
        <v>97.815729707707447</v>
      </c>
      <c r="AM357" s="23">
        <f ca="1"/>
        <v>99.109627580147844</v>
      </c>
      <c r="AN357" s="23">
        <f ca="1"/>
        <v>101.3883353574502</v>
      </c>
      <c r="AO357" s="23">
        <f ca="1"/>
        <v>102.57568346261397</v>
      </c>
      <c r="AP357" s="23">
        <f ca="1"/>
        <v>103.43468907969964</v>
      </c>
      <c r="AQ357" s="23">
        <f ca="1"/>
        <v>104.73474893988417</v>
      </c>
      <c r="AR357" s="23">
        <f ca="1"/>
        <v>106.39453420872375</v>
      </c>
      <c r="AS357" s="23">
        <f ca="1"/>
        <v>108.40158217526579</v>
      </c>
      <c r="AT357" s="23">
        <f ca="1"/>
        <v>109.45342371850064</v>
      </c>
      <c r="AU357" s="23">
        <f ca="1"/>
        <v>109.11243100854867</v>
      </c>
      <c r="AV357" s="23">
        <f ca="1"/>
        <v>109.45041533780648</v>
      </c>
      <c r="AW357" s="23">
        <f ca="1"/>
        <v>109.45041533780648</v>
      </c>
      <c r="AX357" s="23">
        <f ca="1"/>
        <v>109.45041533780648</v>
      </c>
      <c r="AY357" s="23">
        <f ca="1"/>
        <v>109.45041533780648</v>
      </c>
      <c r="AZ357" s="23">
        <f ca="1"/>
        <v>109.45041533780648</v>
      </c>
      <c r="BA357" s="23">
        <f ca="1"/>
        <v>109.45041533780648</v>
      </c>
      <c r="BB357" s="23">
        <f ca="1"/>
        <v>109.45041533780648</v>
      </c>
      <c r="BC357" s="23">
        <f ca="1"/>
        <v>109.45041533780648</v>
      </c>
      <c r="BD357" s="23">
        <f ca="1"/>
        <v>109.45041533780648</v>
      </c>
      <c r="BE357" s="23">
        <f ca="1"/>
        <v>109.45041533780648</v>
      </c>
      <c r="BF357" s="23">
        <f ca="1"/>
        <v>109.45041533780648</v>
      </c>
      <c r="BG357" s="23">
        <f ca="1"/>
        <v>109.45041533780648</v>
      </c>
      <c r="BH357" s="23">
        <f ca="1"/>
        <v>109.45041533780648</v>
      </c>
      <c r="BI357" s="23">
        <f ca="1"/>
        <v>109.45041533780648</v>
      </c>
      <c r="BJ357" s="23">
        <f ca="1"/>
        <v>109.45041533780648</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3327.6421250216131</v>
      </c>
      <c r="C358" s="23">
        <f ca="1"/>
        <v>4090.226531622015</v>
      </c>
      <c r="D358" s="23">
        <f ca="1"/>
        <v>4166.8579658743201</v>
      </c>
      <c r="E358" s="23">
        <f ca="1"/>
        <v>4129.2951182757533</v>
      </c>
      <c r="F358" s="23">
        <f ca="1"/>
        <v>4165.0116145128122</v>
      </c>
      <c r="G358" s="23">
        <f ca="1"/>
        <v>4179.6868925407389</v>
      </c>
      <c r="H358" s="23">
        <f ca="1"/>
        <v>4226.7201893326674</v>
      </c>
      <c r="I358" s="23">
        <f ca="1"/>
        <v>4323.4308563811283</v>
      </c>
      <c r="J358" s="23">
        <f ca="1"/>
        <v>4404.7881495340489</v>
      </c>
      <c r="K358" s="23">
        <f ca="1"/>
        <v>4442.2394795623632</v>
      </c>
      <c r="L358" s="23">
        <f ca="1"/>
        <v>4408.8593200999221</v>
      </c>
      <c r="M358" s="23">
        <f ca="1"/>
        <v>4548.810227461684</v>
      </c>
      <c r="N358" s="23">
        <f ca="1"/>
        <v>4571.006734511896</v>
      </c>
      <c r="O358" s="23">
        <f ca="1"/>
        <v>4544.7386186271478</v>
      </c>
      <c r="P358" s="23">
        <f ca="1"/>
        <v>4597.4120890313188</v>
      </c>
      <c r="Q358" s="23">
        <f ca="1"/>
        <v>4622.0485467547569</v>
      </c>
      <c r="R358" s="23">
        <f ca="1"/>
        <v>4622.0485467547569</v>
      </c>
      <c r="S358" s="23">
        <f ca="1"/>
        <v>4622.0485467547569</v>
      </c>
      <c r="T358" s="23">
        <f ca="1"/>
        <v>4622.0485467547569</v>
      </c>
      <c r="U358" s="23">
        <f ca="1"/>
        <v>4622.0485467547569</v>
      </c>
      <c r="V358" s="23">
        <f ca="1"/>
        <v>4622.0485467547569</v>
      </c>
      <c r="W358" s="23">
        <f ca="1"/>
        <v>4622.0485467547569</v>
      </c>
      <c r="X358" s="23">
        <f ca="1"/>
        <v>4622.0485467547569</v>
      </c>
      <c r="Y358" s="23">
        <f ca="1"/>
        <v>4622.0485467547569</v>
      </c>
      <c r="Z358" s="23">
        <f ca="1"/>
        <v>4622.0485467547569</v>
      </c>
      <c r="AA358" s="23">
        <f ca="1"/>
        <v>4622.0485467547569</v>
      </c>
      <c r="AB358" s="23">
        <f ca="1"/>
        <v>4622.0485467547569</v>
      </c>
      <c r="AC358" s="23">
        <f ca="1"/>
        <v>4622.0485467547569</v>
      </c>
      <c r="AD358" s="23">
        <f ca="1"/>
        <v>4622.0485467547569</v>
      </c>
      <c r="AE358" s="23">
        <f ca="1"/>
        <v>4622.0485467547569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352.71870225589794</v>
      </c>
      <c r="AH358" s="23">
        <f ca="1"/>
        <v>405.6733713686553</v>
      </c>
      <c r="AI358" s="23">
        <f ca="1"/>
        <v>407.13462713991061</v>
      </c>
      <c r="AJ358" s="23">
        <f ca="1"/>
        <v>405.55917069429728</v>
      </c>
      <c r="AK358" s="23">
        <f ca="1"/>
        <v>405.96433576302263</v>
      </c>
      <c r="AL358" s="23">
        <f ca="1"/>
        <v>408.85606264663761</v>
      </c>
      <c r="AM358" s="23">
        <f ca="1"/>
        <v>414.7164247027369</v>
      </c>
      <c r="AN358" s="23">
        <f ca="1"/>
        <v>425.03721808178011</v>
      </c>
      <c r="AO358" s="23">
        <f ca="1"/>
        <v>430.41499165347591</v>
      </c>
      <c r="AP358" s="23">
        <f ca="1"/>
        <v>434.30562632532241</v>
      </c>
      <c r="AQ358" s="23">
        <f ca="1"/>
        <v>440.19389744591194</v>
      </c>
      <c r="AR358" s="23">
        <f ca="1"/>
        <v>447.71144795585616</v>
      </c>
      <c r="AS358" s="23">
        <f ca="1"/>
        <v>456.80183136124037</v>
      </c>
      <c r="AT358" s="23">
        <f ca="1"/>
        <v>461.56586444321488</v>
      </c>
      <c r="AU358" s="23">
        <f ca="1"/>
        <v>460.02142976921709</v>
      </c>
      <c r="AV358" s="23">
        <f ca="1"/>
        <v>461.55223879280942</v>
      </c>
      <c r="AW358" s="23">
        <f ca="1"/>
        <v>461.55223879280942</v>
      </c>
      <c r="AX358" s="23">
        <f ca="1"/>
        <v>461.55223879280942</v>
      </c>
      <c r="AY358" s="23">
        <f ca="1"/>
        <v>461.55223879280942</v>
      </c>
      <c r="AZ358" s="23">
        <f ca="1"/>
        <v>461.55223879280942</v>
      </c>
      <c r="BA358" s="23">
        <f ca="1"/>
        <v>461.55223879280942</v>
      </c>
      <c r="BB358" s="23">
        <f ca="1"/>
        <v>461.55223879280942</v>
      </c>
      <c r="BC358" s="23">
        <f ca="1"/>
        <v>461.55223879280942</v>
      </c>
      <c r="BD358" s="23">
        <f ca="1"/>
        <v>461.55223879280942</v>
      </c>
      <c r="BE358" s="23">
        <f ca="1"/>
        <v>461.55223879280942</v>
      </c>
      <c r="BF358" s="23">
        <f ca="1"/>
        <v>461.55223879280942</v>
      </c>
      <c r="BG358" s="23">
        <f ca="1"/>
        <v>461.55223879280942</v>
      </c>
      <c r="BH358" s="23">
        <f ca="1"/>
        <v>461.55223879280942</v>
      </c>
      <c r="BI358" s="23">
        <f ca="1"/>
        <v>461.55223879280942</v>
      </c>
      <c r="BJ358" s="23">
        <f ca="1"/>
        <v>461.55223879280942</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3032.8170552774914</v>
      </c>
      <c r="C359" s="23">
        <f ca="1"/>
        <v>3898.0880071311863</v>
      </c>
      <c r="D359" s="23">
        <f ca="1"/>
        <v>3985.0383217239018</v>
      </c>
      <c r="E359" s="23">
        <f ca="1"/>
        <v>3942.4174123338953</v>
      </c>
      <c r="F359" s="23">
        <f ca="1"/>
        <v>3982.9433481233395</v>
      </c>
      <c r="G359" s="23">
        <f ca="1"/>
        <v>3999.59473999293</v>
      </c>
      <c r="H359" s="23">
        <f ca="1"/>
        <v>4052.961351127025</v>
      </c>
      <c r="I359" s="23">
        <f ca="1"/>
        <v>4162.6946871448399</v>
      </c>
      <c r="J359" s="23">
        <f ca="1"/>
        <v>4255.0072257666216</v>
      </c>
      <c r="K359" s="23">
        <f ca="1"/>
        <v>4297.5016010794479</v>
      </c>
      <c r="L359" s="23">
        <f ca="1"/>
        <v>4259.6266037662272</v>
      </c>
      <c r="M359" s="23">
        <f ca="1"/>
        <v>4418.4227367287958</v>
      </c>
      <c r="N359" s="23">
        <f ca="1"/>
        <v>4443.6081360327034</v>
      </c>
      <c r="O359" s="23">
        <f ca="1"/>
        <v>4413.802861445035</v>
      </c>
      <c r="P359" s="23">
        <f ca="1"/>
        <v>4473.5691292569281</v>
      </c>
      <c r="Q359" s="23">
        <f ca="1"/>
        <v>4501.5230331659968</v>
      </c>
      <c r="R359" s="23">
        <f ca="1"/>
        <v>4501.5230331659968</v>
      </c>
      <c r="S359" s="23">
        <f ca="1"/>
        <v>4501.5230331659968</v>
      </c>
      <c r="T359" s="23">
        <f ca="1"/>
        <v>4501.5230331659968</v>
      </c>
      <c r="U359" s="23">
        <f ca="1"/>
        <v>4501.5230331659968</v>
      </c>
      <c r="V359" s="23">
        <f ca="1"/>
        <v>4501.5230331659968</v>
      </c>
      <c r="W359" s="23">
        <f ca="1"/>
        <v>4501.5230331659968</v>
      </c>
      <c r="X359" s="23">
        <f ca="1"/>
        <v>4501.5230331659968</v>
      </c>
      <c r="Y359" s="23">
        <f ca="1"/>
        <v>4501.5230331659968</v>
      </c>
      <c r="Z359" s="23">
        <f ca="1"/>
        <v>4501.5230331659968</v>
      </c>
      <c r="AA359" s="23">
        <f ca="1"/>
        <v>4501.5230331659968</v>
      </c>
      <c r="AB359" s="23">
        <f ca="1"/>
        <v>4501.5230331659968</v>
      </c>
      <c r="AC359" s="23">
        <f ca="1"/>
        <v>4501.5230331659968</v>
      </c>
      <c r="AD359" s="23">
        <f ca="1"/>
        <v>4501.5230331659968</v>
      </c>
      <c r="AE359" s="23">
        <f ca="1"/>
        <v>4501.5230331659968</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703.3515973824716</v>
      </c>
      <c r="AH359" s="23">
        <f ca="1"/>
        <v>822.71545072223307</v>
      </c>
      <c r="AI359" s="23">
        <f ca="1"/>
        <v>826.00923241314672</v>
      </c>
      <c r="AJ359" s="23">
        <f ca="1"/>
        <v>822.45803371304851</v>
      </c>
      <c r="AK359" s="23">
        <f ca="1"/>
        <v>823.37130660573234</v>
      </c>
      <c r="AL359" s="23">
        <f ca="1"/>
        <v>829.88947902409791</v>
      </c>
      <c r="AM359" s="23">
        <f ca="1"/>
        <v>843.09918099565914</v>
      </c>
      <c r="AN359" s="23">
        <f ca="1"/>
        <v>866.36303454977906</v>
      </c>
      <c r="AO359" s="23">
        <f ca="1"/>
        <v>878.48494535880525</v>
      </c>
      <c r="AP359" s="23">
        <f ca="1"/>
        <v>887.25473193569849</v>
      </c>
      <c r="AQ359" s="23">
        <f ca="1"/>
        <v>900.52734306213631</v>
      </c>
      <c r="AR359" s="23">
        <f ca="1"/>
        <v>917.4724738990891</v>
      </c>
      <c r="AS359" s="23">
        <f ca="1"/>
        <v>937.96288975443235</v>
      </c>
      <c r="AT359" s="23">
        <f ca="1"/>
        <v>948.7013828019808</v>
      </c>
      <c r="AU359" s="23">
        <f ca="1"/>
        <v>945.220109535456</v>
      </c>
      <c r="AV359" s="23">
        <f ca="1"/>
        <v>948.67066954923246</v>
      </c>
      <c r="AW359" s="23">
        <f ca="1"/>
        <v>948.67066954923246</v>
      </c>
      <c r="AX359" s="23">
        <f ca="1"/>
        <v>948.67066954923246</v>
      </c>
      <c r="AY359" s="23">
        <f ca="1"/>
        <v>948.67066954923246</v>
      </c>
      <c r="AZ359" s="23">
        <f ca="1"/>
        <v>948.67066954923246</v>
      </c>
      <c r="BA359" s="23">
        <f ca="1"/>
        <v>948.67066954923246</v>
      </c>
      <c r="BB359" s="23">
        <f ca="1"/>
        <v>948.67066954923246</v>
      </c>
      <c r="BC359" s="23">
        <f ca="1"/>
        <v>948.67066954923246</v>
      </c>
      <c r="BD359" s="23">
        <f ca="1"/>
        <v>948.67066954923246</v>
      </c>
      <c r="BE359" s="23">
        <f ca="1"/>
        <v>948.67066954923246</v>
      </c>
      <c r="BF359" s="23">
        <f ca="1"/>
        <v>948.67066954923246</v>
      </c>
      <c r="BG359" s="23">
        <f ca="1"/>
        <v>948.67066954923246</v>
      </c>
      <c r="BH359" s="23">
        <f ca="1"/>
        <v>948.67066954923246</v>
      </c>
      <c r="BI359" s="23">
        <f ca="1"/>
        <v>948.67066954923246</v>
      </c>
      <c r="BJ359" s="23">
        <f ca="1"/>
        <v>948.67066954923246</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1765.9337389354107</v>
      </c>
      <c r="C360" s="23">
        <f ca="1"/>
        <v>2482.1321544038956</v>
      </c>
      <c r="D360" s="23">
        <f ca="1"/>
        <v>2554.1023013299864</v>
      </c>
      <c r="E360" s="23">
        <f ca="1"/>
        <v>2518.8243023337727</v>
      </c>
      <c r="F360" s="23">
        <f ca="1"/>
        <v>2552.3682586350883</v>
      </c>
      <c r="G360" s="23">
        <f ca="1"/>
        <v>2566.1508783414292</v>
      </c>
      <c r="H360" s="23">
        <f ca="1"/>
        <v>2610.3232641718796</v>
      </c>
      <c r="I360" s="23">
        <f ca="1"/>
        <v>2701.1512773065647</v>
      </c>
      <c r="J360" s="23">
        <f ca="1"/>
        <v>2777.5598216442145</v>
      </c>
      <c r="K360" s="23">
        <f ca="1"/>
        <v>2812.7330863888228</v>
      </c>
      <c r="L360" s="23">
        <f ca="1"/>
        <v>2781.3833536796774</v>
      </c>
      <c r="M360" s="23">
        <f ca="1"/>
        <v>2912.8214177527498</v>
      </c>
      <c r="N360" s="23">
        <f ca="1"/>
        <v>2933.6677700262858</v>
      </c>
      <c r="O360" s="23">
        <f ca="1"/>
        <v>2908.9974741073474</v>
      </c>
      <c r="P360" s="23">
        <f ca="1"/>
        <v>2958.4669567169758</v>
      </c>
      <c r="Q360" s="23">
        <f ca="1"/>
        <v>2981.6048439220685</v>
      </c>
      <c r="R360" s="23">
        <f ca="1"/>
        <v>2981.6048439220685</v>
      </c>
      <c r="S360" s="23">
        <f ca="1"/>
        <v>2981.6048439220685</v>
      </c>
      <c r="T360" s="23">
        <f ca="1"/>
        <v>2981.6048439220685</v>
      </c>
      <c r="U360" s="23">
        <f ca="1"/>
        <v>2981.6048439220685</v>
      </c>
      <c r="V360" s="23">
        <f ca="1"/>
        <v>2981.6048439220685</v>
      </c>
      <c r="W360" s="23">
        <f ca="1"/>
        <v>2981.6048439220685</v>
      </c>
      <c r="X360" s="23">
        <f ca="1"/>
        <v>2981.6048439220685</v>
      </c>
      <c r="Y360" s="23">
        <f ca="1"/>
        <v>2981.6048439220685</v>
      </c>
      <c r="Z360" s="23">
        <f ca="1"/>
        <v>2981.6048439220685</v>
      </c>
      <c r="AA360" s="23">
        <f ca="1"/>
        <v>2981.6048439220685</v>
      </c>
      <c r="AB360" s="23">
        <f ca="1"/>
        <v>2981.6048439220685</v>
      </c>
      <c r="AC360" s="23">
        <f ca="1"/>
        <v>2981.6048439220685</v>
      </c>
      <c r="AD360" s="23">
        <f ca="1"/>
        <v>2981.6048439220685</v>
      </c>
      <c r="AE360" s="23">
        <f ca="1"/>
        <v>2981.6048439220685</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1017.5865162734818</v>
      </c>
      <c r="AH360" s="23">
        <f ca="1"/>
        <v>1222.6419605280475</v>
      </c>
      <c r="AI360" s="23">
        <f ca="1"/>
        <v>1228.300355837936</v>
      </c>
      <c r="AJ360" s="23">
        <f ca="1"/>
        <v>1222.19974324283</v>
      </c>
      <c r="AK360" s="23">
        <f ca="1"/>
        <v>1223.7686568921065</v>
      </c>
      <c r="AL360" s="23">
        <f ca="1"/>
        <v>1234.9662406126263</v>
      </c>
      <c r="AM360" s="23">
        <f ca="1"/>
        <v>1257.6592186831201</v>
      </c>
      <c r="AN360" s="23">
        <f ca="1"/>
        <v>1297.6242473927307</v>
      </c>
      <c r="AO360" s="23">
        <f ca="1"/>
        <v>1318.4485064679106</v>
      </c>
      <c r="AP360" s="23">
        <f ca="1"/>
        <v>1333.5141434444911</v>
      </c>
      <c r="AQ360" s="23">
        <f ca="1"/>
        <v>1356.3151933000358</v>
      </c>
      <c r="AR360" s="23">
        <f ca="1"/>
        <v>1385.4252733996841</v>
      </c>
      <c r="AS360" s="23">
        <f ca="1"/>
        <v>1420.625806966729</v>
      </c>
      <c r="AT360" s="23">
        <f ca="1"/>
        <v>1439.0734894173106</v>
      </c>
      <c r="AU360" s="23">
        <f ca="1"/>
        <v>1433.0930018889221</v>
      </c>
      <c r="AV360" s="23">
        <f ca="1"/>
        <v>1439.0207270482128</v>
      </c>
      <c r="AW360" s="23">
        <f ca="1"/>
        <v>1439.0207270482128</v>
      </c>
      <c r="AX360" s="23">
        <f ca="1"/>
        <v>1439.0207270482128</v>
      </c>
      <c r="AY360" s="23">
        <f ca="1"/>
        <v>1439.0207270482128</v>
      </c>
      <c r="AZ360" s="23">
        <f ca="1"/>
        <v>1439.0207270482128</v>
      </c>
      <c r="BA360" s="23">
        <f ca="1"/>
        <v>1439.0207270482128</v>
      </c>
      <c r="BB360" s="23">
        <f ca="1"/>
        <v>1439.0207270482128</v>
      </c>
      <c r="BC360" s="23">
        <f ca="1"/>
        <v>1439.0207270482128</v>
      </c>
      <c r="BD360" s="23">
        <f ca="1"/>
        <v>1439.0207270482128</v>
      </c>
      <c r="BE360" s="23">
        <f ca="1"/>
        <v>1439.0207270482128</v>
      </c>
      <c r="BF360" s="23">
        <f ca="1"/>
        <v>1439.0207270482128</v>
      </c>
      <c r="BG360" s="23">
        <f ca="1"/>
        <v>1439.0207270482128</v>
      </c>
      <c r="BH360" s="23">
        <f ca="1"/>
        <v>1439.0207270482128</v>
      </c>
      <c r="BI360" s="23">
        <f ca="1"/>
        <v>1439.0207270482128</v>
      </c>
      <c r="BJ360" s="23">
        <f ca="1"/>
        <v>1439.0207270482128</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607.92051661808011</v>
      </c>
      <c r="C361" s="23">
        <f ca="1"/>
        <v>1122.3189470730383</v>
      </c>
      <c r="D361" s="23">
        <f ca="1"/>
        <v>1174.0103915370391</v>
      </c>
      <c r="E361" s="23">
        <f ca="1"/>
        <v>1148.6725146005567</v>
      </c>
      <c r="F361" s="23">
        <f ca="1"/>
        <v>1172.7649422015854</v>
      </c>
      <c r="G361" s="23">
        <f ca="1"/>
        <v>1182.6640955526343</v>
      </c>
      <c r="H361" s="23">
        <f ca="1"/>
        <v>1214.3902282134707</v>
      </c>
      <c r="I361" s="23">
        <f ca="1"/>
        <v>1279.6260433014768</v>
      </c>
      <c r="J361" s="23">
        <f ca="1"/>
        <v>1334.5052980327559</v>
      </c>
      <c r="K361" s="23">
        <f ca="1"/>
        <v>1359.7679512135369</v>
      </c>
      <c r="L361" s="23">
        <f ca="1"/>
        <v>1337.2514907572265</v>
      </c>
      <c r="M361" s="23">
        <f ca="1"/>
        <v>1431.6548465884453</v>
      </c>
      <c r="N361" s="23">
        <f ca="1"/>
        <v>1446.6274165615364</v>
      </c>
      <c r="O361" s="23">
        <f ca="1"/>
        <v>1428.9083582315068</v>
      </c>
      <c r="P361" s="23">
        <f ca="1"/>
        <v>1464.4390486941024</v>
      </c>
      <c r="Q361" s="23">
        <f ca="1"/>
        <v>1481.0574781757662</v>
      </c>
      <c r="R361" s="23">
        <f ca="1"/>
        <v>1481.0574781757662</v>
      </c>
      <c r="S361" s="23">
        <f ca="1"/>
        <v>1481.0574781757662</v>
      </c>
      <c r="T361" s="23">
        <f ca="1"/>
        <v>1481.0574781757662</v>
      </c>
      <c r="U361" s="23">
        <f ca="1"/>
        <v>1481.0574781757662</v>
      </c>
      <c r="V361" s="23">
        <f ca="1"/>
        <v>1481.0574781757662</v>
      </c>
      <c r="W361" s="23">
        <f ca="1"/>
        <v>1481.0574781757662</v>
      </c>
      <c r="X361" s="23">
        <f ca="1"/>
        <v>1481.0574781757662</v>
      </c>
      <c r="Y361" s="23">
        <f ca="1"/>
        <v>1481.0574781757662</v>
      </c>
      <c r="Z361" s="23">
        <f ca="1"/>
        <v>1481.0574781757662</v>
      </c>
      <c r="AA361" s="23">
        <f ca="1"/>
        <v>1481.0574781757662</v>
      </c>
      <c r="AB361" s="23">
        <f ca="1"/>
        <v>1481.0574781757662</v>
      </c>
      <c r="AC361" s="23">
        <f ca="1"/>
        <v>1481.0574781757662</v>
      </c>
      <c r="AD361" s="23">
        <f ca="1"/>
        <v>1481.0574781757662</v>
      </c>
      <c r="AE361" s="23">
        <f ca="1"/>
        <v>1481.0574781757662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1058.8722448768572</v>
      </c>
      <c r="AH361" s="23">
        <f ca="1"/>
        <v>1336.5245113253986</v>
      </c>
      <c r="AI361" s="23">
        <f ca="1"/>
        <v>1344.1861771151735</v>
      </c>
      <c r="AJ361" s="23">
        <f ca="1"/>
        <v>1335.9257336048183</v>
      </c>
      <c r="AK361" s="23">
        <f ca="1"/>
        <v>1338.05009773554</v>
      </c>
      <c r="AL361" s="23">
        <f ca="1"/>
        <v>1353.2120189907976</v>
      </c>
      <c r="AM361" s="23">
        <f ca="1"/>
        <v>1383.9391075430901</v>
      </c>
      <c r="AN361" s="23">
        <f ca="1"/>
        <v>1438.0531586976094</v>
      </c>
      <c r="AO361" s="23">
        <f ca="1"/>
        <v>1466.2499361611601</v>
      </c>
      <c r="AP361" s="23">
        <f ca="1"/>
        <v>1486.6493372462901</v>
      </c>
      <c r="AQ361" s="23">
        <f ca="1"/>
        <v>1517.5227587875329</v>
      </c>
      <c r="AR361" s="23">
        <f ca="1"/>
        <v>1556.9388286487754</v>
      </c>
      <c r="AS361" s="23">
        <f ca="1"/>
        <v>1604.6015862049937</v>
      </c>
      <c r="AT361" s="23">
        <f ca="1"/>
        <v>1629.5803955301833</v>
      </c>
      <c r="AU361" s="23">
        <f ca="1"/>
        <v>1621.4826055750784</v>
      </c>
      <c r="AV361" s="23">
        <f ca="1"/>
        <v>1629.5089534311139</v>
      </c>
      <c r="AW361" s="23">
        <f ca="1"/>
        <v>1629.5089534311139</v>
      </c>
      <c r="AX361" s="23">
        <f ca="1"/>
        <v>1629.5089534311139</v>
      </c>
      <c r="AY361" s="23">
        <f ca="1"/>
        <v>1629.5089534311139</v>
      </c>
      <c r="AZ361" s="23">
        <f ca="1"/>
        <v>1629.5089534311139</v>
      </c>
      <c r="BA361" s="23">
        <f ca="1"/>
        <v>1629.5089534311139</v>
      </c>
      <c r="BB361" s="23">
        <f ca="1"/>
        <v>1629.5089534311139</v>
      </c>
      <c r="BC361" s="23">
        <f ca="1"/>
        <v>1629.5089534311139</v>
      </c>
      <c r="BD361" s="23">
        <f ca="1"/>
        <v>1629.5089534311139</v>
      </c>
      <c r="BE361" s="23">
        <f ca="1"/>
        <v>1629.5089534311139</v>
      </c>
      <c r="BF361" s="23">
        <f ca="1"/>
        <v>1629.5089534311139</v>
      </c>
      <c r="BG361" s="23">
        <f ca="1"/>
        <v>1629.5089534311139</v>
      </c>
      <c r="BH361" s="23">
        <f ca="1"/>
        <v>1629.5089534311139</v>
      </c>
      <c r="BI361" s="23">
        <f ca="1"/>
        <v>1629.5089534311139</v>
      </c>
      <c r="BJ361" s="23">
        <f ca="1"/>
        <v>1629.5089534311139</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23.196007392798041</v>
      </c>
      <c r="C362" s="23">
        <f ca="1"/>
        <v>247.12764899843992</v>
      </c>
      <c r="D362" s="23">
        <f ca="1"/>
        <v>281.38898532960513</v>
      </c>
      <c r="E362" s="23">
        <f ca="1"/>
        <v>264.34614102589239</v>
      </c>
      <c r="F362" s="23">
        <f ca="1"/>
        <v>280.54016374577259</v>
      </c>
      <c r="G362" s="23">
        <f ca="1"/>
        <v>287.31837208254518</v>
      </c>
      <c r="H362" s="23">
        <f ca="1"/>
        <v>309.52591242487051</v>
      </c>
      <c r="I362" s="23">
        <f ca="1"/>
        <v>357.47407893549234</v>
      </c>
      <c r="J362" s="23">
        <f ca="1"/>
        <v>400.14356025976764</v>
      </c>
      <c r="K362" s="23">
        <f ca="1"/>
        <v>420.40806103004047</v>
      </c>
      <c r="L362" s="23">
        <f ca="1"/>
        <v>402.33388119393493</v>
      </c>
      <c r="M362" s="23">
        <f ca="1"/>
        <v>478.16949636257829</v>
      </c>
      <c r="N362" s="23">
        <f ca="1"/>
        <v>490.20002192293362</v>
      </c>
      <c r="O362" s="23">
        <f ca="1"/>
        <v>475.96268093685217</v>
      </c>
      <c r="P362" s="23">
        <f ca="1"/>
        <v>504.51174636487309</v>
      </c>
      <c r="Q362" s="23">
        <f ca="1"/>
        <v>517.86472725001681</v>
      </c>
      <c r="R362" s="23">
        <f ca="1"/>
        <v>517.86472725001681</v>
      </c>
      <c r="S362" s="23">
        <f ca="1"/>
        <v>517.86472725001681</v>
      </c>
      <c r="T362" s="23">
        <f ca="1"/>
        <v>517.86472725001681</v>
      </c>
      <c r="U362" s="23">
        <f ca="1"/>
        <v>517.86472725001681</v>
      </c>
      <c r="V362" s="23">
        <f ca="1"/>
        <v>517.86472725001681</v>
      </c>
      <c r="W362" s="23">
        <f ca="1"/>
        <v>517.86472725001681</v>
      </c>
      <c r="X362" s="23">
        <f ca="1"/>
        <v>517.86472725001681</v>
      </c>
      <c r="Y362" s="23">
        <f ca="1"/>
        <v>517.86472725001681</v>
      </c>
      <c r="Z362" s="23">
        <f ca="1"/>
        <v>517.86472725001681</v>
      </c>
      <c r="AA362" s="23">
        <f ca="1"/>
        <v>517.86472725001681</v>
      </c>
      <c r="AB362" s="23">
        <f ca="1"/>
        <v>517.86472725001681</v>
      </c>
      <c r="AC362" s="23">
        <f ca="1"/>
        <v>517.86472725001681</v>
      </c>
      <c r="AD362" s="23">
        <f ca="1"/>
        <v>517.86472725001681</v>
      </c>
      <c r="AE362" s="23">
        <f ca="1"/>
        <v>517.86472725001681</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1063.9608024798042</v>
      </c>
      <c r="AH362" s="23">
        <f ca="1"/>
        <v>1515.0827798398534</v>
      </c>
      <c r="AI362" s="23">
        <f ca="1"/>
        <v>1527.5312495216083</v>
      </c>
      <c r="AJ362" s="23">
        <f ca="1"/>
        <v>1514.109901812375</v>
      </c>
      <c r="AK362" s="23">
        <f ca="1"/>
        <v>1517.5615118407825</v>
      </c>
      <c r="AL362" s="23">
        <f ca="1"/>
        <v>1542.1961960259271</v>
      </c>
      <c r="AM362" s="23">
        <f ca="1"/>
        <v>1592.1207477810137</v>
      </c>
      <c r="AN362" s="23">
        <f ca="1"/>
        <v>1680.0438109421571</v>
      </c>
      <c r="AO362" s="23">
        <f ca="1"/>
        <v>1725.8571809075547</v>
      </c>
      <c r="AP362" s="23">
        <f ca="1"/>
        <v>1759.001582256032</v>
      </c>
      <c r="AQ362" s="23">
        <f ca="1"/>
        <v>1809.1638919382294</v>
      </c>
      <c r="AR362" s="23">
        <f ca="1"/>
        <v>1873.2060681574569</v>
      </c>
      <c r="AS362" s="23">
        <f ca="1"/>
        <v>1950.6472420049574</v>
      </c>
      <c r="AT362" s="23">
        <f ca="1"/>
        <v>1991.2321433962366</v>
      </c>
      <c r="AU362" s="23">
        <f ca="1"/>
        <v>1978.0750708337823</v>
      </c>
      <c r="AV362" s="23">
        <f ca="1"/>
        <v>1991.1160661842223</v>
      </c>
      <c r="AW362" s="23">
        <f ca="1"/>
        <v>1991.1160661842223</v>
      </c>
      <c r="AX362" s="23">
        <f ca="1"/>
        <v>1991.1160661842223</v>
      </c>
      <c r="AY362" s="23">
        <f ca="1"/>
        <v>1991.1160661842223</v>
      </c>
      <c r="AZ362" s="23">
        <f ca="1"/>
        <v>1991.1160661842223</v>
      </c>
      <c r="BA362" s="23">
        <f ca="1"/>
        <v>1991.1160661842223</v>
      </c>
      <c r="BB362" s="23">
        <f ca="1"/>
        <v>1991.1160661842223</v>
      </c>
      <c r="BC362" s="23">
        <f ca="1"/>
        <v>1991.1160661842223</v>
      </c>
      <c r="BD362" s="23">
        <f ca="1"/>
        <v>1991.1160661842223</v>
      </c>
      <c r="BE362" s="23">
        <f ca="1"/>
        <v>1991.1160661842223</v>
      </c>
      <c r="BF362" s="23">
        <f ca="1"/>
        <v>1991.1160661842223</v>
      </c>
      <c r="BG362" s="23">
        <f ca="1"/>
        <v>1991.1160661842223</v>
      </c>
      <c r="BH362" s="23">
        <f ca="1"/>
        <v>1991.1160661842223</v>
      </c>
      <c r="BI362" s="23">
        <f ca="1"/>
        <v>1991.1160661842223</v>
      </c>
      <c r="BJ362" s="23">
        <f ca="1"/>
        <v>1991.1160661842223</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f ca="1"/>
        <v>7.1581522601016426E-2</v>
      </c>
      <c r="L363" s="23" t="str">
        <f ca="1"/>
        <v/>
      </c>
      <c r="M363" s="23">
        <f ca="1"/>
        <v>2.2995727603317313</v>
      </c>
      <c r="N363" s="23">
        <f ca="1"/>
        <v>3.150939848413064</v>
      </c>
      <c r="O363" s="23">
        <f ca="1"/>
        <v>2.1577660622387436</v>
      </c>
      <c r="P363" s="23">
        <f ca="1"/>
        <v>4.3352997959211717</v>
      </c>
      <c r="Q363" s="23">
        <f ca="1"/>
        <v>5.6073502656770708</v>
      </c>
      <c r="R363" s="23">
        <f ca="1"/>
        <v>5.6073502656770708</v>
      </c>
      <c r="S363" s="23">
        <f ca="1"/>
        <v>5.6073502656770708</v>
      </c>
      <c r="T363" s="23">
        <f ca="1"/>
        <v>5.6073502656770708</v>
      </c>
      <c r="U363" s="23">
        <f ca="1"/>
        <v>5.6073502656770708</v>
      </c>
      <c r="V363" s="23">
        <f ca="1"/>
        <v>5.6073502656770708</v>
      </c>
      <c r="W363" s="23">
        <f ca="1"/>
        <v>5.6073502656770708</v>
      </c>
      <c r="X363" s="23">
        <f ca="1"/>
        <v>5.6073502656770708</v>
      </c>
      <c r="Y363" s="23">
        <f ca="1"/>
        <v>5.6073502656770708</v>
      </c>
      <c r="Z363" s="23">
        <f ca="1"/>
        <v>5.6073502656770708</v>
      </c>
      <c r="AA363" s="23">
        <f ca="1"/>
        <v>5.6073502656770708</v>
      </c>
      <c r="AB363" s="23">
        <f ca="1"/>
        <v>5.6073502656770708</v>
      </c>
      <c r="AC363" s="23">
        <f ca="1"/>
        <v>5.6073502656770708</v>
      </c>
      <c r="AD363" s="23">
        <f ca="1"/>
        <v>5.6073502656770708</v>
      </c>
      <c r="AE363" s="23">
        <f ca="1"/>
        <v>5.6073502656770708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388.50582392609022</v>
      </c>
      <c r="AH363" s="23">
        <f ca="1"/>
        <v>1015.624337517497</v>
      </c>
      <c r="AI363" s="23">
        <f ca="1"/>
        <v>1034.8787647860222</v>
      </c>
      <c r="AJ363" s="23">
        <f ca="1"/>
        <v>1014.1195574360785</v>
      </c>
      <c r="AK363" s="23">
        <f ca="1"/>
        <v>1019.4582678117583</v>
      </c>
      <c r="AL363" s="23">
        <f ca="1"/>
        <v>1057.5614842754771</v>
      </c>
      <c r="AM363" s="23">
        <f ca="1"/>
        <v>1134.7813093027225</v>
      </c>
      <c r="AN363" s="23">
        <f ca="1"/>
        <v>1270.7745894521265</v>
      </c>
      <c r="AO363" s="23">
        <f ca="1"/>
        <v>1341.635524368302</v>
      </c>
      <c r="AP363" s="23">
        <f ca="1"/>
        <v>1392.9009795959794</v>
      </c>
      <c r="AQ363" s="23">
        <f ca="1"/>
        <v>1470.4885520517928</v>
      </c>
      <c r="AR363" s="23">
        <f ca="1"/>
        <v>1569.5445368961416</v>
      </c>
      <c r="AS363" s="23">
        <f ca="1"/>
        <v>1689.3251595393715</v>
      </c>
      <c r="AT363" s="23">
        <f ca="1"/>
        <v>1752.0990628396301</v>
      </c>
      <c r="AU363" s="23">
        <f ca="1"/>
        <v>1731.7486179096966</v>
      </c>
      <c r="AV363" s="23">
        <f ca="1"/>
        <v>1751.9195226798022</v>
      </c>
      <c r="AW363" s="23">
        <f ca="1"/>
        <v>1751.9195226798022</v>
      </c>
      <c r="AX363" s="23">
        <f ca="1"/>
        <v>1751.9195226798022</v>
      </c>
      <c r="AY363" s="23">
        <f ca="1"/>
        <v>1751.9195226798022</v>
      </c>
      <c r="AZ363" s="23">
        <f ca="1"/>
        <v>1751.9195226798022</v>
      </c>
      <c r="BA363" s="23">
        <f ca="1"/>
        <v>1751.9195226798022</v>
      </c>
      <c r="BB363" s="23">
        <f ca="1"/>
        <v>1751.9195226798022</v>
      </c>
      <c r="BC363" s="23">
        <f ca="1"/>
        <v>1751.9195226798022</v>
      </c>
      <c r="BD363" s="23">
        <f ca="1"/>
        <v>1751.9195226798022</v>
      </c>
      <c r="BE363" s="23">
        <f ca="1"/>
        <v>1751.9195226798022</v>
      </c>
      <c r="BF363" s="23">
        <f ca="1"/>
        <v>1751.9195226798022</v>
      </c>
      <c r="BG363" s="23">
        <f ca="1"/>
        <v>1751.9195226798022</v>
      </c>
      <c r="BH363" s="23">
        <f ca="1"/>
        <v>1751.9195226798022</v>
      </c>
      <c r="BI363" s="23">
        <f ca="1"/>
        <v>1751.9195226798022</v>
      </c>
      <c r="BJ363" s="23">
        <f ca="1"/>
        <v>1751.9195226798022</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f ca="1"/>
        <v>10.871431150551928</v>
      </c>
      <c r="AI364" s="23">
        <f ca="1"/>
        <v>13.218879020496971</v>
      </c>
      <c r="AJ364" s="23">
        <f ca="1"/>
        <v>10.697469444239111</v>
      </c>
      <c r="AK364" s="23">
        <f ca="1"/>
        <v>11.320888271093716</v>
      </c>
      <c r="AL364" s="23">
        <f ca="1"/>
        <v>16.272354235243245</v>
      </c>
      <c r="AM364" s="23">
        <f ca="1"/>
        <v>28.978456370689251</v>
      </c>
      <c r="AN364" s="23">
        <f ca="1"/>
        <v>59.859120683258965</v>
      </c>
      <c r="AO364" s="23">
        <f ca="1"/>
        <v>80.140605541475011</v>
      </c>
      <c r="AP364" s="23">
        <f ca="1"/>
        <v>96.562865594808414</v>
      </c>
      <c r="AQ364" s="23">
        <f ca="1"/>
        <v>124.16157939329167</v>
      </c>
      <c r="AR364" s="23">
        <f ca="1"/>
        <v>164.10531345610067</v>
      </c>
      <c r="AS364" s="23">
        <f ca="1"/>
        <v>219.28019571287956</v>
      </c>
      <c r="AT364" s="23">
        <f ca="1"/>
        <v>251.12888182798443</v>
      </c>
      <c r="AU364" s="23">
        <f ca="1"/>
        <v>240.58607623708849</v>
      </c>
      <c r="AV364" s="23">
        <f ca="1"/>
        <v>251.03495964375662</v>
      </c>
      <c r="AW364" s="23">
        <f ca="1"/>
        <v>251.03495964375662</v>
      </c>
      <c r="AX364" s="23">
        <f ca="1"/>
        <v>251.03495964375662</v>
      </c>
      <c r="AY364" s="23">
        <f ca="1"/>
        <v>251.03495964375662</v>
      </c>
      <c r="AZ364" s="23">
        <f ca="1"/>
        <v>251.03495964375662</v>
      </c>
      <c r="BA364" s="23">
        <f ca="1"/>
        <v>251.03495964375662</v>
      </c>
      <c r="BB364" s="23">
        <f ca="1"/>
        <v>251.03495964375662</v>
      </c>
      <c r="BC364" s="23">
        <f ca="1"/>
        <v>251.03495964375662</v>
      </c>
      <c r="BD364" s="23">
        <f ca="1"/>
        <v>251.03495964375662</v>
      </c>
      <c r="BE364" s="23">
        <f ca="1"/>
        <v>251.03495964375662</v>
      </c>
      <c r="BF364" s="23">
        <f ca="1"/>
        <v>251.03495964375662</v>
      </c>
      <c r="BG364" s="23">
        <f ca="1"/>
        <v>251.03495964375662</v>
      </c>
      <c r="BH364" s="23">
        <f ca="1"/>
        <v>251.03495964375662</v>
      </c>
      <c r="BI364" s="23">
        <f ca="1"/>
        <v>251.03495964375662</v>
      </c>
      <c r="BJ364" s="23">
        <f ca="1"/>
        <v>251.03495964375662</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20082.432322449073</v>
      </c>
      <c r="C370" s="31">
        <f t="shared" ca="1" si="44"/>
        <v>25048.419375934493</v>
      </c>
      <c r="D370" s="31">
        <f t="shared" ca="1" si="44"/>
        <v>25559.088090638619</v>
      </c>
      <c r="E370" s="31">
        <f t="shared" ca="1" si="44"/>
        <v>25308.524534099997</v>
      </c>
      <c r="F370" s="31">
        <f t="shared" ca="1" si="44"/>
        <v>25546.760982881893</v>
      </c>
      <c r="G370" s="31">
        <f t="shared" ca="1" si="44"/>
        <v>25644.771262084752</v>
      </c>
      <c r="H370" s="31">
        <f t="shared" ca="1" si="44"/>
        <v>25959.366725461827</v>
      </c>
      <c r="I370" s="31">
        <f t="shared" ca="1" si="44"/>
        <v>26608.505079758648</v>
      </c>
      <c r="J370" s="31">
        <f t="shared" ca="1" si="44"/>
        <v>27156.899019732853</v>
      </c>
      <c r="K370" s="31">
        <f t="shared" ca="1" si="44"/>
        <v>27410.029093473746</v>
      </c>
      <c r="L370" s="31">
        <f t="shared" ca="1" si="44"/>
        <v>27184.39556230064</v>
      </c>
      <c r="M370" s="31">
        <f t="shared" ca="1" si="44"/>
        <v>28132.431182910521</v>
      </c>
      <c r="N370" s="31">
        <f t="shared" ca="1" si="44"/>
        <v>28283.276211402914</v>
      </c>
      <c r="O370" s="31">
        <f t="shared" ca="1" si="44"/>
        <v>28104.775195547863</v>
      </c>
      <c r="P370" s="31">
        <f t="shared" ca="1" si="44"/>
        <v>28462.893949000612</v>
      </c>
      <c r="Q370" s="31">
        <f t="shared" ca="1" si="44"/>
        <v>28630.644440674299</v>
      </c>
      <c r="R370" s="31">
        <f t="shared" ca="1" si="44"/>
        <v>28630.644440674299</v>
      </c>
      <c r="S370" s="31">
        <f t="shared" ca="1" si="44"/>
        <v>28630.644440674299</v>
      </c>
      <c r="T370" s="31">
        <f t="shared" ca="1" si="44"/>
        <v>28630.644440674299</v>
      </c>
      <c r="U370" s="31">
        <f t="shared" ca="1" si="44"/>
        <v>28630.644440674299</v>
      </c>
      <c r="V370" s="31">
        <f t="shared" ca="1" si="44"/>
        <v>28630.644440674299</v>
      </c>
      <c r="W370" s="31">
        <f t="shared" ca="1" si="44"/>
        <v>28630.644440674299</v>
      </c>
      <c r="X370" s="31">
        <f t="shared" ca="1" si="44"/>
        <v>28630.644440674299</v>
      </c>
      <c r="Y370" s="31">
        <f t="shared" ca="1" si="44"/>
        <v>28630.644440674299</v>
      </c>
      <c r="Z370" s="31">
        <f t="shared" ca="1" si="44"/>
        <v>28630.644440674299</v>
      </c>
      <c r="AA370" s="31">
        <f t="shared" ca="1" si="44"/>
        <v>28630.644440674299</v>
      </c>
      <c r="AB370" s="31">
        <f t="shared" ca="1" si="44"/>
        <v>28630.644440674299</v>
      </c>
      <c r="AC370" s="31">
        <f t="shared" ca="1" si="44"/>
        <v>28630.644440674299</v>
      </c>
      <c r="AD370" s="31">
        <f t="shared" ca="1" si="44"/>
        <v>28630.644440674299</v>
      </c>
      <c r="AE370" s="31">
        <f t="shared" ca="1" si="44"/>
        <v>28630.644440674299</v>
      </c>
      <c r="AF370" s="4" t="s">
        <v>864</v>
      </c>
      <c r="AG370" s="31">
        <f t="shared" ref="AG370:BJ370" ca="1" si="45">PowerFactor*SUM(AG346:AG369)</f>
        <v>4790.9486938046603</v>
      </c>
      <c r="AH370" s="31">
        <f t="shared" ca="1" si="45"/>
        <v>6548.2030456603698</v>
      </c>
      <c r="AI370" s="31">
        <f t="shared" ca="1" si="45"/>
        <v>6600.650454633892</v>
      </c>
      <c r="AJ370" s="31">
        <f t="shared" ca="1" si="45"/>
        <v>6544.1135557955295</v>
      </c>
      <c r="AK370" s="31">
        <f t="shared" ca="1" si="45"/>
        <v>6558.6285573816585</v>
      </c>
      <c r="AL370" s="31">
        <f t="shared" ca="1" si="45"/>
        <v>6662.721416276484</v>
      </c>
      <c r="AM370" s="31">
        <f t="shared" ca="1" si="45"/>
        <v>6876.3203512284372</v>
      </c>
      <c r="AN370" s="31">
        <f t="shared" ca="1" si="45"/>
        <v>7260.912108951401</v>
      </c>
      <c r="AO370" s="31">
        <f t="shared" ca="1" si="45"/>
        <v>7465.4571075117055</v>
      </c>
      <c r="AP370" s="31">
        <f t="shared" ca="1" si="45"/>
        <v>7615.1702047730596</v>
      </c>
      <c r="AQ370" s="31">
        <f t="shared" ca="1" si="45"/>
        <v>7844.4701513081436</v>
      </c>
      <c r="AR370" s="31">
        <f t="shared" ca="1" si="45"/>
        <v>8141.8785852566134</v>
      </c>
      <c r="AS370" s="31">
        <f t="shared" ca="1" si="45"/>
        <v>8508.3165672621544</v>
      </c>
      <c r="AT370" s="31">
        <f t="shared" ca="1" si="45"/>
        <v>8703.2608039443694</v>
      </c>
      <c r="AU370" s="31">
        <f t="shared" ca="1" si="45"/>
        <v>8639.8468199754116</v>
      </c>
      <c r="AV370" s="31">
        <f t="shared" ca="1" si="45"/>
        <v>8702.7004391424707</v>
      </c>
      <c r="AW370" s="31">
        <f t="shared" ca="1" si="45"/>
        <v>8702.7004391424707</v>
      </c>
      <c r="AX370" s="31">
        <f t="shared" ca="1" si="45"/>
        <v>8702.7004391424707</v>
      </c>
      <c r="AY370" s="31">
        <f t="shared" ca="1" si="45"/>
        <v>8702.7004391424707</v>
      </c>
      <c r="AZ370" s="31">
        <f t="shared" ca="1" si="45"/>
        <v>8702.7004391424707</v>
      </c>
      <c r="BA370" s="31">
        <f t="shared" ca="1" si="45"/>
        <v>8702.7004391424707</v>
      </c>
      <c r="BB370" s="31">
        <f t="shared" ca="1" si="45"/>
        <v>8702.7004391424707</v>
      </c>
      <c r="BC370" s="31">
        <f t="shared" ca="1" si="45"/>
        <v>8702.7004391424707</v>
      </c>
      <c r="BD370" s="31">
        <f t="shared" ca="1" si="45"/>
        <v>8702.7004391424707</v>
      </c>
      <c r="BE370" s="31">
        <f t="shared" ca="1" si="45"/>
        <v>8702.7004391424707</v>
      </c>
      <c r="BF370" s="31">
        <f t="shared" ca="1" si="45"/>
        <v>8702.7004391424707</v>
      </c>
      <c r="BG370" s="31">
        <f t="shared" ca="1" si="45"/>
        <v>8702.7004391424707</v>
      </c>
      <c r="BH370" s="31">
        <f t="shared" ca="1" si="45"/>
        <v>8702.7004391424707</v>
      </c>
      <c r="BI370" s="31">
        <f t="shared" ca="1" si="45"/>
        <v>8702.7004391424707</v>
      </c>
      <c r="BJ370" s="31">
        <f t="shared" ca="1" si="45"/>
        <v>8702.7004391424707</v>
      </c>
    </row>
    <row r="371" spans="1:62">
      <c r="A371" s="4" t="s">
        <v>982</v>
      </c>
      <c r="B371" s="31">
        <f t="shared" ref="B371:AE371" ca="1" si="46">B370*Probability_Weighting_for_50__POE_MDs</f>
        <v>14057.70262571435</v>
      </c>
      <c r="C371" s="31">
        <f t="shared" ca="1" si="46"/>
        <v>17533.893563154143</v>
      </c>
      <c r="D371" s="31">
        <f t="shared" ca="1" si="46"/>
        <v>17891.361663447031</v>
      </c>
      <c r="E371" s="31">
        <f t="shared" ca="1" si="46"/>
        <v>17715.967173869998</v>
      </c>
      <c r="F371" s="31">
        <f t="shared" ca="1" si="46"/>
        <v>17882.732688017324</v>
      </c>
      <c r="G371" s="31">
        <f t="shared" ca="1" si="46"/>
        <v>17951.339883459324</v>
      </c>
      <c r="H371" s="31">
        <f t="shared" ca="1" si="46"/>
        <v>18171.556707823278</v>
      </c>
      <c r="I371" s="31">
        <f t="shared" ca="1" si="46"/>
        <v>18625.953555831053</v>
      </c>
      <c r="J371" s="31">
        <f t="shared" ca="1" si="46"/>
        <v>19009.829313812996</v>
      </c>
      <c r="K371" s="31">
        <f t="shared" ca="1" si="46"/>
        <v>19187.020365431621</v>
      </c>
      <c r="L371" s="31">
        <f t="shared" ca="1" si="46"/>
        <v>19029.076893610447</v>
      </c>
      <c r="M371" s="31">
        <f t="shared" ca="1" si="46"/>
        <v>19692.701828037363</v>
      </c>
      <c r="N371" s="31">
        <f t="shared" ca="1" si="46"/>
        <v>19798.293347982039</v>
      </c>
      <c r="O371" s="31">
        <f t="shared" ca="1" si="46"/>
        <v>19673.342636883503</v>
      </c>
      <c r="P371" s="31">
        <f t="shared" ca="1" si="46"/>
        <v>19924.025764300426</v>
      </c>
      <c r="Q371" s="31">
        <f t="shared" ca="1" si="46"/>
        <v>20041.451108472007</v>
      </c>
      <c r="R371" s="31">
        <f t="shared" ca="1" si="46"/>
        <v>20041.451108472007</v>
      </c>
      <c r="S371" s="31">
        <f t="shared" ca="1" si="46"/>
        <v>20041.451108472007</v>
      </c>
      <c r="T371" s="31">
        <f t="shared" ca="1" si="46"/>
        <v>20041.451108472007</v>
      </c>
      <c r="U371" s="31">
        <f t="shared" ca="1" si="46"/>
        <v>20041.451108472007</v>
      </c>
      <c r="V371" s="31">
        <f t="shared" ca="1" si="46"/>
        <v>20041.451108472007</v>
      </c>
      <c r="W371" s="31">
        <f t="shared" ca="1" si="46"/>
        <v>20041.451108472007</v>
      </c>
      <c r="X371" s="31">
        <f t="shared" ca="1" si="46"/>
        <v>20041.451108472007</v>
      </c>
      <c r="Y371" s="31">
        <f t="shared" ca="1" si="46"/>
        <v>20041.451108472007</v>
      </c>
      <c r="Z371" s="31">
        <f t="shared" ca="1" si="46"/>
        <v>20041.451108472007</v>
      </c>
      <c r="AA371" s="31">
        <f t="shared" ca="1" si="46"/>
        <v>20041.451108472007</v>
      </c>
      <c r="AB371" s="31">
        <f t="shared" ca="1" si="46"/>
        <v>20041.451108472007</v>
      </c>
      <c r="AC371" s="31">
        <f t="shared" ca="1" si="46"/>
        <v>20041.451108472007</v>
      </c>
      <c r="AD371" s="31">
        <f t="shared" ca="1" si="46"/>
        <v>20041.451108472007</v>
      </c>
      <c r="AE371" s="31">
        <f t="shared" ca="1" si="46"/>
        <v>20041.451108472007</v>
      </c>
      <c r="AF371" s="31" t="s">
        <v>983</v>
      </c>
      <c r="AG371" s="31">
        <f t="shared" ref="AG371:BJ371" ca="1" si="47">AG370*Probability_Weighting_for_10__POE_MDs</f>
        <v>1437.2846081413979</v>
      </c>
      <c r="AH371" s="31">
        <f t="shared" ca="1" si="47"/>
        <v>1964.4609136981107</v>
      </c>
      <c r="AI371" s="31">
        <f t="shared" ca="1" si="47"/>
        <v>1980.1951363901676</v>
      </c>
      <c r="AJ371" s="31">
        <f t="shared" ca="1" si="47"/>
        <v>1963.2340667386588</v>
      </c>
      <c r="AK371" s="31">
        <f t="shared" ca="1" si="47"/>
        <v>1967.5885672144975</v>
      </c>
      <c r="AL371" s="31">
        <f t="shared" ca="1" si="47"/>
        <v>1998.8164248829451</v>
      </c>
      <c r="AM371" s="31">
        <f t="shared" ca="1" si="47"/>
        <v>2062.8961053685312</v>
      </c>
      <c r="AN371" s="31">
        <f t="shared" ca="1" si="47"/>
        <v>2178.2736326854201</v>
      </c>
      <c r="AO371" s="31">
        <f t="shared" ca="1" si="47"/>
        <v>2239.6371322535115</v>
      </c>
      <c r="AP371" s="31">
        <f t="shared" ca="1" si="47"/>
        <v>2284.5510614319178</v>
      </c>
      <c r="AQ371" s="31">
        <f t="shared" ca="1" si="47"/>
        <v>2353.341045392443</v>
      </c>
      <c r="AR371" s="31">
        <f t="shared" ca="1" si="47"/>
        <v>2442.563575576984</v>
      </c>
      <c r="AS371" s="31">
        <f t="shared" ca="1" si="47"/>
        <v>2552.4949701786463</v>
      </c>
      <c r="AT371" s="31">
        <f t="shared" ca="1" si="47"/>
        <v>2610.9782411833107</v>
      </c>
      <c r="AU371" s="31">
        <f t="shared" ca="1" si="47"/>
        <v>2591.9540459926234</v>
      </c>
      <c r="AV371" s="31">
        <f t="shared" ca="1" si="47"/>
        <v>2610.8101317427413</v>
      </c>
      <c r="AW371" s="31">
        <f t="shared" ca="1" si="47"/>
        <v>2610.8101317427413</v>
      </c>
      <c r="AX371" s="31">
        <f t="shared" ca="1" si="47"/>
        <v>2610.8101317427413</v>
      </c>
      <c r="AY371" s="31">
        <f t="shared" ca="1" si="47"/>
        <v>2610.8101317427413</v>
      </c>
      <c r="AZ371" s="31">
        <f t="shared" ca="1" si="47"/>
        <v>2610.8101317427413</v>
      </c>
      <c r="BA371" s="31">
        <f t="shared" ca="1" si="47"/>
        <v>2610.8101317427413</v>
      </c>
      <c r="BB371" s="31">
        <f t="shared" ca="1" si="47"/>
        <v>2610.8101317427413</v>
      </c>
      <c r="BC371" s="31">
        <f t="shared" ca="1" si="47"/>
        <v>2610.8101317427413</v>
      </c>
      <c r="BD371" s="31">
        <f t="shared" ca="1" si="47"/>
        <v>2610.8101317427413</v>
      </c>
      <c r="BE371" s="31">
        <f t="shared" ca="1" si="47"/>
        <v>2610.8101317427413</v>
      </c>
      <c r="BF371" s="31">
        <f t="shared" ca="1" si="47"/>
        <v>2610.8101317427413</v>
      </c>
      <c r="BG371" s="31">
        <f t="shared" ca="1" si="47"/>
        <v>2610.8101317427413</v>
      </c>
      <c r="BH371" s="31">
        <f t="shared" ca="1" si="47"/>
        <v>2610.8101317427413</v>
      </c>
      <c r="BI371" s="31">
        <f t="shared" ca="1" si="47"/>
        <v>2610.8101317427413</v>
      </c>
      <c r="BJ371" s="31">
        <f t="shared" ca="1" si="47"/>
        <v>2610.8101317427413</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7.4584827663078119</v>
      </c>
      <c r="C379" s="23">
        <f ca="1"/>
        <v>8.8005728682519972</v>
      </c>
      <c r="D379" s="23">
        <f ca="1"/>
        <v>8.9428845550225109</v>
      </c>
      <c r="E379" s="23">
        <f ca="1"/>
        <v>9.118823430349364</v>
      </c>
      <c r="F379" s="23">
        <f ca="1"/>
        <v>9.3524173907325174</v>
      </c>
      <c r="G379" s="23">
        <f ca="1"/>
        <v>9.5738708687080063</v>
      </c>
      <c r="H379" s="23">
        <f ca="1"/>
        <v>9.9608803282390337</v>
      </c>
      <c r="I379" s="23">
        <f ca="1"/>
        <v>10.934234551978326</v>
      </c>
      <c r="J379" s="23">
        <f ca="1"/>
        <v>11.457774057899048</v>
      </c>
      <c r="K379" s="23">
        <f ca="1"/>
        <v>11.07583647659596</v>
      </c>
      <c r="L379" s="23">
        <f ca="1"/>
        <v>12.258261944747996</v>
      </c>
      <c r="M379" s="23">
        <f ca="1"/>
        <v>12.471299608536198</v>
      </c>
      <c r="N379" s="23">
        <f ca="1"/>
        <v>12.624438476665333</v>
      </c>
      <c r="O379" s="23">
        <f ca="1"/>
        <v>13.346290124037044</v>
      </c>
      <c r="P379" s="23">
        <f ca="1"/>
        <v>13.463785390089916</v>
      </c>
      <c r="Q379" s="23">
        <f ca="1"/>
        <v>13.463785390089916</v>
      </c>
      <c r="R379" s="23">
        <f ca="1"/>
        <v>13.463785390089916</v>
      </c>
      <c r="S379" s="23">
        <f ca="1"/>
        <v>13.463785390089916</v>
      </c>
      <c r="T379" s="23">
        <f ca="1"/>
        <v>13.463785390089916</v>
      </c>
      <c r="U379" s="23">
        <f ca="1"/>
        <v>13.463785390089916</v>
      </c>
      <c r="V379" s="23">
        <f ca="1"/>
        <v>13.463785390089916</v>
      </c>
      <c r="W379" s="23">
        <f ca="1"/>
        <v>13.463785390089916</v>
      </c>
      <c r="X379" s="23">
        <f ca="1"/>
        <v>13.463785390089916</v>
      </c>
      <c r="Y379" s="23">
        <f ca="1"/>
        <v>13.463785390089916</v>
      </c>
      <c r="Z379" s="23">
        <f ca="1"/>
        <v>13.463785390089916</v>
      </c>
      <c r="AA379" s="23">
        <f ca="1"/>
        <v>13.463785390089916</v>
      </c>
      <c r="AB379" s="23">
        <f ca="1"/>
        <v>13.463785390089916</v>
      </c>
      <c r="AC379" s="23">
        <f ca="1"/>
        <v>13.463785390089916</v>
      </c>
      <c r="AD379" s="23">
        <f ca="1"/>
        <v>13.463785390089916</v>
      </c>
      <c r="AE379" s="23">
        <f ca="1"/>
        <v>13.463785390089916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8.6919346920762646</v>
      </c>
      <c r="AH379" s="23">
        <f ca="1"/>
        <v>9.9720963692018643</v>
      </c>
      <c r="AI379" s="23">
        <f ca="1"/>
        <v>10.104668334298605</v>
      </c>
      <c r="AJ379" s="23">
        <f ca="1"/>
        <v>10.562192371121505</v>
      </c>
      <c r="AK379" s="23">
        <f ca="1"/>
        <v>10.551041758419659</v>
      </c>
      <c r="AL379" s="23">
        <f ca="1"/>
        <v>10.651648452444482</v>
      </c>
      <c r="AM379" s="23">
        <f ca="1"/>
        <v>11.045135103962361</v>
      </c>
      <c r="AN379" s="23">
        <f ca="1"/>
        <v>12.175634195300734</v>
      </c>
      <c r="AO379" s="23">
        <f ca="1"/>
        <v>12.642146299864111</v>
      </c>
      <c r="AP379" s="23">
        <f ca="1"/>
        <v>12.200556323572945</v>
      </c>
      <c r="AQ379" s="23">
        <f ca="1"/>
        <v>13.420402676418904</v>
      </c>
      <c r="AR379" s="23">
        <f ca="1"/>
        <v>12.908245084750606</v>
      </c>
      <c r="AS379" s="23">
        <f ca="1"/>
        <v>13.369080058647539</v>
      </c>
      <c r="AT379" s="23">
        <f ca="1"/>
        <v>13.701167258635774</v>
      </c>
      <c r="AU379" s="23">
        <f ca="1"/>
        <v>13.564730092126906</v>
      </c>
      <c r="AV379" s="23">
        <f ca="1"/>
        <v>13.564730092126906</v>
      </c>
      <c r="AW379" s="23">
        <f ca="1"/>
        <v>13.564730092126906</v>
      </c>
      <c r="AX379" s="23">
        <f ca="1"/>
        <v>13.564730092126906</v>
      </c>
      <c r="AY379" s="23">
        <f ca="1"/>
        <v>13.564730092126906</v>
      </c>
      <c r="AZ379" s="23">
        <f ca="1"/>
        <v>13.564730092126906</v>
      </c>
      <c r="BA379" s="23">
        <f ca="1"/>
        <v>13.564730092126906</v>
      </c>
      <c r="BB379" s="23">
        <f ca="1"/>
        <v>13.564730092126906</v>
      </c>
      <c r="BC379" s="23">
        <f ca="1"/>
        <v>13.564730092126906</v>
      </c>
      <c r="BD379" s="23">
        <f ca="1"/>
        <v>13.564730092126906</v>
      </c>
      <c r="BE379" s="23">
        <f ca="1"/>
        <v>13.564730092126906</v>
      </c>
      <c r="BF379" s="23">
        <f ca="1"/>
        <v>13.564730092126906</v>
      </c>
      <c r="BG379" s="23">
        <f ca="1"/>
        <v>13.564730092126906</v>
      </c>
      <c r="BH379" s="23">
        <f ca="1"/>
        <v>13.564730092126906</v>
      </c>
      <c r="BI379" s="23">
        <f ca="1"/>
        <v>13.564730092126906</v>
      </c>
      <c r="BJ379" s="23">
        <f ca="1"/>
        <v>13.564730092126906</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28.029701624287885</v>
      </c>
      <c r="C382" s="23">
        <f ca="1"/>
        <v>33.209225233801128</v>
      </c>
      <c r="D382" s="23">
        <f ca="1"/>
        <v>33.758448225960692</v>
      </c>
      <c r="E382" s="23">
        <f ca="1"/>
        <v>34.43744850862916</v>
      </c>
      <c r="F382" s="23">
        <f ca="1"/>
        <v>35.338956858248558</v>
      </c>
      <c r="G382" s="23">
        <f ca="1"/>
        <v>36.193611486817275</v>
      </c>
      <c r="H382" s="23">
        <f ca="1"/>
        <v>37.687195732645556</v>
      </c>
      <c r="I382" s="23">
        <f ca="1"/>
        <v>41.443658264463537</v>
      </c>
      <c r="J382" s="23">
        <f ca="1"/>
        <v>43.464152438067124</v>
      </c>
      <c r="K382" s="23">
        <f ca="1"/>
        <v>41.990142074043156</v>
      </c>
      <c r="L382" s="23">
        <f ca="1"/>
        <v>46.553472523996746</v>
      </c>
      <c r="M382" s="23">
        <f ca="1"/>
        <v>47.375648030475823</v>
      </c>
      <c r="N382" s="23">
        <f ca="1"/>
        <v>47.966656325567165</v>
      </c>
      <c r="O382" s="23">
        <f ca="1"/>
        <v>50.752495849092149</v>
      </c>
      <c r="P382" s="23">
        <f ca="1"/>
        <v>51.205944916070067</v>
      </c>
      <c r="Q382" s="23">
        <f ca="1"/>
        <v>51.205944916070067</v>
      </c>
      <c r="R382" s="23">
        <f ca="1"/>
        <v>51.205944916070067</v>
      </c>
      <c r="S382" s="23">
        <f ca="1"/>
        <v>51.205944916070067</v>
      </c>
      <c r="T382" s="23">
        <f ca="1"/>
        <v>51.205944916070067</v>
      </c>
      <c r="U382" s="23">
        <f ca="1"/>
        <v>51.205944916070067</v>
      </c>
      <c r="V382" s="23">
        <f ca="1"/>
        <v>51.205944916070067</v>
      </c>
      <c r="W382" s="23">
        <f ca="1"/>
        <v>51.205944916070067</v>
      </c>
      <c r="X382" s="23">
        <f ca="1"/>
        <v>51.205944916070067</v>
      </c>
      <c r="Y382" s="23">
        <f ca="1"/>
        <v>51.205944916070067</v>
      </c>
      <c r="Z382" s="23">
        <f ca="1"/>
        <v>51.205944916070067</v>
      </c>
      <c r="AA382" s="23">
        <f ca="1"/>
        <v>51.205944916070067</v>
      </c>
      <c r="AB382" s="23">
        <f ca="1"/>
        <v>51.205944916070067</v>
      </c>
      <c r="AC382" s="23">
        <f ca="1"/>
        <v>51.205944916070067</v>
      </c>
      <c r="AD382" s="23">
        <f ca="1"/>
        <v>51.205944916070067</v>
      </c>
      <c r="AE382" s="23">
        <f ca="1"/>
        <v>51.205944916070067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32.78995830263046</v>
      </c>
      <c r="AH382" s="23">
        <f ca="1"/>
        <v>37.730481760080004</v>
      </c>
      <c r="AI382" s="23">
        <f ca="1"/>
        <v>38.242116278644325</v>
      </c>
      <c r="AJ382" s="23">
        <f ca="1"/>
        <v>40.007837184573901</v>
      </c>
      <c r="AK382" s="30">
        <f ca="1"/>
        <v>39.964803664196936</v>
      </c>
      <c r="AL382" s="23">
        <f ca="1"/>
        <v>40.35307472455402</v>
      </c>
      <c r="AM382" s="23">
        <f ca="1"/>
        <v>41.871656374633076</v>
      </c>
      <c r="AN382" s="23">
        <f ca="1"/>
        <v>46.234587541205293</v>
      </c>
      <c r="AO382" s="23">
        <f ca="1"/>
        <v>48.034996065349382</v>
      </c>
      <c r="AP382" s="23">
        <f ca="1"/>
        <v>46.330769423180463</v>
      </c>
      <c r="AQ382" s="23">
        <f ca="1"/>
        <v>51.03851816180206</v>
      </c>
      <c r="AR382" s="23">
        <f ca="1"/>
        <v>49.061950169835953</v>
      </c>
      <c r="AS382" s="23">
        <f ca="1"/>
        <v>50.840448963568839</v>
      </c>
      <c r="AT382" s="23">
        <f ca="1"/>
        <v>52.122071926337519</v>
      </c>
      <c r="AU382" s="23">
        <f ca="1"/>
        <v>51.595520449559572</v>
      </c>
      <c r="AV382" s="23">
        <f ca="1"/>
        <v>51.595520449559572</v>
      </c>
      <c r="AW382" s="23">
        <f ca="1"/>
        <v>51.595520449559572</v>
      </c>
      <c r="AX382" s="23">
        <f ca="1"/>
        <v>51.595520449559572</v>
      </c>
      <c r="AY382" s="23">
        <f ca="1"/>
        <v>51.595520449559572</v>
      </c>
      <c r="AZ382" s="23">
        <f ca="1"/>
        <v>51.595520449559572</v>
      </c>
      <c r="BA382" s="23">
        <f ca="1"/>
        <v>51.595520449559572</v>
      </c>
      <c r="BB382" s="23">
        <f ca="1"/>
        <v>51.595520449559572</v>
      </c>
      <c r="BC382" s="23">
        <f ca="1"/>
        <v>51.595520449559572</v>
      </c>
      <c r="BD382" s="23">
        <f ca="1"/>
        <v>51.595520449559572</v>
      </c>
      <c r="BE382" s="23">
        <f ca="1"/>
        <v>51.595520449559572</v>
      </c>
      <c r="BF382" s="23">
        <f ca="1"/>
        <v>51.595520449559572</v>
      </c>
      <c r="BG382" s="23">
        <f ca="1"/>
        <v>51.595520449559572</v>
      </c>
      <c r="BH382" s="23">
        <f ca="1"/>
        <v>51.595520449559572</v>
      </c>
      <c r="BI382" s="23">
        <f ca="1"/>
        <v>51.595520449559572</v>
      </c>
      <c r="BJ382" s="23">
        <f ca="1"/>
        <v>51.595520449559572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157.35283310006713</v>
      </c>
      <c r="C383" s="23">
        <f ca="1"/>
        <v>187.29695396756557</v>
      </c>
      <c r="D383" s="23">
        <f ca="1"/>
        <v>190.47214939098805</v>
      </c>
      <c r="E383" s="23">
        <f ca="1"/>
        <v>194.39761977516514</v>
      </c>
      <c r="F383" s="23">
        <f ca="1"/>
        <v>199.60946492140229</v>
      </c>
      <c r="G383" s="23">
        <f ca="1"/>
        <v>204.55043699281521</v>
      </c>
      <c r="H383" s="23">
        <f ca="1"/>
        <v>213.18522091400999</v>
      </c>
      <c r="I383" s="23">
        <f ca="1"/>
        <v>234.90226992608271</v>
      </c>
      <c r="J383" s="23">
        <f ca="1"/>
        <v>246.58325186722848</v>
      </c>
      <c r="K383" s="23">
        <f ca="1"/>
        <v>238.06162945021487</v>
      </c>
      <c r="L383" s="23">
        <f ca="1"/>
        <v>264.44338361400901</v>
      </c>
      <c r="M383" s="23">
        <f ca="1"/>
        <v>269.19658576084117</v>
      </c>
      <c r="N383" s="23">
        <f ca="1"/>
        <v>272.61335246683791</v>
      </c>
      <c r="O383" s="23">
        <f ca="1"/>
        <v>288.71898721221686</v>
      </c>
      <c r="P383" s="23">
        <f ca="1"/>
        <v>291.3404896306829</v>
      </c>
      <c r="Q383" s="23">
        <f ca="1"/>
        <v>291.3404896306829</v>
      </c>
      <c r="R383" s="23">
        <f ca="1"/>
        <v>291.3404896306829</v>
      </c>
      <c r="S383" s="23">
        <f ca="1"/>
        <v>291.3404896306829</v>
      </c>
      <c r="T383" s="23">
        <f ca="1"/>
        <v>291.3404896306829</v>
      </c>
      <c r="U383" s="23">
        <f ca="1"/>
        <v>291.3404896306829</v>
      </c>
      <c r="V383" s="23">
        <f ca="1"/>
        <v>291.3404896306829</v>
      </c>
      <c r="W383" s="23">
        <f ca="1"/>
        <v>291.3404896306829</v>
      </c>
      <c r="X383" s="23">
        <f ca="1"/>
        <v>291.3404896306829</v>
      </c>
      <c r="Y383" s="23">
        <f ca="1"/>
        <v>291.3404896306829</v>
      </c>
      <c r="Z383" s="23">
        <f ca="1"/>
        <v>291.3404896306829</v>
      </c>
      <c r="AA383" s="23">
        <f ca="1"/>
        <v>291.3404896306829</v>
      </c>
      <c r="AB383" s="23">
        <f ca="1"/>
        <v>291.3404896306829</v>
      </c>
      <c r="AC383" s="23">
        <f ca="1"/>
        <v>291.3404896306829</v>
      </c>
      <c r="AD383" s="23">
        <f ca="1"/>
        <v>291.3404896306829</v>
      </c>
      <c r="AE383" s="23">
        <f ca="1"/>
        <v>291.3404896306829</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184.87306702173518</v>
      </c>
      <c r="AH383" s="23">
        <f ca="1"/>
        <v>213.43546826011536</v>
      </c>
      <c r="AI383" s="23">
        <f ca="1"/>
        <v>216.39335532056532</v>
      </c>
      <c r="AJ383" s="23">
        <f ca="1"/>
        <v>226.6014293079707</v>
      </c>
      <c r="AK383" s="30">
        <f ca="1"/>
        <v>226.35264176829136</v>
      </c>
      <c r="AL383" s="23">
        <f ca="1"/>
        <v>228.59733383598075</v>
      </c>
      <c r="AM383" s="23">
        <f ca="1"/>
        <v>237.37663400050025</v>
      </c>
      <c r="AN383" s="23">
        <f ca="1"/>
        <v>262.59982980724601</v>
      </c>
      <c r="AO383" s="23">
        <f ca="1"/>
        <v>273.00844158745394</v>
      </c>
      <c r="AP383" s="23">
        <f ca="1"/>
        <v>263.15588131241481</v>
      </c>
      <c r="AQ383" s="23">
        <f ca="1"/>
        <v>290.37255370757094</v>
      </c>
      <c r="AR383" s="23">
        <f ca="1"/>
        <v>278.94552000401694</v>
      </c>
      <c r="AS383" s="23">
        <f ca="1"/>
        <v>289.22746615528513</v>
      </c>
      <c r="AT383" s="23">
        <f ca="1"/>
        <v>296.63684890879159</v>
      </c>
      <c r="AU383" s="23">
        <f ca="1"/>
        <v>293.59272318366914</v>
      </c>
      <c r="AV383" s="23">
        <f ca="1"/>
        <v>293.59272318366914</v>
      </c>
      <c r="AW383" s="23">
        <f ca="1"/>
        <v>293.59272318366914</v>
      </c>
      <c r="AX383" s="23">
        <f ca="1"/>
        <v>293.59272318366914</v>
      </c>
      <c r="AY383" s="23">
        <f ca="1"/>
        <v>293.59272318366914</v>
      </c>
      <c r="AZ383" s="23">
        <f ca="1"/>
        <v>293.59272318366914</v>
      </c>
      <c r="BA383" s="23">
        <f ca="1"/>
        <v>293.59272318366914</v>
      </c>
      <c r="BB383" s="23">
        <f ca="1"/>
        <v>293.59272318366914</v>
      </c>
      <c r="BC383" s="23">
        <f ca="1"/>
        <v>293.59272318366914</v>
      </c>
      <c r="BD383" s="23">
        <f ca="1"/>
        <v>293.59272318366914</v>
      </c>
      <c r="BE383" s="23">
        <f ca="1"/>
        <v>293.59272318366914</v>
      </c>
      <c r="BF383" s="23">
        <f ca="1"/>
        <v>293.59272318366914</v>
      </c>
      <c r="BG383" s="23">
        <f ca="1"/>
        <v>293.59272318366914</v>
      </c>
      <c r="BH383" s="23">
        <f ca="1"/>
        <v>293.59272318366914</v>
      </c>
      <c r="BI383" s="23">
        <f ca="1"/>
        <v>293.59272318366914</v>
      </c>
      <c r="BJ383" s="23">
        <f ca="1"/>
        <v>293.59272318366914</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626.67204116577375</v>
      </c>
      <c r="C384" s="23">
        <f ca="1"/>
        <v>751.77642001534434</v>
      </c>
      <c r="D384" s="23">
        <f ca="1"/>
        <v>765.04215765149036</v>
      </c>
      <c r="E384" s="23">
        <f ca="1"/>
        <v>781.44248999979743</v>
      </c>
      <c r="F384" s="23">
        <f ca="1"/>
        <v>803.21720339229751</v>
      </c>
      <c r="G384" s="23">
        <f ca="1"/>
        <v>823.86022860056494</v>
      </c>
      <c r="H384" s="23">
        <f ca="1"/>
        <v>859.93573349654775</v>
      </c>
      <c r="I384" s="23">
        <f ca="1"/>
        <v>950.6679990762658</v>
      </c>
      <c r="J384" s="23">
        <f ca="1"/>
        <v>999.47029975380042</v>
      </c>
      <c r="K384" s="23">
        <f ca="1"/>
        <v>963.86757546650256</v>
      </c>
      <c r="L384" s="23">
        <f ca="1"/>
        <v>1074.0886429751467</v>
      </c>
      <c r="M384" s="23">
        <f ca="1"/>
        <v>1093.9471789714842</v>
      </c>
      <c r="N384" s="23">
        <f ca="1"/>
        <v>1108.2221840156822</v>
      </c>
      <c r="O384" s="23">
        <f ca="1"/>
        <v>1175.5103652154071</v>
      </c>
      <c r="P384" s="23">
        <f ca="1"/>
        <v>1186.4628133826468</v>
      </c>
      <c r="Q384" s="23">
        <f ca="1"/>
        <v>1186.4628133826468</v>
      </c>
      <c r="R384" s="23">
        <f ca="1"/>
        <v>1186.4628133826468</v>
      </c>
      <c r="S384" s="23">
        <f ca="1"/>
        <v>1186.4628133826468</v>
      </c>
      <c r="T384" s="23">
        <f ca="1"/>
        <v>1186.4628133826468</v>
      </c>
      <c r="U384" s="23">
        <f ca="1"/>
        <v>1186.4628133826468</v>
      </c>
      <c r="V384" s="23">
        <f ca="1"/>
        <v>1186.4628133826468</v>
      </c>
      <c r="W384" s="23">
        <f ca="1"/>
        <v>1186.4628133826468</v>
      </c>
      <c r="X384" s="23">
        <f ca="1"/>
        <v>1186.4628133826468</v>
      </c>
      <c r="Y384" s="23">
        <f ca="1"/>
        <v>1186.4628133826468</v>
      </c>
      <c r="Z384" s="23">
        <f ca="1"/>
        <v>1186.4628133826468</v>
      </c>
      <c r="AA384" s="23">
        <f ca="1"/>
        <v>1186.4628133826468</v>
      </c>
      <c r="AB384" s="23">
        <f ca="1"/>
        <v>1186.4628133826468</v>
      </c>
      <c r="AC384" s="23">
        <f ca="1"/>
        <v>1186.4628133826468</v>
      </c>
      <c r="AD384" s="23">
        <f ca="1"/>
        <v>1186.4628133826468</v>
      </c>
      <c r="AE384" s="23">
        <f ca="1"/>
        <v>1186.4628133826468</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741.64959505021943</v>
      </c>
      <c r="AH384" s="23">
        <f ca="1"/>
        <v>860.98124887273127</v>
      </c>
      <c r="AI384" s="23">
        <f ca="1"/>
        <v>873.33908783024174</v>
      </c>
      <c r="AJ384" s="23">
        <f ca="1"/>
        <v>915.98768523257729</v>
      </c>
      <c r="AK384" s="30">
        <f ca="1"/>
        <v>914.94826882243024</v>
      </c>
      <c r="AL384" s="23">
        <f ca="1"/>
        <v>924.32643050162835</v>
      </c>
      <c r="AM384" s="23">
        <f ca="1"/>
        <v>961.00571384663647</v>
      </c>
      <c r="AN384" s="23">
        <f ca="1"/>
        <v>1066.3864080392341</v>
      </c>
      <c r="AO384" s="23">
        <f ca="1"/>
        <v>1109.872837886724</v>
      </c>
      <c r="AP384" s="23">
        <f ca="1"/>
        <v>1068.7095511520454</v>
      </c>
      <c r="AQ384" s="23">
        <f ca="1"/>
        <v>1182.4188468570328</v>
      </c>
      <c r="AR384" s="23">
        <f ca="1"/>
        <v>1134.6775236135809</v>
      </c>
      <c r="AS384" s="23">
        <f ca="1"/>
        <v>1177.6347535924153</v>
      </c>
      <c r="AT384" s="23">
        <f ca="1"/>
        <v>1208.5906207269973</v>
      </c>
      <c r="AU384" s="23">
        <f ca="1"/>
        <v>1195.8724828438842</v>
      </c>
      <c r="AV384" s="23">
        <f ca="1"/>
        <v>1195.8724828438842</v>
      </c>
      <c r="AW384" s="23">
        <f ca="1"/>
        <v>1195.8724828438842</v>
      </c>
      <c r="AX384" s="23">
        <f ca="1"/>
        <v>1195.8724828438842</v>
      </c>
      <c r="AY384" s="23">
        <f ca="1"/>
        <v>1195.8724828438842</v>
      </c>
      <c r="AZ384" s="23">
        <f ca="1"/>
        <v>1195.8724828438842</v>
      </c>
      <c r="BA384" s="23">
        <f ca="1"/>
        <v>1195.8724828438842</v>
      </c>
      <c r="BB384" s="23">
        <f ca="1"/>
        <v>1195.8724828438842</v>
      </c>
      <c r="BC384" s="23">
        <f ca="1"/>
        <v>1195.8724828438842</v>
      </c>
      <c r="BD384" s="23">
        <f ca="1"/>
        <v>1195.8724828438842</v>
      </c>
      <c r="BE384" s="23">
        <f ca="1"/>
        <v>1195.8724828438842</v>
      </c>
      <c r="BF384" s="23">
        <f ca="1"/>
        <v>1195.8724828438842</v>
      </c>
      <c r="BG384" s="23">
        <f ca="1"/>
        <v>1195.8724828438842</v>
      </c>
      <c r="BH384" s="23">
        <f ca="1"/>
        <v>1195.8724828438842</v>
      </c>
      <c r="BI384" s="23">
        <f ca="1"/>
        <v>1195.8724828438842</v>
      </c>
      <c r="BJ384" s="23">
        <f ca="1"/>
        <v>1195.8724828438842</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937.63862609603109</v>
      </c>
      <c r="C385" s="23">
        <f ca="1"/>
        <v>1135.7149391317123</v>
      </c>
      <c r="D385" s="23">
        <f ca="1"/>
        <v>1156.7184277771894</v>
      </c>
      <c r="E385" s="23">
        <f ca="1"/>
        <v>1182.6848838995497</v>
      </c>
      <c r="F385" s="23">
        <f ca="1"/>
        <v>1217.1605352385106</v>
      </c>
      <c r="G385" s="23">
        <f ca="1"/>
        <v>1249.8443977919778</v>
      </c>
      <c r="H385" s="23">
        <f ca="1"/>
        <v>1306.9623265679893</v>
      </c>
      <c r="I385" s="23">
        <f ca="1"/>
        <v>1450.617671046497</v>
      </c>
      <c r="J385" s="23">
        <f ca="1"/>
        <v>1527.8857880761025</v>
      </c>
      <c r="K385" s="23">
        <f ca="1"/>
        <v>1471.5164073581548</v>
      </c>
      <c r="L385" s="23">
        <f ca="1"/>
        <v>1646.0281460497386</v>
      </c>
      <c r="M385" s="23">
        <f ca="1"/>
        <v>1677.4699359264191</v>
      </c>
      <c r="N385" s="23">
        <f ca="1"/>
        <v>1700.0713859613572</v>
      </c>
      <c r="O385" s="23">
        <f ca="1"/>
        <v>1806.6079833649103</v>
      </c>
      <c r="P385" s="23">
        <f ca="1"/>
        <v>1823.94886760598</v>
      </c>
      <c r="Q385" s="23">
        <f ca="1"/>
        <v>1823.94886760598</v>
      </c>
      <c r="R385" s="23">
        <f ca="1"/>
        <v>1823.94886760598</v>
      </c>
      <c r="S385" s="23">
        <f ca="1"/>
        <v>1823.94886760598</v>
      </c>
      <c r="T385" s="23">
        <f ca="1"/>
        <v>1823.94886760598</v>
      </c>
      <c r="U385" s="23">
        <f ca="1"/>
        <v>1823.94886760598</v>
      </c>
      <c r="V385" s="23">
        <f ca="1"/>
        <v>1823.94886760598</v>
      </c>
      <c r="W385" s="23">
        <f ca="1"/>
        <v>1823.94886760598</v>
      </c>
      <c r="X385" s="23">
        <f ca="1"/>
        <v>1823.94886760598</v>
      </c>
      <c r="Y385" s="23">
        <f ca="1"/>
        <v>1823.94886760598</v>
      </c>
      <c r="Z385" s="23">
        <f ca="1"/>
        <v>1823.94886760598</v>
      </c>
      <c r="AA385" s="23">
        <f ca="1"/>
        <v>1823.94886760598</v>
      </c>
      <c r="AB385" s="23">
        <f ca="1"/>
        <v>1823.94886760598</v>
      </c>
      <c r="AC385" s="23">
        <f ca="1"/>
        <v>1823.94886760598</v>
      </c>
      <c r="AD385" s="23">
        <f ca="1"/>
        <v>1823.94886760598</v>
      </c>
      <c r="AE385" s="23">
        <f ca="1"/>
        <v>1823.94886760598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1119.6812545373343</v>
      </c>
      <c r="AH385" s="23">
        <f ca="1"/>
        <v>1308.6176789452675</v>
      </c>
      <c r="AI385" s="23">
        <f ca="1"/>
        <v>1328.1837021356762</v>
      </c>
      <c r="AJ385" s="23">
        <f ca="1"/>
        <v>1395.7087320929049</v>
      </c>
      <c r="AK385" s="30">
        <f ca="1"/>
        <v>1394.0630361378637</v>
      </c>
      <c r="AL385" s="23">
        <f ca="1"/>
        <v>1408.9113708288635</v>
      </c>
      <c r="AM385" s="23">
        <f ca="1"/>
        <v>1466.9852550252456</v>
      </c>
      <c r="AN385" s="23">
        <f ca="1"/>
        <v>1633.8332867468939</v>
      </c>
      <c r="AO385" s="23">
        <f ca="1"/>
        <v>1702.6848471038095</v>
      </c>
      <c r="AP385" s="23">
        <f ca="1"/>
        <v>1637.5114923114907</v>
      </c>
      <c r="AQ385" s="23">
        <f ca="1"/>
        <v>1817.5461022767458</v>
      </c>
      <c r="AR385" s="23">
        <f ca="1"/>
        <v>1741.95781852148</v>
      </c>
      <c r="AS385" s="23">
        <f ca="1"/>
        <v>1809.9715028599364</v>
      </c>
      <c r="AT385" s="23">
        <f ca="1"/>
        <v>1858.983568506442</v>
      </c>
      <c r="AU385" s="23">
        <f ca="1"/>
        <v>1838.8470882030981</v>
      </c>
      <c r="AV385" s="23">
        <f ca="1"/>
        <v>1838.8470882030981</v>
      </c>
      <c r="AW385" s="23">
        <f ca="1"/>
        <v>1838.8470882030981</v>
      </c>
      <c r="AX385" s="23">
        <f ca="1"/>
        <v>1838.8470882030981</v>
      </c>
      <c r="AY385" s="23">
        <f ca="1"/>
        <v>1838.8470882030981</v>
      </c>
      <c r="AZ385" s="23">
        <f ca="1"/>
        <v>1838.8470882030981</v>
      </c>
      <c r="BA385" s="23">
        <f ca="1"/>
        <v>1838.8470882030981</v>
      </c>
      <c r="BB385" s="23">
        <f ca="1"/>
        <v>1838.8470882030981</v>
      </c>
      <c r="BC385" s="23">
        <f ca="1"/>
        <v>1838.8470882030981</v>
      </c>
      <c r="BD385" s="23">
        <f ca="1"/>
        <v>1838.8470882030981</v>
      </c>
      <c r="BE385" s="23">
        <f ca="1"/>
        <v>1838.8470882030981</v>
      </c>
      <c r="BF385" s="23">
        <f ca="1"/>
        <v>1838.8470882030981</v>
      </c>
      <c r="BG385" s="23">
        <f ca="1"/>
        <v>1838.8470882030981</v>
      </c>
      <c r="BH385" s="23">
        <f ca="1"/>
        <v>1838.8470882030981</v>
      </c>
      <c r="BI385" s="23">
        <f ca="1"/>
        <v>1838.8470882030981</v>
      </c>
      <c r="BJ385" s="23">
        <f ca="1"/>
        <v>1838.8470882030981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1618.142775688932</v>
      </c>
      <c r="C386" s="23">
        <f ca="1"/>
        <v>1984.0140723244795</v>
      </c>
      <c r="D386" s="23">
        <f ca="1"/>
        <v>2022.8100974867937</v>
      </c>
      <c r="E386" s="23">
        <f ca="1"/>
        <v>2070.7733335997691</v>
      </c>
      <c r="F386" s="23">
        <f ca="1"/>
        <v>2134.4540991816102</v>
      </c>
      <c r="G386" s="23">
        <f ca="1"/>
        <v>2194.8252106397531</v>
      </c>
      <c r="H386" s="23">
        <f ca="1"/>
        <v>2300.3290457129133</v>
      </c>
      <c r="I386" s="23">
        <f ca="1"/>
        <v>2565.6781242951151</v>
      </c>
      <c r="J386" s="23">
        <f ca="1"/>
        <v>2708.4018338237574</v>
      </c>
      <c r="K386" s="23">
        <f ca="1"/>
        <v>2604.2806590212799</v>
      </c>
      <c r="L386" s="23">
        <f ca="1"/>
        <v>2926.6252904144935</v>
      </c>
      <c r="M386" s="23">
        <f ca="1"/>
        <v>2984.7021409698218</v>
      </c>
      <c r="N386" s="23">
        <f ca="1"/>
        <v>3026.4497972311569</v>
      </c>
      <c r="O386" s="23">
        <f ca="1"/>
        <v>3223.2359875322441</v>
      </c>
      <c r="P386" s="23">
        <f ca="1"/>
        <v>3255.2667321722865</v>
      </c>
      <c r="Q386" s="23">
        <f ca="1"/>
        <v>3255.2667321722865</v>
      </c>
      <c r="R386" s="23">
        <f ca="1"/>
        <v>3255.2667321722865</v>
      </c>
      <c r="S386" s="23">
        <f ca="1"/>
        <v>3255.2667321722865</v>
      </c>
      <c r="T386" s="23">
        <f ca="1"/>
        <v>3255.2667321722865</v>
      </c>
      <c r="U386" s="23">
        <f ca="1"/>
        <v>3255.2667321722865</v>
      </c>
      <c r="V386" s="23">
        <f ca="1"/>
        <v>3255.2667321722865</v>
      </c>
      <c r="W386" s="23">
        <f ca="1"/>
        <v>3255.2667321722865</v>
      </c>
      <c r="X386" s="23">
        <f ca="1"/>
        <v>3255.2667321722865</v>
      </c>
      <c r="Y386" s="23">
        <f ca="1"/>
        <v>3255.2667321722865</v>
      </c>
      <c r="Z386" s="23">
        <f ca="1"/>
        <v>3255.2667321722865</v>
      </c>
      <c r="AA386" s="23">
        <f ca="1"/>
        <v>3255.2667321722865</v>
      </c>
      <c r="AB386" s="23">
        <f ca="1"/>
        <v>3255.2667321722865</v>
      </c>
      <c r="AC386" s="23">
        <f ca="1"/>
        <v>3255.2667321722865</v>
      </c>
      <c r="AD386" s="23">
        <f ca="1"/>
        <v>3255.2667321722865</v>
      </c>
      <c r="AE386" s="23">
        <f ca="1"/>
        <v>3255.2667321722865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1954.3978861057178</v>
      </c>
      <c r="AH386" s="23">
        <f ca="1"/>
        <v>2303.3866850206191</v>
      </c>
      <c r="AI386" s="23">
        <f ca="1"/>
        <v>2339.5275348020191</v>
      </c>
      <c r="AJ386" s="23">
        <f ca="1"/>
        <v>2464.2545649409285</v>
      </c>
      <c r="AK386" s="30">
        <f ca="1"/>
        <v>2461.2147622320085</v>
      </c>
      <c r="AL386" s="23">
        <f ca="1"/>
        <v>2488.6414614824935</v>
      </c>
      <c r="AM386" s="23">
        <f ca="1"/>
        <v>2595.9110637178978</v>
      </c>
      <c r="AN386" s="23">
        <f ca="1"/>
        <v>2904.0998863566347</v>
      </c>
      <c r="AO386" s="23">
        <f ca="1"/>
        <v>3031.2771811936377</v>
      </c>
      <c r="AP386" s="23">
        <f ca="1"/>
        <v>2910.8939841393844</v>
      </c>
      <c r="AQ386" s="23">
        <f ca="1"/>
        <v>3243.4400376162444</v>
      </c>
      <c r="AR386" s="23">
        <f ca="1"/>
        <v>3103.8191866212396</v>
      </c>
      <c r="AS386" s="23">
        <f ca="1"/>
        <v>3229.4488214650041</v>
      </c>
      <c r="AT386" s="23">
        <f ca="1"/>
        <v>3319.980131009539</v>
      </c>
      <c r="AU386" s="23">
        <f ca="1"/>
        <v>3282.7855768230752</v>
      </c>
      <c r="AV386" s="23">
        <f ca="1"/>
        <v>3282.7855768230752</v>
      </c>
      <c r="AW386" s="23">
        <f ca="1"/>
        <v>3282.7855768230752</v>
      </c>
      <c r="AX386" s="23">
        <f ca="1"/>
        <v>3282.7855768230752</v>
      </c>
      <c r="AY386" s="23">
        <f ca="1"/>
        <v>3282.7855768230752</v>
      </c>
      <c r="AZ386" s="23">
        <f ca="1"/>
        <v>3282.7855768230752</v>
      </c>
      <c r="BA386" s="23">
        <f ca="1"/>
        <v>3282.7855768230752</v>
      </c>
      <c r="BB386" s="23">
        <f ca="1"/>
        <v>3282.7855768230752</v>
      </c>
      <c r="BC386" s="23">
        <f ca="1"/>
        <v>3282.7855768230752</v>
      </c>
      <c r="BD386" s="23">
        <f ca="1"/>
        <v>3282.7855768230752</v>
      </c>
      <c r="BE386" s="23">
        <f ca="1"/>
        <v>3282.7855768230752</v>
      </c>
      <c r="BF386" s="23">
        <f ca="1"/>
        <v>3282.7855768230752</v>
      </c>
      <c r="BG386" s="23">
        <f ca="1"/>
        <v>3282.7855768230752</v>
      </c>
      <c r="BH386" s="23">
        <f ca="1"/>
        <v>3282.7855768230752</v>
      </c>
      <c r="BI386" s="23">
        <f ca="1"/>
        <v>3282.7855768230752</v>
      </c>
      <c r="BJ386" s="23">
        <f ca="1"/>
        <v>3282.7855768230752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2423.1485262936044</v>
      </c>
      <c r="C387" s="23">
        <f ca="1"/>
        <v>3018.6925788171575</v>
      </c>
      <c r="D387" s="23">
        <f ca="1"/>
        <v>3081.8424959039439</v>
      </c>
      <c r="E387" s="23">
        <f ca="1"/>
        <v>3159.9142666865514</v>
      </c>
      <c r="F387" s="23">
        <f ca="1"/>
        <v>3263.5701193078339</v>
      </c>
      <c r="G387" s="23">
        <f ca="1"/>
        <v>3361.8387091200252</v>
      </c>
      <c r="H387" s="23">
        <f ca="1"/>
        <v>3533.5717258229856</v>
      </c>
      <c r="I387" s="23">
        <f ca="1"/>
        <v>3965.4915485732504</v>
      </c>
      <c r="J387" s="23">
        <f ca="1"/>
        <v>4197.8089157608456</v>
      </c>
      <c r="K387" s="23">
        <f ca="1"/>
        <v>4028.3265131630023</v>
      </c>
      <c r="L387" s="23">
        <f ca="1"/>
        <v>4553.0203873598393</v>
      </c>
      <c r="M387" s="23">
        <f ca="1"/>
        <v>4647.5545124895771</v>
      </c>
      <c r="N387" s="23">
        <f ca="1"/>
        <v>4715.5089232943201</v>
      </c>
      <c r="O387" s="23">
        <f ca="1"/>
        <v>5035.8260575715176</v>
      </c>
      <c r="P387" s="23">
        <f ca="1"/>
        <v>5087.963843846891</v>
      </c>
      <c r="Q387" s="23">
        <f ca="1"/>
        <v>5087.963843846891</v>
      </c>
      <c r="R387" s="23">
        <f ca="1"/>
        <v>5087.963843846891</v>
      </c>
      <c r="S387" s="23">
        <f ca="1"/>
        <v>5087.963843846891</v>
      </c>
      <c r="T387" s="23">
        <f ca="1"/>
        <v>5087.963843846891</v>
      </c>
      <c r="U387" s="23">
        <f ca="1"/>
        <v>5087.963843846891</v>
      </c>
      <c r="V387" s="23">
        <f ca="1"/>
        <v>5087.963843846891</v>
      </c>
      <c r="W387" s="23">
        <f ca="1"/>
        <v>5087.963843846891</v>
      </c>
      <c r="X387" s="23">
        <f ca="1"/>
        <v>5087.963843846891</v>
      </c>
      <c r="Y387" s="23">
        <f ca="1"/>
        <v>5087.963843846891</v>
      </c>
      <c r="Z387" s="23">
        <f ca="1"/>
        <v>5087.963843846891</v>
      </c>
      <c r="AA387" s="23">
        <f ca="1"/>
        <v>5087.963843846891</v>
      </c>
      <c r="AB387" s="23">
        <f ca="1"/>
        <v>5087.963843846891</v>
      </c>
      <c r="AC387" s="23">
        <f ca="1"/>
        <v>5087.963843846891</v>
      </c>
      <c r="AD387" s="23">
        <f ca="1"/>
        <v>5087.963843846891</v>
      </c>
      <c r="AE387" s="23">
        <f ca="1"/>
        <v>5087.963843846891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2970.4850705397771</v>
      </c>
      <c r="AH387" s="23">
        <f ca="1"/>
        <v>3538.5487735477241</v>
      </c>
      <c r="AI387" s="23">
        <f ca="1"/>
        <v>3597.3767503209333</v>
      </c>
      <c r="AJ387" s="23">
        <f ca="1"/>
        <v>3800.4001677664</v>
      </c>
      <c r="AK387" s="30">
        <f ca="1"/>
        <v>3795.4521534214932</v>
      </c>
      <c r="AL387" s="23">
        <f ca="1"/>
        <v>3840.0957419434126</v>
      </c>
      <c r="AM387" s="23">
        <f ca="1"/>
        <v>4014.7029719046604</v>
      </c>
      <c r="AN387" s="23">
        <f ca="1"/>
        <v>4516.3548425611416</v>
      </c>
      <c r="AO387" s="23">
        <f ca="1"/>
        <v>4723.3666586087338</v>
      </c>
      <c r="AP387" s="23">
        <f ca="1"/>
        <v>4527.4138804359045</v>
      </c>
      <c r="AQ387" s="23">
        <f ca="1"/>
        <v>5068.7130371598623</v>
      </c>
      <c r="AR387" s="23">
        <f ca="1"/>
        <v>4841.4463229273424</v>
      </c>
      <c r="AS387" s="23">
        <f ca="1"/>
        <v>5045.9389479020692</v>
      </c>
      <c r="AT387" s="23">
        <f ca="1"/>
        <v>5193.3005569219822</v>
      </c>
      <c r="AU387" s="23">
        <f ca="1"/>
        <v>5132.7574213010466</v>
      </c>
      <c r="AV387" s="23">
        <f ca="1"/>
        <v>5132.7574213010466</v>
      </c>
      <c r="AW387" s="23">
        <f ca="1"/>
        <v>5132.7574213010466</v>
      </c>
      <c r="AX387" s="23">
        <f ca="1"/>
        <v>5132.7574213010466</v>
      </c>
      <c r="AY387" s="23">
        <f ca="1"/>
        <v>5132.7574213010466</v>
      </c>
      <c r="AZ387" s="23">
        <f ca="1"/>
        <v>5132.7574213010466</v>
      </c>
      <c r="BA387" s="23">
        <f ca="1"/>
        <v>5132.7574213010466</v>
      </c>
      <c r="BB387" s="23">
        <f ca="1"/>
        <v>5132.7574213010466</v>
      </c>
      <c r="BC387" s="23">
        <f ca="1"/>
        <v>5132.7574213010466</v>
      </c>
      <c r="BD387" s="23">
        <f ca="1"/>
        <v>5132.7574213010466</v>
      </c>
      <c r="BE387" s="23">
        <f ca="1"/>
        <v>5132.7574213010466</v>
      </c>
      <c r="BF387" s="23">
        <f ca="1"/>
        <v>5132.7574213010466</v>
      </c>
      <c r="BG387" s="23">
        <f ca="1"/>
        <v>5132.7574213010466</v>
      </c>
      <c r="BH387" s="23">
        <f ca="1"/>
        <v>5132.7574213010466</v>
      </c>
      <c r="BI387" s="23">
        <f ca="1"/>
        <v>5132.7574213010466</v>
      </c>
      <c r="BJ387" s="23">
        <f ca="1"/>
        <v>5132.7574213010466</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2670.9583365082444</v>
      </c>
      <c r="C388" s="23">
        <f ca="1"/>
        <v>3400.2393072305213</v>
      </c>
      <c r="D388" s="23">
        <f ca="1"/>
        <v>3477.570333607051</v>
      </c>
      <c r="E388" s="23">
        <f ca="1"/>
        <v>3573.1741038757395</v>
      </c>
      <c r="F388" s="23">
        <f ca="1"/>
        <v>3700.1071838055491</v>
      </c>
      <c r="G388" s="23">
        <f ca="1"/>
        <v>3820.4432232069512</v>
      </c>
      <c r="H388" s="23">
        <f ca="1"/>
        <v>4030.7410518822644</v>
      </c>
      <c r="I388" s="23">
        <f ca="1"/>
        <v>4559.6539110985841</v>
      </c>
      <c r="J388" s="23">
        <f ca="1"/>
        <v>4844.1410692530399</v>
      </c>
      <c r="K388" s="23">
        <f ca="1"/>
        <v>4636.5992584278683</v>
      </c>
      <c r="L388" s="23">
        <f ca="1"/>
        <v>5279.119750883242</v>
      </c>
      <c r="M388" s="23">
        <f ca="1"/>
        <v>5394.8827045201097</v>
      </c>
      <c r="N388" s="23">
        <f ca="1"/>
        <v>5478.0971341941995</v>
      </c>
      <c r="O388" s="23">
        <f ca="1"/>
        <v>5870.345515543645</v>
      </c>
      <c r="P388" s="23">
        <f ca="1"/>
        <v>5934.191498431218</v>
      </c>
      <c r="Q388" s="23">
        <f ca="1"/>
        <v>5934.191498431218</v>
      </c>
      <c r="R388" s="23">
        <f ca="1"/>
        <v>5934.191498431218</v>
      </c>
      <c r="S388" s="23">
        <f ca="1"/>
        <v>5934.191498431218</v>
      </c>
      <c r="T388" s="23">
        <f ca="1"/>
        <v>5934.191498431218</v>
      </c>
      <c r="U388" s="23">
        <f ca="1"/>
        <v>5934.191498431218</v>
      </c>
      <c r="V388" s="23">
        <f ca="1"/>
        <v>5934.191498431218</v>
      </c>
      <c r="W388" s="23">
        <f ca="1"/>
        <v>5934.191498431218</v>
      </c>
      <c r="X388" s="23">
        <f ca="1"/>
        <v>5934.191498431218</v>
      </c>
      <c r="Y388" s="23">
        <f ca="1"/>
        <v>5934.191498431218</v>
      </c>
      <c r="Z388" s="23">
        <f ca="1"/>
        <v>5934.191498431218</v>
      </c>
      <c r="AA388" s="23">
        <f ca="1"/>
        <v>5934.191498431218</v>
      </c>
      <c r="AB388" s="23">
        <f ca="1"/>
        <v>5934.191498431218</v>
      </c>
      <c r="AC388" s="23">
        <f ca="1"/>
        <v>5934.191498431218</v>
      </c>
      <c r="AD388" s="23">
        <f ca="1"/>
        <v>5934.191498431218</v>
      </c>
      <c r="AE388" s="23">
        <f ca="1"/>
        <v>5934.191498431218</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3341.2061957694013</v>
      </c>
      <c r="AH388" s="23">
        <f ca="1"/>
        <v>4036.8357583622428</v>
      </c>
      <c r="AI388" s="23">
        <f ca="1"/>
        <v>4108.8742982905642</v>
      </c>
      <c r="AJ388" s="23">
        <f ca="1"/>
        <v>4357.4891813149052</v>
      </c>
      <c r="AK388" s="30">
        <f ca="1"/>
        <v>4351.4300280258904</v>
      </c>
      <c r="AL388" s="23">
        <f ca="1"/>
        <v>4406.0988966609339</v>
      </c>
      <c r="AM388" s="23">
        <f ca="1"/>
        <v>4619.9163793839771</v>
      </c>
      <c r="AN388" s="23">
        <f ca="1"/>
        <v>5234.2204961773123</v>
      </c>
      <c r="AO388" s="23">
        <f ca="1"/>
        <v>5487.7194229459565</v>
      </c>
      <c r="AP388" s="23">
        <f ca="1"/>
        <v>5247.7629803015107</v>
      </c>
      <c r="AQ388" s="23">
        <f ca="1"/>
        <v>5910.6176806281283</v>
      </c>
      <c r="AR388" s="23">
        <f ca="1"/>
        <v>5632.3153631655587</v>
      </c>
      <c r="AS388" s="23">
        <f ca="1"/>
        <v>5882.729382775331</v>
      </c>
      <c r="AT388" s="23">
        <f ca="1"/>
        <v>6063.1828972010971</v>
      </c>
      <c r="AU388" s="23">
        <f ca="1"/>
        <v>5989.0440379024212</v>
      </c>
      <c r="AV388" s="23">
        <f ca="1"/>
        <v>5989.0440379024212</v>
      </c>
      <c r="AW388" s="23">
        <f ca="1"/>
        <v>5989.0440379024212</v>
      </c>
      <c r="AX388" s="23">
        <f ca="1"/>
        <v>5989.0440379024212</v>
      </c>
      <c r="AY388" s="23">
        <f ca="1"/>
        <v>5989.0440379024212</v>
      </c>
      <c r="AZ388" s="23">
        <f ca="1"/>
        <v>5989.0440379024212</v>
      </c>
      <c r="BA388" s="23">
        <f ca="1"/>
        <v>5989.0440379024212</v>
      </c>
      <c r="BB388" s="23">
        <f ca="1"/>
        <v>5989.0440379024212</v>
      </c>
      <c r="BC388" s="23">
        <f ca="1"/>
        <v>5989.0440379024212</v>
      </c>
      <c r="BD388" s="23">
        <f ca="1"/>
        <v>5989.0440379024212</v>
      </c>
      <c r="BE388" s="23">
        <f ca="1"/>
        <v>5989.0440379024212</v>
      </c>
      <c r="BF388" s="23">
        <f ca="1"/>
        <v>5989.0440379024212</v>
      </c>
      <c r="BG388" s="23">
        <f ca="1"/>
        <v>5989.0440379024212</v>
      </c>
      <c r="BH388" s="23">
        <f ca="1"/>
        <v>5989.0440379024212</v>
      </c>
      <c r="BI388" s="23">
        <f ca="1"/>
        <v>5989.0440379024212</v>
      </c>
      <c r="BJ388" s="23">
        <f ca="1"/>
        <v>5989.0440379024212</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2886.5439343269668</v>
      </c>
      <c r="C389" s="23">
        <f ca="1"/>
        <v>3791.1059188658382</v>
      </c>
      <c r="D389" s="23">
        <f ca="1"/>
        <v>3887.0232806150448</v>
      </c>
      <c r="E389" s="23">
        <f ca="1"/>
        <v>4005.6051984703754</v>
      </c>
      <c r="F389" s="23">
        <f ca="1"/>
        <v>4163.0463539295979</v>
      </c>
      <c r="G389" s="23">
        <f ca="1"/>
        <v>4312.3048852535039</v>
      </c>
      <c r="H389" s="23">
        <f ca="1"/>
        <v>4573.1473162062239</v>
      </c>
      <c r="I389" s="23">
        <f ca="1"/>
        <v>5229.1831717791492</v>
      </c>
      <c r="J389" s="23">
        <f ca="1"/>
        <v>5582.0461679178725</v>
      </c>
      <c r="K389" s="23">
        <f ca="1"/>
        <v>5324.62215740396</v>
      </c>
      <c r="L389" s="23">
        <f ca="1"/>
        <v>6121.5709811017814</v>
      </c>
      <c r="M389" s="23">
        <f ca="1"/>
        <v>6265.1572959539844</v>
      </c>
      <c r="N389" s="23">
        <f ca="1"/>
        <v>6368.3721235309531</v>
      </c>
      <c r="O389" s="23">
        <f ca="1"/>
        <v>6854.8965064641989</v>
      </c>
      <c r="P389" s="23">
        <f ca="1"/>
        <v>6934.0877253553472</v>
      </c>
      <c r="Q389" s="23">
        <f ca="1"/>
        <v>6934.0877253553472</v>
      </c>
      <c r="R389" s="23">
        <f ca="1"/>
        <v>6934.0877253553472</v>
      </c>
      <c r="S389" s="23">
        <f ca="1"/>
        <v>6934.0877253553472</v>
      </c>
      <c r="T389" s="23">
        <f ca="1"/>
        <v>6934.0877253553472</v>
      </c>
      <c r="U389" s="23">
        <f ca="1"/>
        <v>6934.0877253553472</v>
      </c>
      <c r="V389" s="23">
        <f ca="1"/>
        <v>6934.0877253553472</v>
      </c>
      <c r="W389" s="23">
        <f ca="1"/>
        <v>6934.0877253553472</v>
      </c>
      <c r="X389" s="23">
        <f ca="1"/>
        <v>6934.0877253553472</v>
      </c>
      <c r="Y389" s="23">
        <f ca="1"/>
        <v>6934.0877253553472</v>
      </c>
      <c r="Z389" s="23">
        <f ca="1"/>
        <v>6934.0877253553472</v>
      </c>
      <c r="AA389" s="23">
        <f ca="1"/>
        <v>6934.0877253553472</v>
      </c>
      <c r="AB389" s="23">
        <f ca="1"/>
        <v>6934.0877253553472</v>
      </c>
      <c r="AC389" s="23">
        <f ca="1"/>
        <v>6934.0877253553472</v>
      </c>
      <c r="AD389" s="23">
        <f ca="1"/>
        <v>6934.0877253553472</v>
      </c>
      <c r="AE389" s="23">
        <f ca="1"/>
        <v>6934.0877253553472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3717.8843340438889</v>
      </c>
      <c r="AH389" s="23">
        <f ca="1"/>
        <v>4580.7068714531533</v>
      </c>
      <c r="AI389" s="23">
        <f ca="1"/>
        <v>4670.0597097375658</v>
      </c>
      <c r="AJ389" s="23">
        <f ca="1"/>
        <v>4978.4286114403894</v>
      </c>
      <c r="AK389" s="30">
        <f ca="1"/>
        <v>4970.9131545125756</v>
      </c>
      <c r="AL389" s="23">
        <f ca="1"/>
        <v>5038.7215607240169</v>
      </c>
      <c r="AM389" s="23">
        <f ca="1"/>
        <v>5303.9295865271688</v>
      </c>
      <c r="AN389" s="23">
        <f ca="1"/>
        <v>6065.8802931891587</v>
      </c>
      <c r="AO389" s="23">
        <f ca="1"/>
        <v>6380.3071073828905</v>
      </c>
      <c r="AP389" s="23">
        <f ca="1"/>
        <v>6082.6776824077997</v>
      </c>
      <c r="AQ389" s="23">
        <f ca="1"/>
        <v>6904.8479943446782</v>
      </c>
      <c r="AR389" s="23">
        <f ca="1"/>
        <v>6559.6563512165358</v>
      </c>
      <c r="AS389" s="23">
        <f ca="1"/>
        <v>6870.2568078693848</v>
      </c>
      <c r="AT389" s="23">
        <f ca="1"/>
        <v>7094.0819118815216</v>
      </c>
      <c r="AU389" s="23">
        <f ca="1"/>
        <v>7002.1239472684611</v>
      </c>
      <c r="AV389" s="23">
        <f ca="1"/>
        <v>7002.1239472684611</v>
      </c>
      <c r="AW389" s="23">
        <f ca="1"/>
        <v>7002.1239472684611</v>
      </c>
      <c r="AX389" s="23">
        <f ca="1"/>
        <v>7002.1239472684611</v>
      </c>
      <c r="AY389" s="23">
        <f ca="1"/>
        <v>7002.1239472684611</v>
      </c>
      <c r="AZ389" s="23">
        <f ca="1"/>
        <v>7002.1239472684611</v>
      </c>
      <c r="BA389" s="23">
        <f ca="1"/>
        <v>7002.1239472684611</v>
      </c>
      <c r="BB389" s="23">
        <f ca="1"/>
        <v>7002.1239472684611</v>
      </c>
      <c r="BC389" s="23">
        <f ca="1"/>
        <v>7002.1239472684611</v>
      </c>
      <c r="BD389" s="23">
        <f ca="1"/>
        <v>7002.1239472684611</v>
      </c>
      <c r="BE389" s="23">
        <f ca="1"/>
        <v>7002.1239472684611</v>
      </c>
      <c r="BF389" s="23">
        <f ca="1"/>
        <v>7002.1239472684611</v>
      </c>
      <c r="BG389" s="23">
        <f ca="1"/>
        <v>7002.1239472684611</v>
      </c>
      <c r="BH389" s="23">
        <f ca="1"/>
        <v>7002.1239472684611</v>
      </c>
      <c r="BI389" s="23">
        <f ca="1"/>
        <v>7002.1239472684611</v>
      </c>
      <c r="BJ389" s="23">
        <f ca="1"/>
        <v>7002.1239472684611</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2587.9299709989605</v>
      </c>
      <c r="C390" s="23">
        <f ca="1"/>
        <v>3569.0383005482076</v>
      </c>
      <c r="D390" s="23">
        <f ca="1"/>
        <v>3673.0724343820616</v>
      </c>
      <c r="E390" s="23">
        <f ca="1"/>
        <v>3801.689056935681</v>
      </c>
      <c r="F390" s="23">
        <f ca="1"/>
        <v>3972.4532850097212</v>
      </c>
      <c r="G390" s="23">
        <f ca="1"/>
        <v>4134.3424543990614</v>
      </c>
      <c r="H390" s="23">
        <f ca="1"/>
        <v>4417.2580379431201</v>
      </c>
      <c r="I390" s="23">
        <f ca="1"/>
        <v>5128.8093228599637</v>
      </c>
      <c r="J390" s="23">
        <f ca="1"/>
        <v>5511.5324867986819</v>
      </c>
      <c r="K390" s="23">
        <f ca="1"/>
        <v>5232.3245991602007</v>
      </c>
      <c r="L390" s="23">
        <f ca="1"/>
        <v>6096.7132673983451</v>
      </c>
      <c r="M390" s="23">
        <f ca="1"/>
        <v>6252.4502228736374</v>
      </c>
      <c r="N390" s="23">
        <f ca="1"/>
        <v>6364.3993527283228</v>
      </c>
      <c r="O390" s="23">
        <f ca="1"/>
        <v>6892.0946713282401</v>
      </c>
      <c r="P390" s="23">
        <f ca="1"/>
        <v>6977.9872533837106</v>
      </c>
      <c r="Q390" s="23">
        <f ca="1"/>
        <v>6977.9872533837106</v>
      </c>
      <c r="R390" s="23">
        <f ca="1"/>
        <v>6977.9872533837106</v>
      </c>
      <c r="S390" s="23">
        <f ca="1"/>
        <v>6977.9872533837106</v>
      </c>
      <c r="T390" s="23">
        <f ca="1"/>
        <v>6977.9872533837106</v>
      </c>
      <c r="U390" s="23">
        <f ca="1"/>
        <v>6977.9872533837106</v>
      </c>
      <c r="V390" s="23">
        <f ca="1"/>
        <v>6977.9872533837106</v>
      </c>
      <c r="W390" s="23">
        <f ca="1"/>
        <v>6977.9872533837106</v>
      </c>
      <c r="X390" s="23">
        <f ca="1"/>
        <v>6977.9872533837106</v>
      </c>
      <c r="Y390" s="23">
        <f ca="1"/>
        <v>6977.9872533837106</v>
      </c>
      <c r="Z390" s="23">
        <f ca="1"/>
        <v>6977.9872533837106</v>
      </c>
      <c r="AA390" s="23">
        <f ca="1"/>
        <v>6977.9872533837106</v>
      </c>
      <c r="AB390" s="23">
        <f ca="1"/>
        <v>6977.9872533837106</v>
      </c>
      <c r="AC390" s="23">
        <f ca="1"/>
        <v>6977.9872533837106</v>
      </c>
      <c r="AD390" s="23">
        <f ca="1"/>
        <v>6977.9872533837106</v>
      </c>
      <c r="AE390" s="23">
        <f ca="1"/>
        <v>6977.9872533837106</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3489.6205182408594</v>
      </c>
      <c r="AH390" s="23">
        <f ca="1"/>
        <v>4425.4573020590369</v>
      </c>
      <c r="AI390" s="23">
        <f ca="1"/>
        <v>4522.3714056894178</v>
      </c>
      <c r="AJ390" s="23">
        <f ca="1"/>
        <v>4856.835271301482</v>
      </c>
      <c r="AK390" s="30">
        <f ca="1"/>
        <v>4848.6838372170578</v>
      </c>
      <c r="AL390" s="23">
        <f ca="1"/>
        <v>4922.2303639168476</v>
      </c>
      <c r="AM390" s="23">
        <f ca="1"/>
        <v>5209.8809700955144</v>
      </c>
      <c r="AN390" s="23">
        <f ca="1"/>
        <v>6036.3098912634769</v>
      </c>
      <c r="AO390" s="23">
        <f ca="1"/>
        <v>6377.344305390845</v>
      </c>
      <c r="AP390" s="23">
        <f ca="1"/>
        <v>6054.5287184514109</v>
      </c>
      <c r="AQ390" s="23">
        <f ca="1"/>
        <v>6946.273181668691</v>
      </c>
      <c r="AR390" s="23">
        <f ca="1"/>
        <v>6571.8705402217847</v>
      </c>
      <c r="AS390" s="23">
        <f ca="1"/>
        <v>6908.7548006622173</v>
      </c>
      <c r="AT390" s="23">
        <f ca="1"/>
        <v>7151.520556532977</v>
      </c>
      <c r="AU390" s="23">
        <f ca="1"/>
        <v>7051.7808741315976</v>
      </c>
      <c r="AV390" s="23">
        <f ca="1"/>
        <v>7051.7808741315976</v>
      </c>
      <c r="AW390" s="23">
        <f ca="1"/>
        <v>7051.7808741315976</v>
      </c>
      <c r="AX390" s="23">
        <f ca="1"/>
        <v>7051.7808741315976</v>
      </c>
      <c r="AY390" s="23">
        <f ca="1"/>
        <v>7051.7808741315976</v>
      </c>
      <c r="AZ390" s="23">
        <f ca="1"/>
        <v>7051.7808741315976</v>
      </c>
      <c r="BA390" s="23">
        <f ca="1"/>
        <v>7051.7808741315976</v>
      </c>
      <c r="BB390" s="23">
        <f ca="1"/>
        <v>7051.7808741315976</v>
      </c>
      <c r="BC390" s="23">
        <f ca="1"/>
        <v>7051.7808741315976</v>
      </c>
      <c r="BD390" s="23">
        <f ca="1"/>
        <v>7051.7808741315976</v>
      </c>
      <c r="BE390" s="23">
        <f ca="1"/>
        <v>7051.7808741315976</v>
      </c>
      <c r="BF390" s="23">
        <f ca="1"/>
        <v>7051.7808741315976</v>
      </c>
      <c r="BG390" s="23">
        <f ca="1"/>
        <v>7051.7808741315976</v>
      </c>
      <c r="BH390" s="23">
        <f ca="1"/>
        <v>7051.7808741315976</v>
      </c>
      <c r="BI390" s="23">
        <f ca="1"/>
        <v>7051.7808741315976</v>
      </c>
      <c r="BJ390" s="23">
        <f ca="1"/>
        <v>7051.7808741315976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1977.4131950428639</v>
      </c>
      <c r="C391" s="23">
        <f ca="1"/>
        <v>2976.5959038544697</v>
      </c>
      <c r="D391" s="23">
        <f ca="1"/>
        <v>3082.5465970880491</v>
      </c>
      <c r="E391" s="23">
        <f ca="1"/>
        <v>3213.5326477113967</v>
      </c>
      <c r="F391" s="23">
        <f ca="1"/>
        <v>3387.4427642971282</v>
      </c>
      <c r="G391" s="23">
        <f ca="1"/>
        <v>3552.3143222340768</v>
      </c>
      <c r="H391" s="23">
        <f ca="1"/>
        <v>3840.4418924693077</v>
      </c>
      <c r="I391" s="23">
        <f ca="1"/>
        <v>4565.101666429473</v>
      </c>
      <c r="J391" s="23">
        <f ca="1"/>
        <v>4954.8755131614944</v>
      </c>
      <c r="K391" s="23">
        <f ca="1"/>
        <v>4670.5239435235544</v>
      </c>
      <c r="L391" s="23">
        <f ca="1"/>
        <v>5550.8367336443471</v>
      </c>
      <c r="M391" s="23">
        <f ca="1"/>
        <v>5709.4427390641249</v>
      </c>
      <c r="N391" s="23">
        <f ca="1"/>
        <v>5823.4542416152217</v>
      </c>
      <c r="O391" s="23">
        <f ca="1"/>
        <v>6360.8709793857715</v>
      </c>
      <c r="P391" s="23">
        <f ca="1"/>
        <v>6448.3459097478826</v>
      </c>
      <c r="Q391" s="23">
        <f ca="1"/>
        <v>6448.3459097478826</v>
      </c>
      <c r="R391" s="23">
        <f ca="1"/>
        <v>6448.3459097478826</v>
      </c>
      <c r="S391" s="23">
        <f ca="1"/>
        <v>6448.3459097478826</v>
      </c>
      <c r="T391" s="23">
        <f ca="1"/>
        <v>6448.3459097478826</v>
      </c>
      <c r="U391" s="23">
        <f ca="1"/>
        <v>6448.3459097478826</v>
      </c>
      <c r="V391" s="23">
        <f ca="1"/>
        <v>6448.3459097478826</v>
      </c>
      <c r="W391" s="23">
        <f ca="1"/>
        <v>6448.3459097478826</v>
      </c>
      <c r="X391" s="23">
        <f ca="1"/>
        <v>6448.3459097478826</v>
      </c>
      <c r="Y391" s="23">
        <f ca="1"/>
        <v>6448.3459097478826</v>
      </c>
      <c r="Z391" s="23">
        <f ca="1"/>
        <v>6448.3459097478826</v>
      </c>
      <c r="AA391" s="23">
        <f ca="1"/>
        <v>6448.3459097478826</v>
      </c>
      <c r="AB391" s="23">
        <f ca="1"/>
        <v>6448.3459097478826</v>
      </c>
      <c r="AC391" s="23">
        <f ca="1"/>
        <v>6448.3459097478826</v>
      </c>
      <c r="AD391" s="23">
        <f ca="1"/>
        <v>6448.3459097478826</v>
      </c>
      <c r="AE391" s="23">
        <f ca="1"/>
        <v>6448.3459097478826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2895.715054651891</v>
      </c>
      <c r="AH391" s="23">
        <f ca="1"/>
        <v>3848.7922067851268</v>
      </c>
      <c r="AI391" s="23">
        <f ca="1"/>
        <v>3947.4917017042476</v>
      </c>
      <c r="AJ391" s="23">
        <f ca="1"/>
        <v>4288.1171975609595</v>
      </c>
      <c r="AK391" s="30">
        <f ca="1"/>
        <v>4279.8155944210521</v>
      </c>
      <c r="AL391" s="23">
        <f ca="1"/>
        <v>4354.7170253418808</v>
      </c>
      <c r="AM391" s="23">
        <f ca="1"/>
        <v>4647.666848736967</v>
      </c>
      <c r="AN391" s="23">
        <f ca="1"/>
        <v>5489.320581788279</v>
      </c>
      <c r="AO391" s="23">
        <f ca="1"/>
        <v>5836.6376714946909</v>
      </c>
      <c r="AP391" s="23">
        <f ca="1"/>
        <v>5507.8750436685232</v>
      </c>
      <c r="AQ391" s="23">
        <f ca="1"/>
        <v>6416.0475884216139</v>
      </c>
      <c r="AR391" s="23">
        <f ca="1"/>
        <v>6034.7475482527443</v>
      </c>
      <c r="AS391" s="23">
        <f ca="1"/>
        <v>6377.8380284421401</v>
      </c>
      <c r="AT391" s="23">
        <f ca="1"/>
        <v>6625.0761144433936</v>
      </c>
      <c r="AU391" s="23">
        <f ca="1"/>
        <v>6523.4989867845088</v>
      </c>
      <c r="AV391" s="23">
        <f ca="1"/>
        <v>6523.4989867845088</v>
      </c>
      <c r="AW391" s="23">
        <f ca="1"/>
        <v>6523.4989867845088</v>
      </c>
      <c r="AX391" s="23">
        <f ca="1"/>
        <v>6523.4989867845088</v>
      </c>
      <c r="AY391" s="23">
        <f ca="1"/>
        <v>6523.4989867845088</v>
      </c>
      <c r="AZ391" s="23">
        <f ca="1"/>
        <v>6523.4989867845088</v>
      </c>
      <c r="BA391" s="23">
        <f ca="1"/>
        <v>6523.4989867845088</v>
      </c>
      <c r="BB391" s="23">
        <f ca="1"/>
        <v>6523.4989867845088</v>
      </c>
      <c r="BC391" s="23">
        <f ca="1"/>
        <v>6523.4989867845088</v>
      </c>
      <c r="BD391" s="23">
        <f ca="1"/>
        <v>6523.4989867845088</v>
      </c>
      <c r="BE391" s="23">
        <f ca="1"/>
        <v>6523.4989867845088</v>
      </c>
      <c r="BF391" s="23">
        <f ca="1"/>
        <v>6523.4989867845088</v>
      </c>
      <c r="BG391" s="23">
        <f ca="1"/>
        <v>6523.4989867845088</v>
      </c>
      <c r="BH391" s="23">
        <f ca="1"/>
        <v>6523.4989867845088</v>
      </c>
      <c r="BI391" s="23">
        <f ca="1"/>
        <v>6523.4989867845088</v>
      </c>
      <c r="BJ391" s="23">
        <f ca="1"/>
        <v>6523.4989867845088</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1115.1480963071772</v>
      </c>
      <c r="C392" s="23">
        <f ca="1"/>
        <v>2058.8937164857211</v>
      </c>
      <c r="D392" s="23">
        <f ca="1"/>
        <v>2158.9660073813438</v>
      </c>
      <c r="E392" s="23">
        <f ca="1"/>
        <v>2282.6846331042566</v>
      </c>
      <c r="F392" s="23">
        <f ca="1"/>
        <v>2446.9457931354696</v>
      </c>
      <c r="G392" s="23">
        <f ca="1"/>
        <v>2602.6698757510212</v>
      </c>
      <c r="H392" s="23">
        <f ca="1"/>
        <v>2874.8114271051231</v>
      </c>
      <c r="I392" s="23">
        <f ca="1"/>
        <v>3559.2653130294298</v>
      </c>
      <c r="J392" s="23">
        <f ca="1"/>
        <v>3927.4135580596062</v>
      </c>
      <c r="K392" s="23">
        <f ca="1"/>
        <v>3658.8385055991066</v>
      </c>
      <c r="L392" s="23">
        <f ca="1"/>
        <v>4490.3093994977462</v>
      </c>
      <c r="M392" s="23">
        <f ca="1"/>
        <v>4640.1155576997426</v>
      </c>
      <c r="N392" s="23">
        <f ca="1"/>
        <v>4747.8014245924414</v>
      </c>
      <c r="O392" s="23">
        <f ca="1"/>
        <v>5255.4009737127681</v>
      </c>
      <c r="P392" s="23">
        <f ca="1"/>
        <v>5338.0225820298847</v>
      </c>
      <c r="Q392" s="23">
        <f ca="1"/>
        <v>5338.0225820298847</v>
      </c>
      <c r="R392" s="23">
        <f ca="1"/>
        <v>5338.0225820298847</v>
      </c>
      <c r="S392" s="23">
        <f ca="1"/>
        <v>5338.0225820298847</v>
      </c>
      <c r="T392" s="23">
        <f ca="1"/>
        <v>5338.0225820298847</v>
      </c>
      <c r="U392" s="23">
        <f ca="1"/>
        <v>5338.0225820298847</v>
      </c>
      <c r="V392" s="23">
        <f ca="1"/>
        <v>5338.0225820298847</v>
      </c>
      <c r="W392" s="23">
        <f ca="1"/>
        <v>5338.0225820298847</v>
      </c>
      <c r="X392" s="23">
        <f ca="1"/>
        <v>5338.0225820298847</v>
      </c>
      <c r="Y392" s="23">
        <f ca="1"/>
        <v>5338.0225820298847</v>
      </c>
      <c r="Z392" s="23">
        <f ca="1"/>
        <v>5338.0225820298847</v>
      </c>
      <c r="AA392" s="23">
        <f ca="1"/>
        <v>5338.0225820298847</v>
      </c>
      <c r="AB392" s="23">
        <f ca="1"/>
        <v>5338.0225820298847</v>
      </c>
      <c r="AC392" s="23">
        <f ca="1"/>
        <v>5338.0225820298847</v>
      </c>
      <c r="AD392" s="23">
        <f ca="1"/>
        <v>5338.0225820298847</v>
      </c>
      <c r="AE392" s="23">
        <f ca="1"/>
        <v>5338.0225820298847</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1982.5003336558277</v>
      </c>
      <c r="AH392" s="23">
        <f ca="1"/>
        <v>2882.6984456585565</v>
      </c>
      <c r="AI392" s="23">
        <f ca="1"/>
        <v>2975.9218523711702</v>
      </c>
      <c r="AJ392" s="23">
        <f ca="1"/>
        <v>3297.6486166566101</v>
      </c>
      <c r="AK392" s="30">
        <f ca="1"/>
        <v>3289.8076066644862</v>
      </c>
      <c r="AL392" s="23">
        <f ca="1"/>
        <v>3360.5533238924304</v>
      </c>
      <c r="AM392" s="23">
        <f ca="1"/>
        <v>3637.2495780640197</v>
      </c>
      <c r="AN392" s="23">
        <f ca="1"/>
        <v>4432.2063134731197</v>
      </c>
      <c r="AO392" s="23">
        <f ca="1"/>
        <v>4760.2534056945542</v>
      </c>
      <c r="AP392" s="23">
        <f ca="1"/>
        <v>4449.7313286478484</v>
      </c>
      <c r="AQ392" s="23">
        <f ca="1"/>
        <v>5307.51625018289</v>
      </c>
      <c r="AR392" s="23">
        <f ca="1"/>
        <v>4947.3716643030266</v>
      </c>
      <c r="AS392" s="23">
        <f ca="1"/>
        <v>5271.4266495907523</v>
      </c>
      <c r="AT392" s="23">
        <f ca="1"/>
        <v>5504.9473648186258</v>
      </c>
      <c r="AU392" s="23">
        <f ca="1"/>
        <v>5409.0059834346284</v>
      </c>
      <c r="AV392" s="23">
        <f ca="1"/>
        <v>5409.0059834346284</v>
      </c>
      <c r="AW392" s="23">
        <f ca="1"/>
        <v>5409.0059834346284</v>
      </c>
      <c r="AX392" s="23">
        <f ca="1"/>
        <v>5409.0059834346284</v>
      </c>
      <c r="AY392" s="23">
        <f ca="1"/>
        <v>5409.0059834346284</v>
      </c>
      <c r="AZ392" s="23">
        <f ca="1"/>
        <v>5409.0059834346284</v>
      </c>
      <c r="BA392" s="23">
        <f ca="1"/>
        <v>5409.0059834346284</v>
      </c>
      <c r="BB392" s="23">
        <f ca="1"/>
        <v>5409.0059834346284</v>
      </c>
      <c r="BC392" s="23">
        <f ca="1"/>
        <v>5409.0059834346284</v>
      </c>
      <c r="BD392" s="23">
        <f ca="1"/>
        <v>5409.0059834346284</v>
      </c>
      <c r="BE392" s="23">
        <f ca="1"/>
        <v>5409.0059834346284</v>
      </c>
      <c r="BF392" s="23">
        <f ca="1"/>
        <v>5409.0059834346284</v>
      </c>
      <c r="BG392" s="23">
        <f ca="1"/>
        <v>5409.0059834346284</v>
      </c>
      <c r="BH392" s="23">
        <f ca="1"/>
        <v>5409.0059834346284</v>
      </c>
      <c r="BI392" s="23">
        <f ca="1"/>
        <v>5409.0059834346284</v>
      </c>
      <c r="BJ392" s="23">
        <f ca="1"/>
        <v>5409.0059834346284</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218.06429520846621</v>
      </c>
      <c r="C393" s="23">
        <f ca="1"/>
        <v>1019.3158112723909</v>
      </c>
      <c r="D393" s="23">
        <f ca="1"/>
        <v>1109.6443999959124</v>
      </c>
      <c r="E393" s="23">
        <f ca="1"/>
        <v>1221.3169595061206</v>
      </c>
      <c r="F393" s="23">
        <f ca="1"/>
        <v>1369.5845632045716</v>
      </c>
      <c r="G393" s="23">
        <f ca="1"/>
        <v>1510.1463159838634</v>
      </c>
      <c r="H393" s="23">
        <f ca="1"/>
        <v>1755.7903603725897</v>
      </c>
      <c r="I393" s="23">
        <f ca="1"/>
        <v>2373.6012749479237</v>
      </c>
      <c r="J393" s="23">
        <f ca="1"/>
        <v>2705.9041643591599</v>
      </c>
      <c r="K393" s="23">
        <f ca="1"/>
        <v>2463.4793608697842</v>
      </c>
      <c r="L393" s="23">
        <f ca="1"/>
        <v>3213.9927321374253</v>
      </c>
      <c r="M393" s="23">
        <f ca="1"/>
        <v>3349.2127688865894</v>
      </c>
      <c r="N393" s="23">
        <f ca="1"/>
        <v>3446.4136253357742</v>
      </c>
      <c r="O393" s="23">
        <f ca="1"/>
        <v>3904.5899146800284</v>
      </c>
      <c r="P393" s="23">
        <f ca="1"/>
        <v>3979.1669350575967</v>
      </c>
      <c r="Q393" s="23">
        <f ca="1"/>
        <v>3979.1669350575967</v>
      </c>
      <c r="R393" s="23">
        <f ca="1"/>
        <v>3979.1669350575967</v>
      </c>
      <c r="S393" s="23">
        <f ca="1"/>
        <v>3979.1669350575967</v>
      </c>
      <c r="T393" s="23">
        <f ca="1"/>
        <v>3979.1669350575967</v>
      </c>
      <c r="U393" s="23">
        <f ca="1"/>
        <v>3979.1669350575967</v>
      </c>
      <c r="V393" s="23">
        <f ca="1"/>
        <v>3979.1669350575967</v>
      </c>
      <c r="W393" s="23">
        <f ca="1"/>
        <v>3979.1669350575967</v>
      </c>
      <c r="X393" s="23">
        <f ca="1"/>
        <v>3979.1669350575967</v>
      </c>
      <c r="Y393" s="23">
        <f ca="1"/>
        <v>3979.1669350575967</v>
      </c>
      <c r="Z393" s="23">
        <f ca="1"/>
        <v>3979.1669350575967</v>
      </c>
      <c r="AA393" s="23">
        <f ca="1"/>
        <v>3979.1669350575967</v>
      </c>
      <c r="AB393" s="23">
        <f ca="1"/>
        <v>3979.1669350575967</v>
      </c>
      <c r="AC393" s="23">
        <f ca="1"/>
        <v>3979.1669350575967</v>
      </c>
      <c r="AD393" s="23">
        <f ca="1"/>
        <v>3979.1669350575967</v>
      </c>
      <c r="AE393" s="23">
        <f ca="1"/>
        <v>3979.1669350575967</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950.36059502739272</v>
      </c>
      <c r="AH393" s="23">
        <f ca="1"/>
        <v>1762.9094464731677</v>
      </c>
      <c r="AI393" s="23">
        <f ca="1"/>
        <v>1847.0560038167214</v>
      </c>
      <c r="AJ393" s="23">
        <f ca="1"/>
        <v>2137.4573158322564</v>
      </c>
      <c r="AK393" s="30">
        <f ca="1"/>
        <v>2130.3797585942166</v>
      </c>
      <c r="AL393" s="23">
        <f ca="1"/>
        <v>2194.2372034297582</v>
      </c>
      <c r="AM393" s="23">
        <f ca="1"/>
        <v>2443.9924745514445</v>
      </c>
      <c r="AN393" s="23">
        <f ca="1"/>
        <v>3161.5469480535967</v>
      </c>
      <c r="AO393" s="23">
        <f ca="1"/>
        <v>3457.6531989450064</v>
      </c>
      <c r="AP393" s="23">
        <f ca="1"/>
        <v>3177.3656114810456</v>
      </c>
      <c r="AQ393" s="23">
        <f ca="1"/>
        <v>3951.6309020737558</v>
      </c>
      <c r="AR393" s="23">
        <f ca="1"/>
        <v>3626.5523824576085</v>
      </c>
      <c r="AS393" s="23">
        <f ca="1"/>
        <v>3919.0552244320447</v>
      </c>
      <c r="AT393" s="23">
        <f ca="1"/>
        <v>4129.8388135300747</v>
      </c>
      <c r="AU393" s="23">
        <f ca="1"/>
        <v>4043.2389215615685</v>
      </c>
      <c r="AV393" s="23">
        <f ca="1"/>
        <v>4043.2389215615685</v>
      </c>
      <c r="AW393" s="23">
        <f ca="1"/>
        <v>4043.2389215615685</v>
      </c>
      <c r="AX393" s="23">
        <f ca="1"/>
        <v>4043.2389215615685</v>
      </c>
      <c r="AY393" s="23">
        <f ca="1"/>
        <v>4043.2389215615685</v>
      </c>
      <c r="AZ393" s="23">
        <f ca="1"/>
        <v>4043.2389215615685</v>
      </c>
      <c r="BA393" s="23">
        <f ca="1"/>
        <v>4043.2389215615685</v>
      </c>
      <c r="BB393" s="23">
        <f ca="1"/>
        <v>4043.2389215615685</v>
      </c>
      <c r="BC393" s="23">
        <f ca="1"/>
        <v>4043.2389215615685</v>
      </c>
      <c r="BD393" s="23">
        <f ca="1"/>
        <v>4043.2389215615685</v>
      </c>
      <c r="BE393" s="23">
        <f ca="1"/>
        <v>4043.2389215615685</v>
      </c>
      <c r="BF393" s="23">
        <f ca="1"/>
        <v>4043.2389215615685</v>
      </c>
      <c r="BG393" s="23">
        <f ca="1"/>
        <v>4043.2389215615685</v>
      </c>
      <c r="BH393" s="23">
        <f ca="1"/>
        <v>4043.2389215615685</v>
      </c>
      <c r="BI393" s="23">
        <f ca="1"/>
        <v>4043.2389215615685</v>
      </c>
      <c r="BJ393" s="23">
        <f ca="1"/>
        <v>4043.2389215615685</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f ca="1"/>
        <v>100.00428397194533</v>
      </c>
      <c r="D394" s="23">
        <f ca="1"/>
        <v>136.31007325390536</v>
      </c>
      <c r="E394" s="23">
        <f ca="1"/>
        <v>188.33362923801266</v>
      </c>
      <c r="F394" s="23">
        <f ca="1"/>
        <v>269.14499015186988</v>
      </c>
      <c r="G394" s="23">
        <f ca="1"/>
        <v>357.60050542040426</v>
      </c>
      <c r="H394" s="23">
        <f ca="1"/>
        <v>537.75008365935935</v>
      </c>
      <c r="I394" s="23">
        <f ca="1"/>
        <v>1017.2126353278501</v>
      </c>
      <c r="J394" s="23">
        <f ca="1"/>
        <v>1275.1018819000665</v>
      </c>
      <c r="K394" s="23">
        <f ca="1"/>
        <v>1086.9640356325817</v>
      </c>
      <c r="L394" s="23">
        <f ca="1"/>
        <v>1669.4125608365298</v>
      </c>
      <c r="M394" s="23">
        <f ca="1"/>
        <v>1774.3523447201226</v>
      </c>
      <c r="N394" s="23">
        <f ca="1"/>
        <v>1849.7867042596006</v>
      </c>
      <c r="O394" s="23">
        <f ca="1"/>
        <v>2205.3621200063403</v>
      </c>
      <c r="P394" s="23">
        <f ca="1"/>
        <v>2263.2388710356418</v>
      </c>
      <c r="Q394" s="23">
        <f ca="1"/>
        <v>2263.2388710356418</v>
      </c>
      <c r="R394" s="23">
        <f ca="1"/>
        <v>2263.2388710356418</v>
      </c>
      <c r="S394" s="23">
        <f ca="1"/>
        <v>2263.2388710356418</v>
      </c>
      <c r="T394" s="23">
        <f ca="1"/>
        <v>2263.2388710356418</v>
      </c>
      <c r="U394" s="23">
        <f ca="1"/>
        <v>2263.2388710356418</v>
      </c>
      <c r="V394" s="23">
        <f ca="1"/>
        <v>2263.2388710356418</v>
      </c>
      <c r="W394" s="23">
        <f ca="1"/>
        <v>2263.2388710356418</v>
      </c>
      <c r="X394" s="23">
        <f ca="1"/>
        <v>2263.2388710356418</v>
      </c>
      <c r="Y394" s="23">
        <f ca="1"/>
        <v>2263.2388710356418</v>
      </c>
      <c r="Z394" s="23">
        <f ca="1"/>
        <v>2263.2388710356418</v>
      </c>
      <c r="AA394" s="23">
        <f ca="1"/>
        <v>2263.2388710356418</v>
      </c>
      <c r="AB394" s="23">
        <f ca="1"/>
        <v>2263.2388710356418</v>
      </c>
      <c r="AC394" s="23">
        <f ca="1"/>
        <v>2263.2388710356418</v>
      </c>
      <c r="AD394" s="23">
        <f ca="1"/>
        <v>2263.2388710356418</v>
      </c>
      <c r="AE394" s="23">
        <f ca="1"/>
        <v>2263.2388710356418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75.870621622348864</v>
      </c>
      <c r="AH394" s="23">
        <f ca="1"/>
        <v>543.27497016881478</v>
      </c>
      <c r="AI394" s="23">
        <f ca="1"/>
        <v>608.5783213175888</v>
      </c>
      <c r="AJ394" s="23">
        <f ca="1"/>
        <v>833.94914397868502</v>
      </c>
      <c r="AK394" s="30">
        <f ca="1"/>
        <v>828.45648664150576</v>
      </c>
      <c r="AL394" s="23">
        <f ca="1"/>
        <v>878.01413077106042</v>
      </c>
      <c r="AM394" s="23">
        <f ca="1"/>
        <v>1071.8409097410824</v>
      </c>
      <c r="AN394" s="23">
        <f ca="1"/>
        <v>1628.7111279743851</v>
      </c>
      <c r="AO394" s="23">
        <f ca="1"/>
        <v>1858.5093644056301</v>
      </c>
      <c r="AP394" s="23">
        <f ca="1"/>
        <v>1640.9874677928929</v>
      </c>
      <c r="AQ394" s="23">
        <f ca="1"/>
        <v>2241.8690694899105</v>
      </c>
      <c r="AR394" s="23">
        <f ca="1"/>
        <v>1989.5864166091194</v>
      </c>
      <c r="AS394" s="23">
        <f ca="1"/>
        <v>2216.588166941985</v>
      </c>
      <c r="AT394" s="23">
        <f ca="1"/>
        <v>2380.1703165844069</v>
      </c>
      <c r="AU394" s="23">
        <f ca="1"/>
        <v>2312.9630138355137</v>
      </c>
      <c r="AV394" s="23">
        <f ca="1"/>
        <v>2312.9630138355137</v>
      </c>
      <c r="AW394" s="23">
        <f ca="1"/>
        <v>2312.9630138355137</v>
      </c>
      <c r="AX394" s="23">
        <f ca="1"/>
        <v>2312.9630138355137</v>
      </c>
      <c r="AY394" s="23">
        <f ca="1"/>
        <v>2312.9630138355137</v>
      </c>
      <c r="AZ394" s="23">
        <f ca="1"/>
        <v>2312.9630138355137</v>
      </c>
      <c r="BA394" s="23">
        <f ca="1"/>
        <v>2312.9630138355137</v>
      </c>
      <c r="BB394" s="23">
        <f ca="1"/>
        <v>2312.9630138355137</v>
      </c>
      <c r="BC394" s="23">
        <f ca="1"/>
        <v>2312.9630138355137</v>
      </c>
      <c r="BD394" s="23">
        <f ca="1"/>
        <v>2312.9630138355137</v>
      </c>
      <c r="BE394" s="23">
        <f ca="1"/>
        <v>2312.9630138355137</v>
      </c>
      <c r="BF394" s="23">
        <f ca="1"/>
        <v>2312.9630138355137</v>
      </c>
      <c r="BG394" s="23">
        <f ca="1"/>
        <v>2312.9630138355137</v>
      </c>
      <c r="BH394" s="23">
        <f ca="1"/>
        <v>2312.9630138355137</v>
      </c>
      <c r="BI394" s="23">
        <f ca="1"/>
        <v>2312.9630138355137</v>
      </c>
      <c r="BJ394" s="23">
        <f ca="1"/>
        <v>2312.9630138355137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f ca="1"/>
        <v>0.47306512989949256</v>
      </c>
      <c r="I395" s="23">
        <f ca="1"/>
        <v>86.920047998403348</v>
      </c>
      <c r="J395" s="23">
        <f ca="1"/>
        <v>189.33050196084409</v>
      </c>
      <c r="K395" s="23">
        <f ca="1"/>
        <v>111.02208650007478</v>
      </c>
      <c r="L395" s="23">
        <f ca="1"/>
        <v>411.67529967753387</v>
      </c>
      <c r="M395" s="23">
        <f ca="1"/>
        <v>482.98988535351964</v>
      </c>
      <c r="N395" s="23">
        <f ca="1"/>
        <v>535.36106962752365</v>
      </c>
      <c r="O395" s="23">
        <f ca="1"/>
        <v>782.22345084297194</v>
      </c>
      <c r="P395" s="23">
        <f ca="1"/>
        <v>822.40506054762909</v>
      </c>
      <c r="Q395" s="23">
        <f ca="1"/>
        <v>822.40506054762909</v>
      </c>
      <c r="R395" s="23">
        <f ca="1"/>
        <v>822.40506054762909</v>
      </c>
      <c r="S395" s="23">
        <f ca="1"/>
        <v>822.40506054762909</v>
      </c>
      <c r="T395" s="23">
        <f ca="1"/>
        <v>822.40506054762909</v>
      </c>
      <c r="U395" s="23">
        <f ca="1"/>
        <v>822.40506054762909</v>
      </c>
      <c r="V395" s="23">
        <f ca="1"/>
        <v>822.40506054762909</v>
      </c>
      <c r="W395" s="23">
        <f ca="1"/>
        <v>822.40506054762909</v>
      </c>
      <c r="X395" s="23">
        <f ca="1"/>
        <v>822.40506054762909</v>
      </c>
      <c r="Y395" s="23">
        <f ca="1"/>
        <v>822.40506054762909</v>
      </c>
      <c r="Z395" s="23">
        <f ca="1"/>
        <v>822.40506054762909</v>
      </c>
      <c r="AA395" s="23">
        <f ca="1"/>
        <v>822.40506054762909</v>
      </c>
      <c r="AB395" s="23">
        <f ca="1"/>
        <v>822.40506054762909</v>
      </c>
      <c r="AC395" s="23">
        <f ca="1"/>
        <v>822.40506054762909</v>
      </c>
      <c r="AD395" s="23">
        <f ca="1"/>
        <v>822.40506054762909</v>
      </c>
      <c r="AE395" s="23">
        <f ca="1"/>
        <v>822.40506054762909</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f ca="1"/>
        <v>0.62468860833162165</v>
      </c>
      <c r="AI395" s="23">
        <f ca="1"/>
        <v>3.9886306101690243</v>
      </c>
      <c r="AJ395" s="23">
        <f ca="1"/>
        <v>37.018975423177125</v>
      </c>
      <c r="AK395" s="30">
        <f ca="1"/>
        <v>35.833426586327697</v>
      </c>
      <c r="AL395" s="23">
        <f ca="1"/>
        <v>47.194663087056092</v>
      </c>
      <c r="AM395" s="23">
        <f ca="1"/>
        <v>105.56427087541955</v>
      </c>
      <c r="AN395" s="23">
        <f ca="1"/>
        <v>385.3047153665085</v>
      </c>
      <c r="AO395" s="23">
        <f ca="1"/>
        <v>541.41687820939592</v>
      </c>
      <c r="AP395" s="23">
        <f ca="1"/>
        <v>393.17918501427789</v>
      </c>
      <c r="AQ395" s="23">
        <f ca="1"/>
        <v>807.56882648290502</v>
      </c>
      <c r="AR395" s="23">
        <f ca="1"/>
        <v>632.41865110109165</v>
      </c>
      <c r="AS395" s="23">
        <f ca="1"/>
        <v>790.01726491290606</v>
      </c>
      <c r="AT395" s="23">
        <f ca="1"/>
        <v>903.58608096916691</v>
      </c>
      <c r="AU395" s="23">
        <f ca="1"/>
        <v>856.926626864848</v>
      </c>
      <c r="AV395" s="23">
        <f ca="1"/>
        <v>856.926626864848</v>
      </c>
      <c r="AW395" s="23">
        <f ca="1"/>
        <v>856.926626864848</v>
      </c>
      <c r="AX395" s="23">
        <f ca="1"/>
        <v>856.926626864848</v>
      </c>
      <c r="AY395" s="23">
        <f ca="1"/>
        <v>856.926626864848</v>
      </c>
      <c r="AZ395" s="23">
        <f ca="1"/>
        <v>856.926626864848</v>
      </c>
      <c r="BA395" s="23">
        <f ca="1"/>
        <v>856.926626864848</v>
      </c>
      <c r="BB395" s="23">
        <f ca="1"/>
        <v>856.926626864848</v>
      </c>
      <c r="BC395" s="23">
        <f ca="1"/>
        <v>856.926626864848</v>
      </c>
      <c r="BD395" s="23">
        <f ca="1"/>
        <v>856.926626864848</v>
      </c>
      <c r="BE395" s="23">
        <f ca="1"/>
        <v>856.926626864848</v>
      </c>
      <c r="BF395" s="23">
        <f ca="1"/>
        <v>856.926626864848</v>
      </c>
      <c r="BG395" s="23">
        <f ca="1"/>
        <v>856.926626864848</v>
      </c>
      <c r="BH395" s="23">
        <f ca="1"/>
        <v>856.926626864848</v>
      </c>
      <c r="BI395" s="23">
        <f ca="1"/>
        <v>856.926626864848</v>
      </c>
      <c r="BJ395" s="23">
        <f ca="1"/>
        <v>856.926626864848</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f ca="1"/>
        <v>7.4459395364212755E-2</v>
      </c>
      <c r="N396" s="23">
        <f ca="1"/>
        <v>1.4981032951834963</v>
      </c>
      <c r="O396" s="23">
        <f ca="1"/>
        <v>31.375378813525639</v>
      </c>
      <c r="P396" s="23">
        <f ca="1"/>
        <v>39.665016976257299</v>
      </c>
      <c r="Q396" s="23">
        <f ca="1"/>
        <v>39.665016976257299</v>
      </c>
      <c r="R396" s="23">
        <f ca="1"/>
        <v>39.665016976257299</v>
      </c>
      <c r="S396" s="23">
        <f ca="1"/>
        <v>39.665016976257299</v>
      </c>
      <c r="T396" s="23">
        <f ca="1"/>
        <v>39.665016976257299</v>
      </c>
      <c r="U396" s="23">
        <f ca="1"/>
        <v>39.665016976257299</v>
      </c>
      <c r="V396" s="23">
        <f ca="1"/>
        <v>39.665016976257299</v>
      </c>
      <c r="W396" s="23">
        <f ca="1"/>
        <v>39.665016976257299</v>
      </c>
      <c r="X396" s="23">
        <f ca="1"/>
        <v>39.665016976257299</v>
      </c>
      <c r="Y396" s="23">
        <f ca="1"/>
        <v>39.665016976257299</v>
      </c>
      <c r="Z396" s="23">
        <f ca="1"/>
        <v>39.665016976257299</v>
      </c>
      <c r="AA396" s="23">
        <f ca="1"/>
        <v>39.665016976257299</v>
      </c>
      <c r="AB396" s="23">
        <f ca="1"/>
        <v>39.665016976257299</v>
      </c>
      <c r="AC396" s="23">
        <f ca="1"/>
        <v>39.665016976257299</v>
      </c>
      <c r="AD396" s="23">
        <f ca="1"/>
        <v>39.665016976257299</v>
      </c>
      <c r="AE396" s="23">
        <f ca="1"/>
        <v>39.665016976257299</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f ca="1"/>
        <v>1.7780263122816062</v>
      </c>
      <c r="AP396" s="23" t="str">
        <f ca="1"/>
        <v/>
      </c>
      <c r="AQ396" s="23">
        <f ca="1"/>
        <v>36.497259381075239</v>
      </c>
      <c r="AR396" s="23">
        <f ca="1"/>
        <v>8.7939571244357673</v>
      </c>
      <c r="AS396" s="23">
        <f ca="1"/>
        <v>32.911265569735832</v>
      </c>
      <c r="AT396" s="23">
        <f ca="1"/>
        <v>59.174683133983628</v>
      </c>
      <c r="AU396" s="23">
        <f ca="1"/>
        <v>47.51504805564069</v>
      </c>
      <c r="AV396" s="23">
        <f ca="1"/>
        <v>47.51504805564069</v>
      </c>
      <c r="AW396" s="23">
        <f ca="1"/>
        <v>47.51504805564069</v>
      </c>
      <c r="AX396" s="23">
        <f ca="1"/>
        <v>47.51504805564069</v>
      </c>
      <c r="AY396" s="23">
        <f ca="1"/>
        <v>47.51504805564069</v>
      </c>
      <c r="AZ396" s="23">
        <f ca="1"/>
        <v>47.51504805564069</v>
      </c>
      <c r="BA396" s="23">
        <f ca="1"/>
        <v>47.51504805564069</v>
      </c>
      <c r="BB396" s="23">
        <f ca="1"/>
        <v>47.51504805564069</v>
      </c>
      <c r="BC396" s="23">
        <f ca="1"/>
        <v>47.51504805564069</v>
      </c>
      <c r="BD396" s="23">
        <f ca="1"/>
        <v>47.51504805564069</v>
      </c>
      <c r="BE396" s="23">
        <f ca="1"/>
        <v>47.51504805564069</v>
      </c>
      <c r="BF396" s="23">
        <f ca="1"/>
        <v>47.51504805564069</v>
      </c>
      <c r="BG396" s="23">
        <f ca="1"/>
        <v>47.51504805564069</v>
      </c>
      <c r="BH396" s="23">
        <f ca="1"/>
        <v>47.51504805564069</v>
      </c>
      <c r="BI396" s="23">
        <f ca="1"/>
        <v>47.51504805564069</v>
      </c>
      <c r="BJ396" s="23">
        <f ca="1"/>
        <v>47.51504805564069</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17081.95580697641</v>
      </c>
      <c r="C402" s="31">
        <f t="shared" ca="1" si="48"/>
        <v>23794.351024541535</v>
      </c>
      <c r="D402" s="31">
        <f t="shared" ca="1" si="48"/>
        <v>24536.872589441609</v>
      </c>
      <c r="E402" s="31">
        <f t="shared" ca="1" si="48"/>
        <v>25461.914043793979</v>
      </c>
      <c r="F402" s="31">
        <f t="shared" ca="1" si="48"/>
        <v>26701.713452526295</v>
      </c>
      <c r="G402" s="31">
        <f t="shared" ca="1" si="48"/>
        <v>27888.802967272048</v>
      </c>
      <c r="H402" s="31">
        <f t="shared" ca="1" si="48"/>
        <v>29989.12490970979</v>
      </c>
      <c r="I402" s="31">
        <f t="shared" ca="1" si="48"/>
        <v>35382.088020712392</v>
      </c>
      <c r="J402" s="31">
        <f t="shared" ca="1" si="48"/>
        <v>38338.163185596582</v>
      </c>
      <c r="K402" s="31">
        <f t="shared" ca="1" si="48"/>
        <v>36178.057783025659</v>
      </c>
      <c r="L402" s="31">
        <f t="shared" ca="1" si="48"/>
        <v>42923.081826958325</v>
      </c>
      <c r="M402" s="31">
        <f t="shared" ca="1" si="48"/>
        <v>44155.38132742211</v>
      </c>
      <c r="N402" s="31">
        <f t="shared" ca="1" si="48"/>
        <v>45043.654111781289</v>
      </c>
      <c r="O402" s="31">
        <f t="shared" ca="1" si="48"/>
        <v>49253.64610087045</v>
      </c>
      <c r="P402" s="31">
        <f t="shared" ca="1" si="48"/>
        <v>49942.295696214722</v>
      </c>
      <c r="Q402" s="31">
        <f t="shared" ca="1" si="48"/>
        <v>49942.295696214722</v>
      </c>
      <c r="R402" s="31">
        <f t="shared" ca="1" si="48"/>
        <v>49942.295696214722</v>
      </c>
      <c r="S402" s="31">
        <f t="shared" ca="1" si="48"/>
        <v>49942.295696214722</v>
      </c>
      <c r="T402" s="31">
        <f t="shared" ca="1" si="48"/>
        <v>49942.295696214722</v>
      </c>
      <c r="U402" s="31">
        <f t="shared" ca="1" si="48"/>
        <v>49942.295696214722</v>
      </c>
      <c r="V402" s="31">
        <f t="shared" ca="1" si="48"/>
        <v>49942.295696214722</v>
      </c>
      <c r="W402" s="31">
        <f t="shared" ca="1" si="48"/>
        <v>49942.295696214722</v>
      </c>
      <c r="X402" s="31">
        <f t="shared" ca="1" si="48"/>
        <v>49942.295696214722</v>
      </c>
      <c r="Y402" s="31">
        <f t="shared" ca="1" si="48"/>
        <v>49942.295696214722</v>
      </c>
      <c r="Z402" s="31">
        <f t="shared" ca="1" si="48"/>
        <v>49942.295696214722</v>
      </c>
      <c r="AA402" s="31">
        <f t="shared" ca="1" si="48"/>
        <v>49942.295696214722</v>
      </c>
      <c r="AB402" s="31">
        <f t="shared" ca="1" si="48"/>
        <v>49942.295696214722</v>
      </c>
      <c r="AC402" s="31">
        <f t="shared" ca="1" si="48"/>
        <v>49942.295696214722</v>
      </c>
      <c r="AD402" s="31">
        <f t="shared" ca="1" si="48"/>
        <v>49942.295696214722</v>
      </c>
      <c r="AE402" s="31">
        <f t="shared" ca="1" si="48"/>
        <v>49942.295696214722</v>
      </c>
      <c r="AF402" s="4" t="s">
        <v>864</v>
      </c>
      <c r="AG402" s="31">
        <f t="shared" ref="AG402:BJ402" ca="1" si="49">PowerFactor*SUM(AG378:AG401)</f>
        <v>23231.06915506849</v>
      </c>
      <c r="AH402" s="31">
        <f t="shared" ca="1" si="49"/>
        <v>30050.432401120725</v>
      </c>
      <c r="AI402" s="31">
        <f t="shared" ca="1" si="49"/>
        <v>30776.634047174222</v>
      </c>
      <c r="AJ402" s="31">
        <f t="shared" ca="1" si="49"/>
        <v>33304.062253180891</v>
      </c>
      <c r="AK402" s="31">
        <f t="shared" ca="1" si="49"/>
        <v>33242.087934463139</v>
      </c>
      <c r="AL402" s="31">
        <f t="shared" ca="1" si="49"/>
        <v>33801.91078729742</v>
      </c>
      <c r="AM402" s="31">
        <f t="shared" ca="1" si="49"/>
        <v>36005.250053469637</v>
      </c>
      <c r="AN402" s="31">
        <f t="shared" ca="1" si="49"/>
        <v>42446.43299410816</v>
      </c>
      <c r="AO402" s="31">
        <f t="shared" ca="1" si="49"/>
        <v>45146.481424631558</v>
      </c>
      <c r="AP402" s="31">
        <f t="shared" ca="1" si="49"/>
        <v>42590.120891534665</v>
      </c>
      <c r="AQ402" s="31">
        <f t="shared" ca="1" si="49"/>
        <v>49687.920068618027</v>
      </c>
      <c r="AR402" s="31">
        <f t="shared" ca="1" si="49"/>
        <v>46694.468146980216</v>
      </c>
      <c r="AS402" s="31">
        <f t="shared" ca="1" si="49"/>
        <v>49387.148526071491</v>
      </c>
      <c r="AT402" s="31">
        <f t="shared" ca="1" si="49"/>
        <v>51336.344767310438</v>
      </c>
      <c r="AU402" s="31">
        <f t="shared" ca="1" si="49"/>
        <v>50534.661852908284</v>
      </c>
      <c r="AV402" s="31">
        <f t="shared" ca="1" si="49"/>
        <v>50534.661852908284</v>
      </c>
      <c r="AW402" s="31">
        <f t="shared" ca="1" si="49"/>
        <v>50534.661852908284</v>
      </c>
      <c r="AX402" s="31">
        <f t="shared" ca="1" si="49"/>
        <v>50534.661852908284</v>
      </c>
      <c r="AY402" s="31">
        <f t="shared" ca="1" si="49"/>
        <v>50534.661852908284</v>
      </c>
      <c r="AZ402" s="31">
        <f t="shared" ca="1" si="49"/>
        <v>50534.661852908284</v>
      </c>
      <c r="BA402" s="31">
        <f t="shared" ca="1" si="49"/>
        <v>50534.661852908284</v>
      </c>
      <c r="BB402" s="31">
        <f t="shared" ca="1" si="49"/>
        <v>50534.661852908284</v>
      </c>
      <c r="BC402" s="31">
        <f t="shared" ca="1" si="49"/>
        <v>50534.661852908284</v>
      </c>
      <c r="BD402" s="31">
        <f t="shared" ca="1" si="49"/>
        <v>50534.661852908284</v>
      </c>
      <c r="BE402" s="31">
        <f t="shared" ca="1" si="49"/>
        <v>50534.661852908284</v>
      </c>
      <c r="BF402" s="31">
        <f t="shared" ca="1" si="49"/>
        <v>50534.661852908284</v>
      </c>
      <c r="BG402" s="31">
        <f t="shared" ca="1" si="49"/>
        <v>50534.661852908284</v>
      </c>
      <c r="BH402" s="31">
        <f t="shared" ca="1" si="49"/>
        <v>50534.661852908284</v>
      </c>
      <c r="BI402" s="31">
        <f t="shared" ca="1" si="49"/>
        <v>50534.661852908284</v>
      </c>
      <c r="BJ402" s="31">
        <f t="shared" ca="1" si="49"/>
        <v>50534.661852908284</v>
      </c>
    </row>
    <row r="403" spans="1:62">
      <c r="A403" s="4" t="s">
        <v>984</v>
      </c>
      <c r="B403" s="31">
        <f t="shared" ref="B403:AD403" ca="1" si="50">B402*Probability_Weighting_for_50__POE_MDs</f>
        <v>11957.369064883485</v>
      </c>
      <c r="C403" s="31">
        <f t="shared" ca="1" si="50"/>
        <v>16656.045717179073</v>
      </c>
      <c r="D403" s="31">
        <f t="shared" ca="1" si="50"/>
        <v>17175.810812609125</v>
      </c>
      <c r="E403" s="31">
        <f t="shared" ca="1" si="50"/>
        <v>17823.339830655783</v>
      </c>
      <c r="F403" s="31">
        <f t="shared" ca="1" si="50"/>
        <v>18691.199416768406</v>
      </c>
      <c r="G403" s="31">
        <f t="shared" ca="1" si="50"/>
        <v>19522.162077090434</v>
      </c>
      <c r="H403" s="31">
        <f t="shared" ca="1" si="50"/>
        <v>20992.387436796853</v>
      </c>
      <c r="I403" s="31">
        <f t="shared" ca="1" si="50"/>
        <v>24767.461614498672</v>
      </c>
      <c r="J403" s="31">
        <f t="shared" ca="1" si="50"/>
        <v>26836.714229917605</v>
      </c>
      <c r="K403" s="31">
        <f t="shared" ca="1" si="50"/>
        <v>25324.64044811796</v>
      </c>
      <c r="L403" s="31">
        <f t="shared" ca="1" si="50"/>
        <v>30046.157278870825</v>
      </c>
      <c r="M403" s="31">
        <f t="shared" ca="1" si="50"/>
        <v>30908.766929195473</v>
      </c>
      <c r="N403" s="31">
        <f t="shared" ca="1" si="50"/>
        <v>31530.557878246898</v>
      </c>
      <c r="O403" s="31">
        <f t="shared" ca="1" si="50"/>
        <v>34477.552270609311</v>
      </c>
      <c r="P403" s="31">
        <f t="shared" ca="1" si="50"/>
        <v>34959.6069873503</v>
      </c>
      <c r="Q403" s="31">
        <f t="shared" ca="1" si="50"/>
        <v>34959.6069873503</v>
      </c>
      <c r="R403" s="31">
        <f t="shared" ca="1" si="50"/>
        <v>34959.6069873503</v>
      </c>
      <c r="S403" s="31">
        <f t="shared" ca="1" si="50"/>
        <v>34959.6069873503</v>
      </c>
      <c r="T403" s="31">
        <f t="shared" ca="1" si="50"/>
        <v>34959.6069873503</v>
      </c>
      <c r="U403" s="31">
        <f t="shared" ca="1" si="50"/>
        <v>34959.6069873503</v>
      </c>
      <c r="V403" s="31">
        <f t="shared" ca="1" si="50"/>
        <v>34959.6069873503</v>
      </c>
      <c r="W403" s="31">
        <f t="shared" ca="1" si="50"/>
        <v>34959.6069873503</v>
      </c>
      <c r="X403" s="31">
        <f t="shared" ca="1" si="50"/>
        <v>34959.6069873503</v>
      </c>
      <c r="Y403" s="31">
        <f t="shared" ca="1" si="50"/>
        <v>34959.6069873503</v>
      </c>
      <c r="Z403" s="31">
        <f t="shared" ca="1" si="50"/>
        <v>34959.6069873503</v>
      </c>
      <c r="AA403" s="31">
        <f t="shared" ca="1" si="50"/>
        <v>34959.6069873503</v>
      </c>
      <c r="AB403" s="31">
        <f t="shared" ca="1" si="50"/>
        <v>34959.6069873503</v>
      </c>
      <c r="AC403" s="31">
        <f t="shared" ca="1" si="50"/>
        <v>34959.6069873503</v>
      </c>
      <c r="AD403" s="31">
        <f t="shared" ca="1" si="50"/>
        <v>34959.6069873503</v>
      </c>
      <c r="AE403" s="31">
        <f ca="1">AE402*Probability_Weighting_for_50__POE_MDs</f>
        <v>34959.6069873503</v>
      </c>
      <c r="AF403" s="4" t="s">
        <v>985</v>
      </c>
      <c r="AG403" s="31">
        <f t="shared" ref="AG403:BJ403" ca="1" si="51">AG402*Probability_Weighting_for_10__POE_MDs</f>
        <v>6969.3207465205469</v>
      </c>
      <c r="AH403" s="31">
        <f t="shared" ca="1" si="51"/>
        <v>9015.1297203362174</v>
      </c>
      <c r="AI403" s="31">
        <f t="shared" ca="1" si="51"/>
        <v>9232.9902141522671</v>
      </c>
      <c r="AJ403" s="31">
        <f t="shared" ca="1" si="51"/>
        <v>9991.2186759542674</v>
      </c>
      <c r="AK403" s="31">
        <f t="shared" ca="1" si="51"/>
        <v>9972.6263803389411</v>
      </c>
      <c r="AL403" s="31">
        <f t="shared" ca="1" si="51"/>
        <v>10140.573236189226</v>
      </c>
      <c r="AM403" s="31">
        <f t="shared" ca="1" si="51"/>
        <v>10801.575016040892</v>
      </c>
      <c r="AN403" s="31">
        <f t="shared" ca="1" si="51"/>
        <v>12733.929898232447</v>
      </c>
      <c r="AO403" s="31">
        <f t="shared" ca="1" si="51"/>
        <v>13543.944427389468</v>
      </c>
      <c r="AP403" s="31">
        <f t="shared" ca="1" si="51"/>
        <v>12777.036267460398</v>
      </c>
      <c r="AQ403" s="31">
        <f t="shared" ca="1" si="51"/>
        <v>14906.376020585407</v>
      </c>
      <c r="AR403" s="31">
        <f t="shared" ca="1" si="51"/>
        <v>14008.340444094065</v>
      </c>
      <c r="AS403" s="31">
        <f t="shared" ca="1" si="51"/>
        <v>14816.144557821446</v>
      </c>
      <c r="AT403" s="31">
        <f t="shared" ca="1" si="51"/>
        <v>15400.903430193131</v>
      </c>
      <c r="AU403" s="31">
        <f t="shared" ca="1" si="51"/>
        <v>15160.398555872485</v>
      </c>
      <c r="AV403" s="31">
        <f t="shared" ca="1" si="51"/>
        <v>15160.398555872485</v>
      </c>
      <c r="AW403" s="31">
        <f t="shared" ca="1" si="51"/>
        <v>15160.398555872485</v>
      </c>
      <c r="AX403" s="31">
        <f t="shared" ca="1" si="51"/>
        <v>15160.398555872485</v>
      </c>
      <c r="AY403" s="31">
        <f t="shared" ca="1" si="51"/>
        <v>15160.398555872485</v>
      </c>
      <c r="AZ403" s="31">
        <f t="shared" ca="1" si="51"/>
        <v>15160.398555872485</v>
      </c>
      <c r="BA403" s="31">
        <f t="shared" ca="1" si="51"/>
        <v>15160.398555872485</v>
      </c>
      <c r="BB403" s="31">
        <f t="shared" ca="1" si="51"/>
        <v>15160.398555872485</v>
      </c>
      <c r="BC403" s="31">
        <f t="shared" ca="1" si="51"/>
        <v>15160.398555872485</v>
      </c>
      <c r="BD403" s="31">
        <f t="shared" ca="1" si="51"/>
        <v>15160.398555872485</v>
      </c>
      <c r="BE403" s="31">
        <f t="shared" ca="1" si="51"/>
        <v>15160.398555872485</v>
      </c>
      <c r="BF403" s="31">
        <f t="shared" ca="1" si="51"/>
        <v>15160.398555872485</v>
      </c>
      <c r="BG403" s="31">
        <f t="shared" ca="1" si="51"/>
        <v>15160.398555872485</v>
      </c>
      <c r="BH403" s="31">
        <f t="shared" ca="1" si="51"/>
        <v>15160.398555872485</v>
      </c>
      <c r="BI403" s="31">
        <f t="shared" ca="1" si="51"/>
        <v>15160.398555872485</v>
      </c>
      <c r="BJ403" s="31">
        <f t="shared" ca="1" si="51"/>
        <v>15160.398555872485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10.465910866195967</v>
      </c>
      <c r="C409" s="9">
        <f ca="1"/>
        <v>11.747078421396276</v>
      </c>
      <c r="D409" s="9">
        <f ca="1"/>
        <v>11.875821818747125</v>
      </c>
      <c r="E409" s="9">
        <f ca="1"/>
        <v>11.812714966302087</v>
      </c>
      <c r="F409" s="9">
        <f ca="1"/>
        <v>11.872719886109387</v>
      </c>
      <c r="G409" s="9">
        <f ca="1"/>
        <v>11.897374848773444</v>
      </c>
      <c r="H409" s="9">
        <f ca="1"/>
        <v>11.976392375675879</v>
      </c>
      <c r="I409" s="9">
        <f ca="1"/>
        <v>12.138869562190383</v>
      </c>
      <c r="J409" s="9">
        <f ca="1"/>
        <v>12.275552562084268</v>
      </c>
      <c r="K409" s="9">
        <f ca="1"/>
        <v>12.338472061245392</v>
      </c>
      <c r="L409" s="9">
        <f ca="1"/>
        <v>12.282392266116425</v>
      </c>
      <c r="M409" s="9">
        <f ca="1"/>
        <v>12.517514516559565</v>
      </c>
      <c r="N409" s="9">
        <f ca="1"/>
        <v>12.554805397969378</v>
      </c>
      <c r="O409" s="9">
        <f ca="1"/>
        <v>12.510674076221258</v>
      </c>
      <c r="P409" s="9">
        <f ca="1"/>
        <v>12.599167285258234</v>
      </c>
      <c r="Q409" s="9">
        <f ca="1"/>
        <v>12.640557366195033</v>
      </c>
      <c r="R409" s="9">
        <f ca="1"/>
        <v>12.640557366195033</v>
      </c>
      <c r="S409" s="9">
        <f ca="1"/>
        <v>12.640557366195033</v>
      </c>
      <c r="T409" s="9">
        <f ca="1"/>
        <v>12.640557366195033</v>
      </c>
      <c r="U409" s="9">
        <f ca="1"/>
        <v>12.640557366195033</v>
      </c>
      <c r="V409" s="9">
        <f ca="1"/>
        <v>12.640557366195033</v>
      </c>
      <c r="W409" s="9">
        <f ca="1"/>
        <v>12.640557366195033</v>
      </c>
      <c r="X409" s="9">
        <f ca="1"/>
        <v>12.640557366195033</v>
      </c>
      <c r="Y409" s="9">
        <f ca="1"/>
        <v>12.640557366195033</v>
      </c>
      <c r="Z409" s="9">
        <f ca="1"/>
        <v>12.640557366195033</v>
      </c>
      <c r="AA409" s="9">
        <f ca="1"/>
        <v>12.640557366195033</v>
      </c>
      <c r="AB409" s="9">
        <f ca="1"/>
        <v>12.640557366195033</v>
      </c>
      <c r="AC409" s="9">
        <f ca="1"/>
        <v>12.640557366195033</v>
      </c>
      <c r="AD409" s="9">
        <f ca="1"/>
        <v>12.640557366195033</v>
      </c>
      <c r="AE409" s="9">
        <f ca="1"/>
        <v>12.640557366195033</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13.98832839676251</v>
      </c>
      <c r="AH411" s="23">
        <f ca="1"/>
        <v>15.39133933113583</v>
      </c>
      <c r="AI411" s="23">
        <f ca="1"/>
        <v>15.430054667466646</v>
      </c>
      <c r="AJ411" s="23">
        <f ca="1"/>
        <v>15.388313633921181</v>
      </c>
      <c r="AK411" s="23">
        <f ca="1"/>
        <v>15.399048306258337</v>
      </c>
      <c r="AL411" s="23">
        <f ca="1"/>
        <v>15.475663352767159</v>
      </c>
      <c r="AM411" s="23">
        <f ca="1"/>
        <v>15.630931097460008</v>
      </c>
      <c r="AN411" s="23">
        <f ca="1"/>
        <v>15.904376030736284</v>
      </c>
      <c r="AO411" s="23">
        <f ca="1"/>
        <v>16.046857803355937</v>
      </c>
      <c r="AP411" s="23">
        <f ca="1"/>
        <v>16.14993847740622</v>
      </c>
      <c r="AQ411" s="23">
        <f ca="1"/>
        <v>16.305945660628364</v>
      </c>
      <c r="AR411" s="23">
        <f ca="1"/>
        <v>16.505119892889113</v>
      </c>
      <c r="AS411" s="23">
        <f ca="1"/>
        <v>16.745965648874154</v>
      </c>
      <c r="AT411" s="23">
        <f ca="1"/>
        <v>16.872186634062338</v>
      </c>
      <c r="AU411" s="23">
        <f ca="1"/>
        <v>16.831267508868105</v>
      </c>
      <c r="AV411" s="23">
        <f ca="1"/>
        <v>16.871825628379042</v>
      </c>
      <c r="AW411" s="23">
        <f ca="1"/>
        <v>16.871825628379042</v>
      </c>
      <c r="AX411" s="23">
        <f ca="1"/>
        <v>16.871825628379042</v>
      </c>
      <c r="AY411" s="23">
        <f ca="1"/>
        <v>16.871825628379042</v>
      </c>
      <c r="AZ411" s="23">
        <f ca="1"/>
        <v>16.871825628379042</v>
      </c>
      <c r="BA411" s="23">
        <f ca="1"/>
        <v>16.871825628379042</v>
      </c>
      <c r="BB411" s="23">
        <f ca="1"/>
        <v>16.871825628379042</v>
      </c>
      <c r="BC411" s="23">
        <f ca="1"/>
        <v>16.871825628379042</v>
      </c>
      <c r="BD411" s="23">
        <f ca="1"/>
        <v>16.871825628379042</v>
      </c>
      <c r="BE411" s="23">
        <f ca="1"/>
        <v>16.871825628379042</v>
      </c>
      <c r="BF411" s="23">
        <f ca="1"/>
        <v>16.871825628379042</v>
      </c>
      <c r="BG411" s="23">
        <f ca="1"/>
        <v>16.871825628379042</v>
      </c>
      <c r="BH411" s="23">
        <f ca="1"/>
        <v>16.871825628379042</v>
      </c>
      <c r="BI411" s="23">
        <f ca="1"/>
        <v>16.871825628379042</v>
      </c>
      <c r="BJ411" s="23">
        <f ca="1"/>
        <v>16.871825628379042</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9.8629783364904391</v>
      </c>
      <c r="C412" s="23">
        <f ca="1"/>
        <v>11.099079696281693</v>
      </c>
      <c r="D412" s="23">
        <f ca="1"/>
        <v>11.223294431414169</v>
      </c>
      <c r="E412" s="23">
        <f ca="1"/>
        <v>11.162407417999862</v>
      </c>
      <c r="F412" s="23">
        <f ca="1"/>
        <v>11.220301611984794</v>
      </c>
      <c r="G412" s="23">
        <f ca="1"/>
        <v>11.244089314655641</v>
      </c>
      <c r="H412" s="23">
        <f ca="1"/>
        <v>11.320327330561511</v>
      </c>
      <c r="I412" s="23">
        <f ca="1"/>
        <v>11.477089239158419</v>
      </c>
      <c r="J412" s="23">
        <f ca="1"/>
        <v>11.608964294332417</v>
      </c>
      <c r="K412" s="23">
        <f ca="1"/>
        <v>11.669670544779331</v>
      </c>
      <c r="L412" s="23">
        <f ca="1"/>
        <v>11.61556340576043</v>
      </c>
      <c r="M412" s="23">
        <f ca="1"/>
        <v>11.842415024278433</v>
      </c>
      <c r="N412" s="23">
        <f ca="1"/>
        <v>11.878394166141168</v>
      </c>
      <c r="O412" s="23">
        <f ca="1"/>
        <v>11.835815202444488</v>
      </c>
      <c r="P412" s="23">
        <f ca="1"/>
        <v>11.921195585032928</v>
      </c>
      <c r="Q412" s="23">
        <f ca="1"/>
        <v>11.961129733474461</v>
      </c>
      <c r="R412" s="23">
        <f ca="1"/>
        <v>11.961129733474461</v>
      </c>
      <c r="S412" s="23">
        <f ca="1"/>
        <v>11.961129733474461</v>
      </c>
      <c r="T412" s="23">
        <f ca="1"/>
        <v>11.961129733474461</v>
      </c>
      <c r="U412" s="23">
        <f ca="1"/>
        <v>11.961129733474461</v>
      </c>
      <c r="V412" s="23">
        <f ca="1"/>
        <v>11.961129733474461</v>
      </c>
      <c r="W412" s="23">
        <f ca="1"/>
        <v>11.961129733474461</v>
      </c>
      <c r="X412" s="23">
        <f ca="1"/>
        <v>11.961129733474461</v>
      </c>
      <c r="Y412" s="23">
        <f ca="1"/>
        <v>11.961129733474461</v>
      </c>
      <c r="Z412" s="23">
        <f ca="1"/>
        <v>11.961129733474461</v>
      </c>
      <c r="AA412" s="23">
        <f ca="1"/>
        <v>11.961129733474461</v>
      </c>
      <c r="AB412" s="23">
        <f ca="1"/>
        <v>11.961129733474461</v>
      </c>
      <c r="AC412" s="23">
        <f ca="1"/>
        <v>11.961129733474461</v>
      </c>
      <c r="AD412" s="23">
        <f ca="1"/>
        <v>11.961129733474461</v>
      </c>
      <c r="AE412" s="23">
        <f ca="1"/>
        <v>11.961129733474461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203.72100774926804</v>
      </c>
      <c r="C413" s="23">
        <f ca="1"/>
        <v>229.92378136567632</v>
      </c>
      <c r="D413" s="23">
        <f ca="1"/>
        <v>232.55687496978669</v>
      </c>
      <c r="E413" s="23">
        <f ca="1"/>
        <v>231.26619713334804</v>
      </c>
      <c r="F413" s="23">
        <f ca="1"/>
        <v>232.49343343292441</v>
      </c>
      <c r="G413" s="23">
        <f ca="1"/>
        <v>232.99768317183248</v>
      </c>
      <c r="H413" s="23">
        <f ca="1"/>
        <v>234.61377027983704</v>
      </c>
      <c r="I413" s="23">
        <f ca="1"/>
        <v>237.936796154782</v>
      </c>
      <c r="J413" s="23">
        <f ca="1"/>
        <v>240.73227258477255</v>
      </c>
      <c r="K413" s="23">
        <f ca="1"/>
        <v>242.01911862289191</v>
      </c>
      <c r="L413" s="23">
        <f ca="1"/>
        <v>240.87215999889753</v>
      </c>
      <c r="M413" s="23">
        <f ca="1"/>
        <v>245.68094170394059</v>
      </c>
      <c r="N413" s="23">
        <f ca="1"/>
        <v>246.44362455488505</v>
      </c>
      <c r="O413" s="23">
        <f ca="1"/>
        <v>245.54103923068976</v>
      </c>
      <c r="P413" s="23">
        <f ca="1"/>
        <v>247.35092546576763</v>
      </c>
      <c r="Q413" s="23">
        <f ca="1"/>
        <v>248.19744621658558</v>
      </c>
      <c r="R413" s="23">
        <f ca="1"/>
        <v>248.19744621658558</v>
      </c>
      <c r="S413" s="23">
        <f ca="1"/>
        <v>248.19744621658558</v>
      </c>
      <c r="T413" s="23">
        <f ca="1"/>
        <v>248.19744621658558</v>
      </c>
      <c r="U413" s="23">
        <f ca="1"/>
        <v>248.19744621658558</v>
      </c>
      <c r="V413" s="23">
        <f ca="1"/>
        <v>248.19744621658558</v>
      </c>
      <c r="W413" s="23">
        <f ca="1"/>
        <v>248.19744621658558</v>
      </c>
      <c r="X413" s="23">
        <f ca="1"/>
        <v>248.19744621658558</v>
      </c>
      <c r="Y413" s="23">
        <f ca="1"/>
        <v>248.19744621658558</v>
      </c>
      <c r="Z413" s="23">
        <f ca="1"/>
        <v>248.19744621658558</v>
      </c>
      <c r="AA413" s="23">
        <f ca="1"/>
        <v>248.19744621658558</v>
      </c>
      <c r="AB413" s="23">
        <f ca="1"/>
        <v>248.19744621658558</v>
      </c>
      <c r="AC413" s="23">
        <f ca="1"/>
        <v>248.19744621658558</v>
      </c>
      <c r="AD413" s="23">
        <f ca="1"/>
        <v>248.19744621658558</v>
      </c>
      <c r="AE413" s="23">
        <f ca="1"/>
        <v>248.19744621658558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12.928691062510747</v>
      </c>
      <c r="AH413" s="23">
        <f ca="1"/>
        <v>14.259752718198255</v>
      </c>
      <c r="AI413" s="23">
        <f ca="1"/>
        <v>14.296482652665949</v>
      </c>
      <c r="AJ413" s="23">
        <f ca="1"/>
        <v>14.256882184943333</v>
      </c>
      <c r="AK413" s="23">
        <f ca="1"/>
        <v>14.267066361263197</v>
      </c>
      <c r="AL413" s="23">
        <f ca="1"/>
        <v>14.339752431027973</v>
      </c>
      <c r="AM413" s="23">
        <f ca="1"/>
        <v>14.487057727275038</v>
      </c>
      <c r="AN413" s="23">
        <f ca="1"/>
        <v>14.746479843460225</v>
      </c>
      <c r="AO413" s="23">
        <f ca="1"/>
        <v>14.88165485850964</v>
      </c>
      <c r="AP413" s="23">
        <f ca="1"/>
        <v>14.979449344147088</v>
      </c>
      <c r="AQ413" s="23">
        <f ca="1"/>
        <v>15.127456158998863</v>
      </c>
      <c r="AR413" s="23">
        <f ca="1"/>
        <v>15.316416328066754</v>
      </c>
      <c r="AS413" s="23">
        <f ca="1"/>
        <v>15.544911019642308</v>
      </c>
      <c r="AT413" s="23">
        <f ca="1"/>
        <v>15.664659133795201</v>
      </c>
      <c r="AU413" s="23">
        <f ca="1"/>
        <v>15.625838425277596</v>
      </c>
      <c r="AV413" s="23">
        <f ca="1"/>
        <v>15.664316641223866</v>
      </c>
      <c r="AW413" s="23">
        <f ca="1"/>
        <v>15.664316641223866</v>
      </c>
      <c r="AX413" s="23">
        <f ca="1"/>
        <v>15.664316641223866</v>
      </c>
      <c r="AY413" s="23">
        <f ca="1"/>
        <v>15.664316641223866</v>
      </c>
      <c r="AZ413" s="23">
        <f ca="1"/>
        <v>15.664316641223866</v>
      </c>
      <c r="BA413" s="23">
        <f ca="1"/>
        <v>15.664316641223866</v>
      </c>
      <c r="BB413" s="23">
        <f ca="1"/>
        <v>15.664316641223866</v>
      </c>
      <c r="BC413" s="23">
        <f ca="1"/>
        <v>15.664316641223866</v>
      </c>
      <c r="BD413" s="23">
        <f ca="1"/>
        <v>15.664316641223866</v>
      </c>
      <c r="BE413" s="23">
        <f ca="1"/>
        <v>15.664316641223866</v>
      </c>
      <c r="BF413" s="23">
        <f ca="1"/>
        <v>15.664316641223866</v>
      </c>
      <c r="BG413" s="23">
        <f ca="1"/>
        <v>15.664316641223866</v>
      </c>
      <c r="BH413" s="23">
        <f ca="1"/>
        <v>15.664316641223866</v>
      </c>
      <c r="BI413" s="23">
        <f ca="1"/>
        <v>15.664316641223866</v>
      </c>
      <c r="BJ413" s="23">
        <f ca="1"/>
        <v>15.664316641223866</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697.09323058377913</v>
      </c>
      <c r="C414" s="23">
        <f ca="1"/>
        <v>790.60558605757058</v>
      </c>
      <c r="D414" s="23">
        <f ca="1"/>
        <v>800.00256016069159</v>
      </c>
      <c r="E414" s="23">
        <f ca="1"/>
        <v>795.39639417192689</v>
      </c>
      <c r="F414" s="23">
        <f ca="1"/>
        <v>799.77615025333921</v>
      </c>
      <c r="G414" s="23">
        <f ca="1"/>
        <v>801.57571473924554</v>
      </c>
      <c r="H414" s="23">
        <f ca="1"/>
        <v>807.34320005712436</v>
      </c>
      <c r="I414" s="23">
        <f ca="1"/>
        <v>819.20240173613547</v>
      </c>
      <c r="J414" s="23">
        <f ca="1"/>
        <v>829.17888702989796</v>
      </c>
      <c r="K414" s="23">
        <f ca="1"/>
        <v>833.77137811188425</v>
      </c>
      <c r="L414" s="23">
        <f ca="1"/>
        <v>829.67811668350112</v>
      </c>
      <c r="M414" s="23">
        <f ca="1"/>
        <v>846.83967792815736</v>
      </c>
      <c r="N414" s="23">
        <f ca="1"/>
        <v>849.56153748834618</v>
      </c>
      <c r="O414" s="23">
        <f ca="1"/>
        <v>846.34039453160517</v>
      </c>
      <c r="P414" s="23">
        <f ca="1"/>
        <v>852.79950941231914</v>
      </c>
      <c r="Q414" s="23">
        <f ca="1"/>
        <v>855.82056933999252</v>
      </c>
      <c r="R414" s="23">
        <f ca="1"/>
        <v>855.82056933999252</v>
      </c>
      <c r="S414" s="23">
        <f ca="1"/>
        <v>855.82056933999252</v>
      </c>
      <c r="T414" s="23">
        <f ca="1"/>
        <v>855.82056933999252</v>
      </c>
      <c r="U414" s="23">
        <f ca="1"/>
        <v>855.82056933999252</v>
      </c>
      <c r="V414" s="23">
        <f ca="1"/>
        <v>855.82056933999252</v>
      </c>
      <c r="W414" s="23">
        <f ca="1"/>
        <v>855.82056933999252</v>
      </c>
      <c r="X414" s="23">
        <f ca="1"/>
        <v>855.82056933999252</v>
      </c>
      <c r="Y414" s="23">
        <f ca="1"/>
        <v>855.82056933999252</v>
      </c>
      <c r="Z414" s="23">
        <f ca="1"/>
        <v>855.82056933999252</v>
      </c>
      <c r="AA414" s="23">
        <f ca="1"/>
        <v>855.82056933999252</v>
      </c>
      <c r="AB414" s="23">
        <f ca="1"/>
        <v>855.82056933999252</v>
      </c>
      <c r="AC414" s="23">
        <f ca="1"/>
        <v>855.82056933999252</v>
      </c>
      <c r="AD414" s="23">
        <f ca="1"/>
        <v>855.82056933999252</v>
      </c>
      <c r="AE414" s="23">
        <f ca="1"/>
        <v>855.82056933999252</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11.869053728258987</v>
      </c>
      <c r="AH414" s="23">
        <f ca="1"/>
        <v>13.128166105260682</v>
      </c>
      <c r="AI414" s="23">
        <f ca="1"/>
        <v>13.162910637865263</v>
      </c>
      <c r="AJ414" s="23">
        <f ca="1"/>
        <v>13.125450735965487</v>
      </c>
      <c r="AK414" s="23">
        <f ca="1"/>
        <v>13.135084416268061</v>
      </c>
      <c r="AL414" s="23">
        <f ca="1"/>
        <v>13.203841509288798</v>
      </c>
      <c r="AM414" s="23">
        <f ca="1"/>
        <v>13.343184357090074</v>
      </c>
      <c r="AN414" s="23">
        <f ca="1"/>
        <v>13.58858365618417</v>
      </c>
      <c r="AO414" s="23">
        <f ca="1"/>
        <v>13.716451913663343</v>
      </c>
      <c r="AP414" s="23">
        <f ca="1"/>
        <v>13.808960210887957</v>
      </c>
      <c r="AQ414" s="23">
        <f ca="1"/>
        <v>13.948966657369366</v>
      </c>
      <c r="AR414" s="23">
        <f ca="1"/>
        <v>14.127712763244402</v>
      </c>
      <c r="AS414" s="23">
        <f ca="1"/>
        <v>14.343856390410462</v>
      </c>
      <c r="AT414" s="23">
        <f ca="1"/>
        <v>14.457131633528066</v>
      </c>
      <c r="AU414" s="23">
        <f ca="1"/>
        <v>14.420409341687087</v>
      </c>
      <c r="AV414" s="23">
        <f ca="1"/>
        <v>14.456807654068694</v>
      </c>
      <c r="AW414" s="23">
        <f ca="1"/>
        <v>14.456807654068694</v>
      </c>
      <c r="AX414" s="23">
        <f ca="1"/>
        <v>14.456807654068694</v>
      </c>
      <c r="AY414" s="23">
        <f ca="1"/>
        <v>14.456807654068694</v>
      </c>
      <c r="AZ414" s="23">
        <f ca="1"/>
        <v>14.456807654068694</v>
      </c>
      <c r="BA414" s="23">
        <f ca="1"/>
        <v>14.456807654068694</v>
      </c>
      <c r="BB414" s="23">
        <f ca="1"/>
        <v>14.456807654068694</v>
      </c>
      <c r="BC414" s="23">
        <f ca="1"/>
        <v>14.456807654068694</v>
      </c>
      <c r="BD414" s="23">
        <f ca="1"/>
        <v>14.456807654068694</v>
      </c>
      <c r="BE414" s="23">
        <f ca="1"/>
        <v>14.456807654068694</v>
      </c>
      <c r="BF414" s="23">
        <f ca="1"/>
        <v>14.456807654068694</v>
      </c>
      <c r="BG414" s="23">
        <f ca="1"/>
        <v>14.456807654068694</v>
      </c>
      <c r="BH414" s="23">
        <f ca="1"/>
        <v>14.456807654068694</v>
      </c>
      <c r="BI414" s="23">
        <f ca="1"/>
        <v>14.456807654068694</v>
      </c>
      <c r="BJ414" s="23">
        <f ca="1"/>
        <v>14.456807654068694</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1077.8455453762692</v>
      </c>
      <c r="C415" s="23">
        <f ca="1"/>
        <v>1229.7508140443665</v>
      </c>
      <c r="D415" s="23">
        <f ca="1"/>
        <v>1245.0156404790059</v>
      </c>
      <c r="E415" s="23">
        <f ca="1"/>
        <v>1237.5331973461384</v>
      </c>
      <c r="F415" s="23">
        <f ca="1"/>
        <v>1244.6478510288182</v>
      </c>
      <c r="G415" s="23">
        <f ca="1"/>
        <v>1247.5711366773526</v>
      </c>
      <c r="H415" s="23">
        <f ca="1"/>
        <v>1256.9400741007842</v>
      </c>
      <c r="I415" s="23">
        <f ca="1"/>
        <v>1276.2046430244518</v>
      </c>
      <c r="J415" s="23">
        <f ca="1"/>
        <v>1292.4108509766941</v>
      </c>
      <c r="K415" s="23">
        <f ca="1"/>
        <v>1299.8710800355211</v>
      </c>
      <c r="L415" s="23">
        <f ca="1"/>
        <v>1293.2218199045269</v>
      </c>
      <c r="M415" s="23">
        <f ca="1"/>
        <v>1321.0997570864658</v>
      </c>
      <c r="N415" s="23">
        <f ca="1"/>
        <v>1325.5212563169409</v>
      </c>
      <c r="O415" s="23">
        <f ca="1"/>
        <v>1320.2887008564035</v>
      </c>
      <c r="P415" s="23">
        <f ca="1"/>
        <v>1330.7811494354357</v>
      </c>
      <c r="Q415" s="23">
        <f ca="1"/>
        <v>1335.6886818962589</v>
      </c>
      <c r="R415" s="23">
        <f ca="1"/>
        <v>1335.6886818962589</v>
      </c>
      <c r="S415" s="23">
        <f ca="1"/>
        <v>1335.6886818962589</v>
      </c>
      <c r="T415" s="23">
        <f ca="1"/>
        <v>1335.6886818962589</v>
      </c>
      <c r="U415" s="23">
        <f ca="1"/>
        <v>1335.6886818962589</v>
      </c>
      <c r="V415" s="23">
        <f ca="1"/>
        <v>1335.6886818962589</v>
      </c>
      <c r="W415" s="23">
        <f ca="1"/>
        <v>1335.6886818962589</v>
      </c>
      <c r="X415" s="23">
        <f ca="1"/>
        <v>1335.6886818962589</v>
      </c>
      <c r="Y415" s="23">
        <f ca="1"/>
        <v>1335.6886818962589</v>
      </c>
      <c r="Z415" s="23">
        <f ca="1"/>
        <v>1335.6886818962589</v>
      </c>
      <c r="AA415" s="23">
        <f ca="1"/>
        <v>1335.6886818962589</v>
      </c>
      <c r="AB415" s="23">
        <f ca="1"/>
        <v>1335.6886818962589</v>
      </c>
      <c r="AC415" s="23">
        <f ca="1"/>
        <v>1335.6886818962589</v>
      </c>
      <c r="AD415" s="23">
        <f ca="1"/>
        <v>1335.6886818962589</v>
      </c>
      <c r="AE415" s="23">
        <f ca="1"/>
        <v>1335.6886818962589</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43.237665576028881</v>
      </c>
      <c r="AH415" s="23">
        <f ca="1"/>
        <v>47.986317969292415</v>
      </c>
      <c r="AI415" s="23">
        <f ca="1"/>
        <v>48.117354492258251</v>
      </c>
      <c r="AJ415" s="23">
        <f ca="1"/>
        <v>47.976077147950548</v>
      </c>
      <c r="AK415" s="23">
        <f ca="1"/>
        <v>48.012409885091678</v>
      </c>
      <c r="AL415" s="23">
        <f ca="1"/>
        <v>48.271722350198445</v>
      </c>
      <c r="AM415" s="23">
        <f ca="1"/>
        <v>48.797243947620416</v>
      </c>
      <c r="AN415" s="23">
        <f ca="1"/>
        <v>49.722749875632417</v>
      </c>
      <c r="AO415" s="23">
        <f ca="1"/>
        <v>50.204995875268175</v>
      </c>
      <c r="AP415" s="23">
        <f ca="1"/>
        <v>50.553884310515286</v>
      </c>
      <c r="AQ415" s="23">
        <f ca="1"/>
        <v>51.081908622959467</v>
      </c>
      <c r="AR415" s="23">
        <f ca="1"/>
        <v>51.756036793688153</v>
      </c>
      <c r="AS415" s="23">
        <f ca="1"/>
        <v>52.571207044714463</v>
      </c>
      <c r="AT415" s="23">
        <f ca="1"/>
        <v>52.998416533043695</v>
      </c>
      <c r="AU415" s="23">
        <f ca="1"/>
        <v>52.859921032386289</v>
      </c>
      <c r="AV415" s="23">
        <f ca="1"/>
        <v>52.997194667654064</v>
      </c>
      <c r="AW415" s="23">
        <f ca="1"/>
        <v>52.997194667654064</v>
      </c>
      <c r="AX415" s="23">
        <f ca="1"/>
        <v>52.997194667654064</v>
      </c>
      <c r="AY415" s="23">
        <f ca="1"/>
        <v>52.997194667654064</v>
      </c>
      <c r="AZ415" s="23">
        <f ca="1"/>
        <v>52.997194667654064</v>
      </c>
      <c r="BA415" s="23">
        <f ca="1"/>
        <v>52.997194667654064</v>
      </c>
      <c r="BB415" s="23">
        <f ca="1"/>
        <v>52.997194667654064</v>
      </c>
      <c r="BC415" s="23">
        <f ca="1"/>
        <v>52.997194667654064</v>
      </c>
      <c r="BD415" s="23">
        <f ca="1"/>
        <v>52.997194667654064</v>
      </c>
      <c r="BE415" s="23">
        <f ca="1"/>
        <v>52.997194667654064</v>
      </c>
      <c r="BF415" s="23">
        <f ca="1"/>
        <v>52.997194667654064</v>
      </c>
      <c r="BG415" s="23">
        <f ca="1"/>
        <v>52.997194667654064</v>
      </c>
      <c r="BH415" s="23">
        <f ca="1"/>
        <v>52.997194667654064</v>
      </c>
      <c r="BI415" s="23">
        <f ca="1"/>
        <v>52.997194667654064</v>
      </c>
      <c r="BJ415" s="23">
        <f ca="1"/>
        <v>52.997194667654064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1809.2093469950287</v>
      </c>
      <c r="C416" s="23">
        <f ca="1"/>
        <v>2079.6387095889468</v>
      </c>
      <c r="D416" s="23">
        <f ca="1"/>
        <v>2106.8139176579043</v>
      </c>
      <c r="E416" s="23">
        <f ca="1"/>
        <v>2093.4932978742163</v>
      </c>
      <c r="F416" s="23">
        <f ca="1"/>
        <v>2106.1591604697228</v>
      </c>
      <c r="G416" s="23">
        <f ca="1"/>
        <v>2111.3633399003943</v>
      </c>
      <c r="H416" s="23">
        <f ca="1"/>
        <v>2128.0423912448</v>
      </c>
      <c r="I416" s="23">
        <f ca="1"/>
        <v>2162.338141091745</v>
      </c>
      <c r="J416" s="23">
        <f ca="1"/>
        <v>2191.1892436572857</v>
      </c>
      <c r="K416" s="23">
        <f ca="1"/>
        <v>2204.4703168344863</v>
      </c>
      <c r="L416" s="23">
        <f ca="1"/>
        <v>2192.6329711340231</v>
      </c>
      <c r="M416" s="23">
        <f ca="1"/>
        <v>2242.2626702790694</v>
      </c>
      <c r="N416" s="23">
        <f ca="1"/>
        <v>2250.134044518361</v>
      </c>
      <c r="O416" s="23">
        <f ca="1"/>
        <v>2240.8187873825336</v>
      </c>
      <c r="P416" s="23">
        <f ca="1"/>
        <v>2259.4979695212178</v>
      </c>
      <c r="Q416" s="23">
        <f ca="1"/>
        <v>2268.2346044445862</v>
      </c>
      <c r="R416" s="23">
        <f ca="1"/>
        <v>2268.2346044445862</v>
      </c>
      <c r="S416" s="23">
        <f ca="1"/>
        <v>2268.2346044445862</v>
      </c>
      <c r="T416" s="23">
        <f ca="1"/>
        <v>2268.2346044445862</v>
      </c>
      <c r="U416" s="23">
        <f ca="1"/>
        <v>2268.2346044445862</v>
      </c>
      <c r="V416" s="23">
        <f ca="1"/>
        <v>2268.2346044445862</v>
      </c>
      <c r="W416" s="23">
        <f ca="1"/>
        <v>2268.2346044445862</v>
      </c>
      <c r="X416" s="23">
        <f ca="1"/>
        <v>2268.2346044445862</v>
      </c>
      <c r="Y416" s="23">
        <f ca="1"/>
        <v>2268.2346044445862</v>
      </c>
      <c r="Z416" s="23">
        <f ca="1"/>
        <v>2268.2346044445862</v>
      </c>
      <c r="AA416" s="23">
        <f ca="1"/>
        <v>2268.2346044445862</v>
      </c>
      <c r="AB416" s="23">
        <f ca="1"/>
        <v>2268.2346044445862</v>
      </c>
      <c r="AC416" s="23">
        <f ca="1"/>
        <v>2268.2346044445862</v>
      </c>
      <c r="AD416" s="23">
        <f ca="1"/>
        <v>2268.2346044445862</v>
      </c>
      <c r="AE416" s="23">
        <f ca="1"/>
        <v>2268.2346044445862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19.499558119510922</v>
      </c>
      <c r="AH416" s="23">
        <f ca="1"/>
        <v>21.729985758771079</v>
      </c>
      <c r="AI416" s="23">
        <f ca="1"/>
        <v>21.791533216527757</v>
      </c>
      <c r="AJ416" s="23">
        <f ca="1"/>
        <v>21.725175676019589</v>
      </c>
      <c r="AK416" s="23">
        <f ca="1"/>
        <v>21.742241052555578</v>
      </c>
      <c r="AL416" s="23">
        <f ca="1"/>
        <v>21.864039331620877</v>
      </c>
      <c r="AM416" s="23">
        <f ca="1"/>
        <v>22.110875233440286</v>
      </c>
      <c r="AN416" s="23">
        <f ca="1"/>
        <v>22.545582563264109</v>
      </c>
      <c r="AO416" s="23">
        <f ca="1"/>
        <v>22.772092047941509</v>
      </c>
      <c r="AP416" s="23">
        <f ca="1"/>
        <v>22.935963888739398</v>
      </c>
      <c r="AQ416" s="23">
        <f ca="1"/>
        <v>23.183975308220752</v>
      </c>
      <c r="AR416" s="23">
        <f ca="1"/>
        <v>23.500611267199375</v>
      </c>
      <c r="AS416" s="23">
        <f ca="1"/>
        <v>23.883494263893546</v>
      </c>
      <c r="AT416" s="23">
        <f ca="1"/>
        <v>24.084153265987588</v>
      </c>
      <c r="AU416" s="23">
        <f ca="1"/>
        <v>24.019102349012133</v>
      </c>
      <c r="AV416" s="23">
        <f ca="1"/>
        <v>24.083579359516698</v>
      </c>
      <c r="AW416" s="23">
        <f ca="1"/>
        <v>24.083579359516698</v>
      </c>
      <c r="AX416" s="23">
        <f ca="1"/>
        <v>24.083579359516698</v>
      </c>
      <c r="AY416" s="23">
        <f ca="1"/>
        <v>24.083579359516698</v>
      </c>
      <c r="AZ416" s="23">
        <f ca="1"/>
        <v>24.083579359516698</v>
      </c>
      <c r="BA416" s="23">
        <f ca="1"/>
        <v>24.083579359516698</v>
      </c>
      <c r="BB416" s="23">
        <f ca="1"/>
        <v>24.083579359516698</v>
      </c>
      <c r="BC416" s="23">
        <f ca="1"/>
        <v>24.083579359516698</v>
      </c>
      <c r="BD416" s="23">
        <f ca="1"/>
        <v>24.083579359516698</v>
      </c>
      <c r="BE416" s="23">
        <f ca="1"/>
        <v>24.083579359516698</v>
      </c>
      <c r="BF416" s="23">
        <f ca="1"/>
        <v>24.083579359516698</v>
      </c>
      <c r="BG416" s="23">
        <f ca="1"/>
        <v>24.083579359516698</v>
      </c>
      <c r="BH416" s="23">
        <f ca="1"/>
        <v>24.083579359516698</v>
      </c>
      <c r="BI416" s="23">
        <f ca="1"/>
        <v>24.083579359516698</v>
      </c>
      <c r="BJ416" s="23">
        <f ca="1"/>
        <v>24.083579359516698</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2151.4453142758584</v>
      </c>
      <c r="C417" s="23">
        <f ca="1"/>
        <v>2496.8455119466926</v>
      </c>
      <c r="D417" s="23">
        <f ca="1"/>
        <v>2531.5544730917832</v>
      </c>
      <c r="E417" s="23">
        <f ca="1"/>
        <v>2514.5409925205458</v>
      </c>
      <c r="F417" s="23">
        <f ca="1"/>
        <v>2530.71819828769</v>
      </c>
      <c r="G417" s="23">
        <f ca="1"/>
        <v>2537.3651266642055</v>
      </c>
      <c r="H417" s="23">
        <f ca="1"/>
        <v>2558.6680930879024</v>
      </c>
      <c r="I417" s="23">
        <f ca="1"/>
        <v>2602.4716159849031</v>
      </c>
      <c r="J417" s="23">
        <f ca="1"/>
        <v>2639.3210780165959</v>
      </c>
      <c r="K417" s="23">
        <f ca="1"/>
        <v>2656.2840485190782</v>
      </c>
      <c r="L417" s="23">
        <f ca="1"/>
        <v>2641.1650484755169</v>
      </c>
      <c r="M417" s="23">
        <f ca="1"/>
        <v>2704.5535345874482</v>
      </c>
      <c r="N417" s="23">
        <f ca="1"/>
        <v>2714.6070812589878</v>
      </c>
      <c r="O417" s="23">
        <f ca="1"/>
        <v>2702.7093656218685</v>
      </c>
      <c r="P417" s="23">
        <f ca="1"/>
        <v>2726.5669569024394</v>
      </c>
      <c r="Q417" s="23">
        <f ca="1"/>
        <v>2737.7256395268587</v>
      </c>
      <c r="R417" s="23">
        <f ca="1"/>
        <v>2737.7256395268587</v>
      </c>
      <c r="S417" s="23">
        <f ca="1"/>
        <v>2737.7256395268587</v>
      </c>
      <c r="T417" s="23">
        <f ca="1"/>
        <v>2737.7256395268587</v>
      </c>
      <c r="U417" s="23">
        <f ca="1"/>
        <v>2737.7256395268587</v>
      </c>
      <c r="V417" s="23">
        <f ca="1"/>
        <v>2737.7256395268587</v>
      </c>
      <c r="W417" s="23">
        <f ca="1"/>
        <v>2737.7256395268587</v>
      </c>
      <c r="X417" s="23">
        <f ca="1"/>
        <v>2737.7256395268587</v>
      </c>
      <c r="Y417" s="23">
        <f ca="1"/>
        <v>2737.7256395268587</v>
      </c>
      <c r="Z417" s="23">
        <f ca="1"/>
        <v>2737.7256395268587</v>
      </c>
      <c r="AA417" s="23">
        <f ca="1"/>
        <v>2737.7256395268587</v>
      </c>
      <c r="AB417" s="23">
        <f ca="1"/>
        <v>2737.7256395268587</v>
      </c>
      <c r="AC417" s="23">
        <f ca="1"/>
        <v>2737.7256395268587</v>
      </c>
      <c r="AD417" s="23">
        <f ca="1"/>
        <v>2737.7256395268587</v>
      </c>
      <c r="AE417" s="23">
        <f ca="1"/>
        <v>2737.7256395268587</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52.140850353022124</v>
      </c>
      <c r="AH417" s="23">
        <f ca="1"/>
        <v>58.400437598687716</v>
      </c>
      <c r="AI417" s="23">
        <f ca="1"/>
        <v>58.573167560779041</v>
      </c>
      <c r="AJ417" s="23">
        <f ca="1"/>
        <v>58.386938334191591</v>
      </c>
      <c r="AK417" s="23">
        <f ca="1"/>
        <v>58.434831487695831</v>
      </c>
      <c r="AL417" s="23">
        <f ca="1"/>
        <v>58.776652464427478</v>
      </c>
      <c r="AM417" s="23">
        <f ca="1"/>
        <v>59.469385479210949</v>
      </c>
      <c r="AN417" s="23">
        <f ca="1"/>
        <v>60.689370566135878</v>
      </c>
      <c r="AO417" s="23">
        <f ca="1"/>
        <v>61.325058474746648</v>
      </c>
      <c r="AP417" s="23">
        <f ca="1"/>
        <v>61.784956866663308</v>
      </c>
      <c r="AQ417" s="23">
        <f ca="1"/>
        <v>62.480988914885174</v>
      </c>
      <c r="AR417" s="23">
        <f ca="1"/>
        <v>63.369612412663905</v>
      </c>
      <c r="AS417" s="23">
        <f ca="1"/>
        <v>64.444155016289471</v>
      </c>
      <c r="AT417" s="23">
        <f ca="1"/>
        <v>65.00729479635983</v>
      </c>
      <c r="AU417" s="23">
        <f ca="1"/>
        <v>64.824732545493248</v>
      </c>
      <c r="AV417" s="23">
        <f ca="1"/>
        <v>65.00568415561898</v>
      </c>
      <c r="AW417" s="23">
        <f ca="1"/>
        <v>65.00568415561898</v>
      </c>
      <c r="AX417" s="23">
        <f ca="1"/>
        <v>65.00568415561898</v>
      </c>
      <c r="AY417" s="23">
        <f ca="1"/>
        <v>65.00568415561898</v>
      </c>
      <c r="AZ417" s="23">
        <f ca="1"/>
        <v>65.00568415561898</v>
      </c>
      <c r="BA417" s="23">
        <f ca="1"/>
        <v>65.00568415561898</v>
      </c>
      <c r="BB417" s="23">
        <f ca="1"/>
        <v>65.00568415561898</v>
      </c>
      <c r="BC417" s="23">
        <f ca="1"/>
        <v>65.00568415561898</v>
      </c>
      <c r="BD417" s="23">
        <f ca="1"/>
        <v>65.00568415561898</v>
      </c>
      <c r="BE417" s="23">
        <f ca="1"/>
        <v>65.00568415561898</v>
      </c>
      <c r="BF417" s="23">
        <f ca="1"/>
        <v>65.00568415561898</v>
      </c>
      <c r="BG417" s="23">
        <f ca="1"/>
        <v>65.00568415561898</v>
      </c>
      <c r="BH417" s="23">
        <f ca="1"/>
        <v>65.00568415561898</v>
      </c>
      <c r="BI417" s="23">
        <f ca="1"/>
        <v>65.00568415561898</v>
      </c>
      <c r="BJ417" s="23">
        <f ca="1"/>
        <v>65.00568415561898</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2417.2518215945015</v>
      </c>
      <c r="C418" s="23">
        <f ca="1"/>
        <v>2841.3891006728545</v>
      </c>
      <c r="D418" s="23">
        <f ca="1"/>
        <v>2884.0102816651834</v>
      </c>
      <c r="E418" s="23">
        <f ca="1"/>
        <v>2863.118425187401</v>
      </c>
      <c r="F418" s="23">
        <f ca="1"/>
        <v>2882.983370498479</v>
      </c>
      <c r="G418" s="23">
        <f ca="1"/>
        <v>2891.1455259774134</v>
      </c>
      <c r="H418" s="23">
        <f ca="1"/>
        <v>2917.3046951851125</v>
      </c>
      <c r="I418" s="23">
        <f ca="1"/>
        <v>2971.0936250724249</v>
      </c>
      <c r="J418" s="23">
        <f ca="1"/>
        <v>3016.3432533790005</v>
      </c>
      <c r="K418" s="23">
        <f ca="1"/>
        <v>3037.1730855635956</v>
      </c>
      <c r="L418" s="23">
        <f ca="1"/>
        <v>3018.6075734877363</v>
      </c>
      <c r="M418" s="23">
        <f ca="1"/>
        <v>3096.4460350917234</v>
      </c>
      <c r="N418" s="23">
        <f ca="1"/>
        <v>3108.7913781433726</v>
      </c>
      <c r="O418" s="23">
        <f ca="1"/>
        <v>3094.1814712249511</v>
      </c>
      <c r="P418" s="23">
        <f ca="1"/>
        <v>3123.4776150006064</v>
      </c>
      <c r="Q418" s="23">
        <f ca="1"/>
        <v>3137.1800196846079</v>
      </c>
      <c r="R418" s="23">
        <f ca="1"/>
        <v>3137.1800196846079</v>
      </c>
      <c r="S418" s="23">
        <f ca="1"/>
        <v>3137.1800196846079</v>
      </c>
      <c r="T418" s="23">
        <f ca="1"/>
        <v>3137.1800196846079</v>
      </c>
      <c r="U418" s="23">
        <f ca="1"/>
        <v>3137.1800196846079</v>
      </c>
      <c r="V418" s="23">
        <f ca="1"/>
        <v>3137.1800196846079</v>
      </c>
      <c r="W418" s="23">
        <f ca="1"/>
        <v>3137.1800196846079</v>
      </c>
      <c r="X418" s="23">
        <f ca="1"/>
        <v>3137.1800196846079</v>
      </c>
      <c r="Y418" s="23">
        <f ca="1"/>
        <v>3137.1800196846079</v>
      </c>
      <c r="Z418" s="23">
        <f ca="1"/>
        <v>3137.1800196846079</v>
      </c>
      <c r="AA418" s="23">
        <f ca="1"/>
        <v>3137.1800196846079</v>
      </c>
      <c r="AB418" s="23">
        <f ca="1"/>
        <v>3137.1800196846079</v>
      </c>
      <c r="AC418" s="23">
        <f ca="1"/>
        <v>3137.1800196846079</v>
      </c>
      <c r="AD418" s="23">
        <f ca="1"/>
        <v>3137.1800196846079</v>
      </c>
      <c r="AE418" s="23">
        <f ca="1"/>
        <v>3137.1800196846079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15.261008782503835</v>
      </c>
      <c r="AH418" s="23">
        <f ca="1"/>
        <v>17.203639307020744</v>
      </c>
      <c r="AI418" s="23">
        <f ca="1"/>
        <v>17.257245157324942</v>
      </c>
      <c r="AJ418" s="23">
        <f ca="1"/>
        <v>17.199449880108155</v>
      </c>
      <c r="AK418" s="23">
        <f ca="1"/>
        <v>17.21431327257498</v>
      </c>
      <c r="AL418" s="23">
        <f ca="1"/>
        <v>17.32039564466411</v>
      </c>
      <c r="AM418" s="23">
        <f ca="1"/>
        <v>17.535381752700367</v>
      </c>
      <c r="AN418" s="23">
        <f ca="1"/>
        <v>17.913997814159831</v>
      </c>
      <c r="AO418" s="23">
        <f ca="1"/>
        <v>18.111280268556275</v>
      </c>
      <c r="AP418" s="23">
        <f ca="1"/>
        <v>18.254007355702818</v>
      </c>
      <c r="AQ418" s="23">
        <f ca="1"/>
        <v>18.470017301702711</v>
      </c>
      <c r="AR418" s="23">
        <f ca="1"/>
        <v>18.745797007909896</v>
      </c>
      <c r="AS418" s="23">
        <f ca="1"/>
        <v>19.079275746966108</v>
      </c>
      <c r="AT418" s="23">
        <f ca="1"/>
        <v>19.254043264918984</v>
      </c>
      <c r="AU418" s="23">
        <f ca="1"/>
        <v>19.197386014650043</v>
      </c>
      <c r="AV418" s="23">
        <f ca="1"/>
        <v>19.253543410895954</v>
      </c>
      <c r="AW418" s="23">
        <f ca="1"/>
        <v>19.253543410895954</v>
      </c>
      <c r="AX418" s="23">
        <f ca="1"/>
        <v>19.253543410895954</v>
      </c>
      <c r="AY418" s="23">
        <f ca="1"/>
        <v>19.253543410895954</v>
      </c>
      <c r="AZ418" s="23">
        <f ca="1"/>
        <v>19.253543410895954</v>
      </c>
      <c r="BA418" s="23">
        <f ca="1"/>
        <v>19.253543410895954</v>
      </c>
      <c r="BB418" s="23">
        <f ca="1"/>
        <v>19.253543410895954</v>
      </c>
      <c r="BC418" s="23">
        <f ca="1"/>
        <v>19.253543410895954</v>
      </c>
      <c r="BD418" s="23">
        <f ca="1"/>
        <v>19.253543410895954</v>
      </c>
      <c r="BE418" s="23">
        <f ca="1"/>
        <v>19.253543410895954</v>
      </c>
      <c r="BF418" s="23">
        <f ca="1"/>
        <v>19.253543410895954</v>
      </c>
      <c r="BG418" s="23">
        <f ca="1"/>
        <v>19.253543410895954</v>
      </c>
      <c r="BH418" s="23">
        <f ca="1"/>
        <v>19.253543410895954</v>
      </c>
      <c r="BI418" s="23">
        <f ca="1"/>
        <v>19.253543410895954</v>
      </c>
      <c r="BJ418" s="23">
        <f ca="1"/>
        <v>19.253543410895954</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3150.8805751681998</v>
      </c>
      <c r="C419" s="23">
        <f ca="1"/>
        <v>3770.5407620427795</v>
      </c>
      <c r="D419" s="23">
        <f ca="1"/>
        <v>3832.8098675453944</v>
      </c>
      <c r="E419" s="23">
        <f ca="1"/>
        <v>3802.2870808728539</v>
      </c>
      <c r="F419" s="23">
        <f ca="1"/>
        <v>3831.3095609304087</v>
      </c>
      <c r="G419" s="23">
        <f ca="1"/>
        <v>3843.2343858370186</v>
      </c>
      <c r="H419" s="23">
        <f ca="1"/>
        <v>3881.4526620398333</v>
      </c>
      <c r="I419" s="23">
        <f ca="1"/>
        <v>3960.0377334067816</v>
      </c>
      <c r="J419" s="23">
        <f ca="1"/>
        <v>4026.1469733052127</v>
      </c>
      <c r="K419" s="23">
        <f ca="1"/>
        <v>4056.5791431256071</v>
      </c>
      <c r="L419" s="23">
        <f ca="1"/>
        <v>4029.4551216122231</v>
      </c>
      <c r="M419" s="23">
        <f ca="1"/>
        <v>4143.1763105828477</v>
      </c>
      <c r="N419" s="23">
        <f ca="1"/>
        <v>4161.2127293551839</v>
      </c>
      <c r="O419" s="23">
        <f ca="1"/>
        <v>4139.8678061478622</v>
      </c>
      <c r="P419" s="23">
        <f ca="1"/>
        <v>4182.6691698152481</v>
      </c>
      <c r="Q419" s="23">
        <f ca="1"/>
        <v>4202.6882416251328</v>
      </c>
      <c r="R419" s="23">
        <f ca="1"/>
        <v>4202.6882416251328</v>
      </c>
      <c r="S419" s="23">
        <f ca="1"/>
        <v>4202.6882416251328</v>
      </c>
      <c r="T419" s="23">
        <f ca="1"/>
        <v>4202.6882416251328</v>
      </c>
      <c r="U419" s="23">
        <f ca="1"/>
        <v>4202.6882416251328</v>
      </c>
      <c r="V419" s="23">
        <f ca="1"/>
        <v>4202.6882416251328</v>
      </c>
      <c r="W419" s="23">
        <f ca="1"/>
        <v>4202.6882416251328</v>
      </c>
      <c r="X419" s="23">
        <f ca="1"/>
        <v>4202.6882416251328</v>
      </c>
      <c r="Y419" s="23">
        <f ca="1"/>
        <v>4202.6882416251328</v>
      </c>
      <c r="Z419" s="23">
        <f ca="1"/>
        <v>4202.6882416251328</v>
      </c>
      <c r="AA419" s="23">
        <f ca="1"/>
        <v>4202.6882416251328</v>
      </c>
      <c r="AB419" s="23">
        <f ca="1"/>
        <v>4202.6882416251328</v>
      </c>
      <c r="AC419" s="23">
        <f ca="1"/>
        <v>4202.6882416251328</v>
      </c>
      <c r="AD419" s="23">
        <f ca="1"/>
        <v>4202.6882416251328</v>
      </c>
      <c r="AE419" s="23">
        <f ca="1"/>
        <v>4202.6882416251328</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85.42127174100203</v>
      </c>
      <c r="AH419" s="23">
        <f ca="1"/>
        <v>97.113029527446415</v>
      </c>
      <c r="AI419" s="23">
        <f ca="1"/>
        <v>97.435657330203185</v>
      </c>
      <c r="AJ419" s="23">
        <f ca="1"/>
        <v>97.087815383991014</v>
      </c>
      <c r="AK419" s="23">
        <f ca="1"/>
        <v>97.177270986800636</v>
      </c>
      <c r="AL419" s="23">
        <f ca="1"/>
        <v>97.815729707707447</v>
      </c>
      <c r="AM419" s="23">
        <f ca="1"/>
        <v>99.109627580147844</v>
      </c>
      <c r="AN419" s="23">
        <f ca="1"/>
        <v>101.3883353574502</v>
      </c>
      <c r="AO419" s="23">
        <f ca="1"/>
        <v>102.57568346261397</v>
      </c>
      <c r="AP419" s="23">
        <f ca="1"/>
        <v>103.43468907969964</v>
      </c>
      <c r="AQ419" s="23">
        <f ca="1"/>
        <v>104.73474893988417</v>
      </c>
      <c r="AR419" s="23">
        <f ca="1"/>
        <v>106.39453420872375</v>
      </c>
      <c r="AS419" s="23">
        <f ca="1"/>
        <v>108.40158217526579</v>
      </c>
      <c r="AT419" s="23">
        <f ca="1"/>
        <v>109.45342371850064</v>
      </c>
      <c r="AU419" s="23">
        <f ca="1"/>
        <v>109.11243100854867</v>
      </c>
      <c r="AV419" s="23">
        <f ca="1"/>
        <v>109.45041533780648</v>
      </c>
      <c r="AW419" s="23">
        <f ca="1"/>
        <v>109.45041533780648</v>
      </c>
      <c r="AX419" s="23">
        <f ca="1"/>
        <v>109.45041533780648</v>
      </c>
      <c r="AY419" s="23">
        <f ca="1"/>
        <v>109.45041533780648</v>
      </c>
      <c r="AZ419" s="23">
        <f ca="1"/>
        <v>109.45041533780648</v>
      </c>
      <c r="BA419" s="23">
        <f ca="1"/>
        <v>109.45041533780648</v>
      </c>
      <c r="BB419" s="23">
        <f ca="1"/>
        <v>109.45041533780648</v>
      </c>
      <c r="BC419" s="23">
        <f ca="1"/>
        <v>109.45041533780648</v>
      </c>
      <c r="BD419" s="23">
        <f ca="1"/>
        <v>109.45041533780648</v>
      </c>
      <c r="BE419" s="23">
        <f ca="1"/>
        <v>109.45041533780648</v>
      </c>
      <c r="BF419" s="23">
        <f ca="1"/>
        <v>109.45041533780648</v>
      </c>
      <c r="BG419" s="23">
        <f ca="1"/>
        <v>109.45041533780648</v>
      </c>
      <c r="BH419" s="23">
        <f ca="1"/>
        <v>109.45041533780648</v>
      </c>
      <c r="BI419" s="23">
        <f ca="1"/>
        <v>109.45041533780648</v>
      </c>
      <c r="BJ419" s="23">
        <f ca="1"/>
        <v>109.45041533780648</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3327.6421250216131</v>
      </c>
      <c r="C420" s="23">
        <f ca="1"/>
        <v>4090.226531622015</v>
      </c>
      <c r="D420" s="23">
        <f ca="1"/>
        <v>4166.8579658743201</v>
      </c>
      <c r="E420" s="23">
        <f ca="1"/>
        <v>4129.2951182757533</v>
      </c>
      <c r="F420" s="23">
        <f ca="1"/>
        <v>4165.0116145128122</v>
      </c>
      <c r="G420" s="23">
        <f ca="1"/>
        <v>4179.6868925407389</v>
      </c>
      <c r="H420" s="23">
        <f ca="1"/>
        <v>4226.7201893326674</v>
      </c>
      <c r="I420" s="23">
        <f ca="1"/>
        <v>4323.4308563811283</v>
      </c>
      <c r="J420" s="23">
        <f ca="1"/>
        <v>4404.7881495340489</v>
      </c>
      <c r="K420" s="23">
        <f ca="1"/>
        <v>4442.2394795623632</v>
      </c>
      <c r="L420" s="23">
        <f ca="1"/>
        <v>4408.8593200999221</v>
      </c>
      <c r="M420" s="23">
        <f ca="1"/>
        <v>4548.810227461684</v>
      </c>
      <c r="N420" s="23">
        <f ca="1"/>
        <v>4571.006734511896</v>
      </c>
      <c r="O420" s="23">
        <f ca="1"/>
        <v>4544.7386186271478</v>
      </c>
      <c r="P420" s="23">
        <f ca="1"/>
        <v>4597.4120890313188</v>
      </c>
      <c r="Q420" s="23">
        <f ca="1"/>
        <v>4622.0485467547569</v>
      </c>
      <c r="R420" s="23">
        <f ca="1"/>
        <v>4622.0485467547569</v>
      </c>
      <c r="S420" s="23">
        <f ca="1"/>
        <v>4622.0485467547569</v>
      </c>
      <c r="T420" s="23">
        <f ca="1"/>
        <v>4622.0485467547569</v>
      </c>
      <c r="U420" s="23">
        <f ca="1"/>
        <v>4622.0485467547569</v>
      </c>
      <c r="V420" s="23">
        <f ca="1"/>
        <v>4622.0485467547569</v>
      </c>
      <c r="W420" s="23">
        <f ca="1"/>
        <v>4622.0485467547569</v>
      </c>
      <c r="X420" s="23">
        <f ca="1"/>
        <v>4622.0485467547569</v>
      </c>
      <c r="Y420" s="23">
        <f ca="1"/>
        <v>4622.0485467547569</v>
      </c>
      <c r="Z420" s="23">
        <f ca="1"/>
        <v>4622.0485467547569</v>
      </c>
      <c r="AA420" s="23">
        <f ca="1"/>
        <v>4622.0485467547569</v>
      </c>
      <c r="AB420" s="23">
        <f ca="1"/>
        <v>4622.0485467547569</v>
      </c>
      <c r="AC420" s="23">
        <f ca="1"/>
        <v>4622.0485467547569</v>
      </c>
      <c r="AD420" s="23">
        <f ca="1"/>
        <v>4622.0485467547569</v>
      </c>
      <c r="AE420" s="23">
        <f ca="1"/>
        <v>4622.0485467547569</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352.71870225589794</v>
      </c>
      <c r="AH420" s="23">
        <f ca="1"/>
        <v>405.6733713686553</v>
      </c>
      <c r="AI420" s="23">
        <f ca="1"/>
        <v>407.13462713991061</v>
      </c>
      <c r="AJ420" s="23">
        <f ca="1"/>
        <v>405.55917069429728</v>
      </c>
      <c r="AK420" s="23">
        <f ca="1"/>
        <v>405.96433576302263</v>
      </c>
      <c r="AL420" s="23">
        <f ca="1"/>
        <v>408.85606264663761</v>
      </c>
      <c r="AM420" s="23">
        <f ca="1"/>
        <v>414.7164247027369</v>
      </c>
      <c r="AN420" s="23">
        <f ca="1"/>
        <v>425.03721808178011</v>
      </c>
      <c r="AO420" s="23">
        <f ca="1"/>
        <v>430.41499165347591</v>
      </c>
      <c r="AP420" s="23">
        <f ca="1"/>
        <v>434.30562632532241</v>
      </c>
      <c r="AQ420" s="23">
        <f ca="1"/>
        <v>440.19389744591194</v>
      </c>
      <c r="AR420" s="23">
        <f ca="1"/>
        <v>447.71144795585616</v>
      </c>
      <c r="AS420" s="23">
        <f ca="1"/>
        <v>456.80183136124037</v>
      </c>
      <c r="AT420" s="23">
        <f ca="1"/>
        <v>461.56586444321488</v>
      </c>
      <c r="AU420" s="23">
        <f ca="1"/>
        <v>460.02142976921709</v>
      </c>
      <c r="AV420" s="23">
        <f ca="1"/>
        <v>461.55223879280942</v>
      </c>
      <c r="AW420" s="23">
        <f ca="1"/>
        <v>461.55223879280942</v>
      </c>
      <c r="AX420" s="23">
        <f ca="1"/>
        <v>461.55223879280942</v>
      </c>
      <c r="AY420" s="23">
        <f ca="1"/>
        <v>461.55223879280942</v>
      </c>
      <c r="AZ420" s="23">
        <f ca="1"/>
        <v>461.55223879280942</v>
      </c>
      <c r="BA420" s="23">
        <f ca="1"/>
        <v>461.55223879280942</v>
      </c>
      <c r="BB420" s="23">
        <f ca="1"/>
        <v>461.55223879280942</v>
      </c>
      <c r="BC420" s="23">
        <f ca="1"/>
        <v>461.55223879280942</v>
      </c>
      <c r="BD420" s="23">
        <f ca="1"/>
        <v>461.55223879280942</v>
      </c>
      <c r="BE420" s="23">
        <f ca="1"/>
        <v>461.55223879280942</v>
      </c>
      <c r="BF420" s="23">
        <f ca="1"/>
        <v>461.55223879280942</v>
      </c>
      <c r="BG420" s="23">
        <f ca="1"/>
        <v>461.55223879280942</v>
      </c>
      <c r="BH420" s="23">
        <f ca="1"/>
        <v>461.55223879280942</v>
      </c>
      <c r="BI420" s="23">
        <f ca="1"/>
        <v>461.55223879280942</v>
      </c>
      <c r="BJ420" s="23">
        <f ca="1"/>
        <v>461.55223879280942</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3032.8170552774914</v>
      </c>
      <c r="C421" s="23">
        <f ca="1"/>
        <v>3898.0880071311863</v>
      </c>
      <c r="D421" s="23">
        <f ca="1"/>
        <v>3985.0383217239018</v>
      </c>
      <c r="E421" s="23">
        <f ca="1"/>
        <v>3942.4174123338953</v>
      </c>
      <c r="F421" s="23">
        <f ca="1"/>
        <v>3982.9433481233395</v>
      </c>
      <c r="G421" s="23">
        <f ca="1"/>
        <v>3999.59473999293</v>
      </c>
      <c r="H421" s="23">
        <f ca="1"/>
        <v>4052.961351127025</v>
      </c>
      <c r="I421" s="23">
        <f ca="1"/>
        <v>4162.6946871448399</v>
      </c>
      <c r="J421" s="23">
        <f ca="1"/>
        <v>4255.0072257666216</v>
      </c>
      <c r="K421" s="23">
        <f ca="1"/>
        <v>4297.5016010794479</v>
      </c>
      <c r="L421" s="23">
        <f ca="1"/>
        <v>4259.6266037662272</v>
      </c>
      <c r="M421" s="23">
        <f ca="1"/>
        <v>4418.4227367287958</v>
      </c>
      <c r="N421" s="23">
        <f ca="1"/>
        <v>4443.6081360327034</v>
      </c>
      <c r="O421" s="23">
        <f ca="1"/>
        <v>4413.802861445035</v>
      </c>
      <c r="P421" s="23">
        <f ca="1"/>
        <v>4473.5691292569281</v>
      </c>
      <c r="Q421" s="23">
        <f ca="1"/>
        <v>4501.5230331659968</v>
      </c>
      <c r="R421" s="23">
        <f ca="1"/>
        <v>4501.5230331659968</v>
      </c>
      <c r="S421" s="23">
        <f ca="1"/>
        <v>4501.5230331659968</v>
      </c>
      <c r="T421" s="23">
        <f ca="1"/>
        <v>4501.5230331659968</v>
      </c>
      <c r="U421" s="23">
        <f ca="1"/>
        <v>4501.5230331659968</v>
      </c>
      <c r="V421" s="23">
        <f ca="1"/>
        <v>4501.5230331659968</v>
      </c>
      <c r="W421" s="23">
        <f ca="1"/>
        <v>4501.5230331659968</v>
      </c>
      <c r="X421" s="23">
        <f ca="1"/>
        <v>4501.5230331659968</v>
      </c>
      <c r="Y421" s="23">
        <f ca="1"/>
        <v>4501.5230331659968</v>
      </c>
      <c r="Z421" s="23">
        <f ca="1"/>
        <v>4501.5230331659968</v>
      </c>
      <c r="AA421" s="23">
        <f ca="1"/>
        <v>4501.5230331659968</v>
      </c>
      <c r="AB421" s="23">
        <f ca="1"/>
        <v>4501.5230331659968</v>
      </c>
      <c r="AC421" s="23">
        <f ca="1"/>
        <v>4501.5230331659968</v>
      </c>
      <c r="AD421" s="23">
        <f ca="1"/>
        <v>4501.5230331659968</v>
      </c>
      <c r="AE421" s="23">
        <f ca="1"/>
        <v>4501.5230331659968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703.3515973824716</v>
      </c>
      <c r="AH421" s="23">
        <f ca="1"/>
        <v>822.71545072223307</v>
      </c>
      <c r="AI421" s="23">
        <f ca="1"/>
        <v>826.00923241314672</v>
      </c>
      <c r="AJ421" s="23">
        <f ca="1"/>
        <v>822.45803371304851</v>
      </c>
      <c r="AK421" s="23">
        <f ca="1"/>
        <v>823.37130660573234</v>
      </c>
      <c r="AL421" s="23">
        <f ca="1"/>
        <v>829.88947902409791</v>
      </c>
      <c r="AM421" s="23">
        <f ca="1"/>
        <v>843.09918099565914</v>
      </c>
      <c r="AN421" s="23">
        <f ca="1"/>
        <v>866.36303454977906</v>
      </c>
      <c r="AO421" s="23">
        <f ca="1"/>
        <v>878.48494535880525</v>
      </c>
      <c r="AP421" s="23">
        <f ca="1"/>
        <v>887.25473193569849</v>
      </c>
      <c r="AQ421" s="23">
        <f ca="1"/>
        <v>900.52734306213631</v>
      </c>
      <c r="AR421" s="23">
        <f ca="1"/>
        <v>917.4724738990891</v>
      </c>
      <c r="AS421" s="23">
        <f ca="1"/>
        <v>937.96288975443235</v>
      </c>
      <c r="AT421" s="23">
        <f ca="1"/>
        <v>948.7013828019808</v>
      </c>
      <c r="AU421" s="23">
        <f ca="1"/>
        <v>945.220109535456</v>
      </c>
      <c r="AV421" s="23">
        <f ca="1"/>
        <v>948.67066954923246</v>
      </c>
      <c r="AW421" s="23">
        <f ca="1"/>
        <v>948.67066954923246</v>
      </c>
      <c r="AX421" s="23">
        <f ca="1"/>
        <v>948.67066954923246</v>
      </c>
      <c r="AY421" s="23">
        <f ca="1"/>
        <v>948.67066954923246</v>
      </c>
      <c r="AZ421" s="23">
        <f ca="1"/>
        <v>948.67066954923246</v>
      </c>
      <c r="BA421" s="23">
        <f ca="1"/>
        <v>948.67066954923246</v>
      </c>
      <c r="BB421" s="23">
        <f ca="1"/>
        <v>948.67066954923246</v>
      </c>
      <c r="BC421" s="23">
        <f ca="1"/>
        <v>948.67066954923246</v>
      </c>
      <c r="BD421" s="23">
        <f ca="1"/>
        <v>948.67066954923246</v>
      </c>
      <c r="BE421" s="23">
        <f ca="1"/>
        <v>948.67066954923246</v>
      </c>
      <c r="BF421" s="23">
        <f ca="1"/>
        <v>948.67066954923246</v>
      </c>
      <c r="BG421" s="23">
        <f ca="1"/>
        <v>948.67066954923246</v>
      </c>
      <c r="BH421" s="23">
        <f ca="1"/>
        <v>948.67066954923246</v>
      </c>
      <c r="BI421" s="23">
        <f ca="1"/>
        <v>948.67066954923246</v>
      </c>
      <c r="BJ421" s="23">
        <f ca="1"/>
        <v>948.67066954923246</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1765.9337389354107</v>
      </c>
      <c r="C422" s="23">
        <f ca="1"/>
        <v>2482.1321544038956</v>
      </c>
      <c r="D422" s="23">
        <f ca="1"/>
        <v>2554.1023013299864</v>
      </c>
      <c r="E422" s="23">
        <f ca="1"/>
        <v>2518.8243023337727</v>
      </c>
      <c r="F422" s="23">
        <f ca="1"/>
        <v>2552.3682586350883</v>
      </c>
      <c r="G422" s="23">
        <f ca="1"/>
        <v>2566.1508783414292</v>
      </c>
      <c r="H422" s="23">
        <f ca="1"/>
        <v>2610.3232641718796</v>
      </c>
      <c r="I422" s="23">
        <f ca="1"/>
        <v>2701.1512773065647</v>
      </c>
      <c r="J422" s="23">
        <f ca="1"/>
        <v>2777.5598216442145</v>
      </c>
      <c r="K422" s="23">
        <f ca="1"/>
        <v>2812.7330863888228</v>
      </c>
      <c r="L422" s="23">
        <f ca="1"/>
        <v>2781.3833536796774</v>
      </c>
      <c r="M422" s="23">
        <f ca="1"/>
        <v>2912.8214177527498</v>
      </c>
      <c r="N422" s="23">
        <f ca="1"/>
        <v>2933.6677700262858</v>
      </c>
      <c r="O422" s="23">
        <f ca="1"/>
        <v>2908.9974741073474</v>
      </c>
      <c r="P422" s="23">
        <f ca="1"/>
        <v>2958.4669567169758</v>
      </c>
      <c r="Q422" s="23">
        <f ca="1"/>
        <v>2981.6048439220685</v>
      </c>
      <c r="R422" s="23">
        <f ca="1"/>
        <v>2981.6048439220685</v>
      </c>
      <c r="S422" s="23">
        <f ca="1"/>
        <v>2981.6048439220685</v>
      </c>
      <c r="T422" s="23">
        <f ca="1"/>
        <v>2981.6048439220685</v>
      </c>
      <c r="U422" s="23">
        <f ca="1"/>
        <v>2981.6048439220685</v>
      </c>
      <c r="V422" s="23">
        <f ca="1"/>
        <v>2981.6048439220685</v>
      </c>
      <c r="W422" s="23">
        <f ca="1"/>
        <v>2981.6048439220685</v>
      </c>
      <c r="X422" s="23">
        <f ca="1"/>
        <v>2981.6048439220685</v>
      </c>
      <c r="Y422" s="23">
        <f ca="1"/>
        <v>2981.6048439220685</v>
      </c>
      <c r="Z422" s="23">
        <f ca="1"/>
        <v>2981.6048439220685</v>
      </c>
      <c r="AA422" s="23">
        <f ca="1"/>
        <v>2981.6048439220685</v>
      </c>
      <c r="AB422" s="23">
        <f ca="1"/>
        <v>2981.6048439220685</v>
      </c>
      <c r="AC422" s="23">
        <f ca="1"/>
        <v>2981.6048439220685</v>
      </c>
      <c r="AD422" s="23">
        <f ca="1"/>
        <v>2981.6048439220685</v>
      </c>
      <c r="AE422" s="23">
        <f ca="1"/>
        <v>2981.6048439220685</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1017.5865162734818</v>
      </c>
      <c r="AH422" s="23">
        <f ca="1"/>
        <v>1222.6419605280475</v>
      </c>
      <c r="AI422" s="23">
        <f ca="1"/>
        <v>1228.300355837936</v>
      </c>
      <c r="AJ422" s="23">
        <f ca="1"/>
        <v>1222.19974324283</v>
      </c>
      <c r="AK422" s="23">
        <f ca="1"/>
        <v>1223.7686568921065</v>
      </c>
      <c r="AL422" s="23">
        <f ca="1"/>
        <v>1234.9662406126263</v>
      </c>
      <c r="AM422" s="23">
        <f ca="1"/>
        <v>1257.6592186831201</v>
      </c>
      <c r="AN422" s="23">
        <f ca="1"/>
        <v>1297.6242473927307</v>
      </c>
      <c r="AO422" s="23">
        <f ca="1"/>
        <v>1318.4485064679106</v>
      </c>
      <c r="AP422" s="23">
        <f ca="1"/>
        <v>1333.5141434444911</v>
      </c>
      <c r="AQ422" s="23">
        <f ca="1"/>
        <v>1356.3151933000358</v>
      </c>
      <c r="AR422" s="23">
        <f ca="1"/>
        <v>1385.4252733996841</v>
      </c>
      <c r="AS422" s="23">
        <f ca="1"/>
        <v>1420.625806966729</v>
      </c>
      <c r="AT422" s="23">
        <f ca="1"/>
        <v>1439.0734894173106</v>
      </c>
      <c r="AU422" s="23">
        <f ca="1"/>
        <v>1433.0930018889221</v>
      </c>
      <c r="AV422" s="23">
        <f ca="1"/>
        <v>1439.0207270482128</v>
      </c>
      <c r="AW422" s="23">
        <f ca="1"/>
        <v>1439.0207270482128</v>
      </c>
      <c r="AX422" s="23">
        <f ca="1"/>
        <v>1439.0207270482128</v>
      </c>
      <c r="AY422" s="23">
        <f ca="1"/>
        <v>1439.0207270482128</v>
      </c>
      <c r="AZ422" s="23">
        <f ca="1"/>
        <v>1439.0207270482128</v>
      </c>
      <c r="BA422" s="23">
        <f ca="1"/>
        <v>1439.0207270482128</v>
      </c>
      <c r="BB422" s="23">
        <f ca="1"/>
        <v>1439.0207270482128</v>
      </c>
      <c r="BC422" s="23">
        <f ca="1"/>
        <v>1439.0207270482128</v>
      </c>
      <c r="BD422" s="23">
        <f ca="1"/>
        <v>1439.0207270482128</v>
      </c>
      <c r="BE422" s="23">
        <f ca="1"/>
        <v>1439.0207270482128</v>
      </c>
      <c r="BF422" s="23">
        <f ca="1"/>
        <v>1439.0207270482128</v>
      </c>
      <c r="BG422" s="23">
        <f ca="1"/>
        <v>1439.0207270482128</v>
      </c>
      <c r="BH422" s="23">
        <f ca="1"/>
        <v>1439.0207270482128</v>
      </c>
      <c r="BI422" s="23">
        <f ca="1"/>
        <v>1439.0207270482128</v>
      </c>
      <c r="BJ422" s="23">
        <f ca="1"/>
        <v>1439.0207270482128</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607.92051661808011</v>
      </c>
      <c r="C423" s="23">
        <f ca="1"/>
        <v>1122.3189470730383</v>
      </c>
      <c r="D423" s="23">
        <f ca="1"/>
        <v>1174.0103915370391</v>
      </c>
      <c r="E423" s="23">
        <f ca="1"/>
        <v>1148.6725146005567</v>
      </c>
      <c r="F423" s="23">
        <f ca="1"/>
        <v>1172.7649422015854</v>
      </c>
      <c r="G423" s="23">
        <f ca="1"/>
        <v>1182.6640955526343</v>
      </c>
      <c r="H423" s="23">
        <f ca="1"/>
        <v>1214.3902282134707</v>
      </c>
      <c r="I423" s="23">
        <f ca="1"/>
        <v>1279.6260433014768</v>
      </c>
      <c r="J423" s="23">
        <f ca="1"/>
        <v>1334.5052980327559</v>
      </c>
      <c r="K423" s="23">
        <f ca="1"/>
        <v>1359.7679512135369</v>
      </c>
      <c r="L423" s="23">
        <f ca="1"/>
        <v>1337.2514907572265</v>
      </c>
      <c r="M423" s="23">
        <f ca="1"/>
        <v>1431.6548465884453</v>
      </c>
      <c r="N423" s="23">
        <f ca="1"/>
        <v>1446.6274165615364</v>
      </c>
      <c r="O423" s="23">
        <f ca="1"/>
        <v>1428.9083582315068</v>
      </c>
      <c r="P423" s="23">
        <f ca="1"/>
        <v>1464.4390486941024</v>
      </c>
      <c r="Q423" s="23">
        <f ca="1"/>
        <v>1481.0574781757662</v>
      </c>
      <c r="R423" s="23">
        <f ca="1"/>
        <v>1481.0574781757662</v>
      </c>
      <c r="S423" s="23">
        <f ca="1"/>
        <v>1481.0574781757662</v>
      </c>
      <c r="T423" s="23">
        <f ca="1"/>
        <v>1481.0574781757662</v>
      </c>
      <c r="U423" s="23">
        <f ca="1"/>
        <v>1481.0574781757662</v>
      </c>
      <c r="V423" s="23">
        <f ca="1"/>
        <v>1481.0574781757662</v>
      </c>
      <c r="W423" s="23">
        <f ca="1"/>
        <v>1481.0574781757662</v>
      </c>
      <c r="X423" s="23">
        <f ca="1"/>
        <v>1481.0574781757662</v>
      </c>
      <c r="Y423" s="23">
        <f ca="1"/>
        <v>1481.0574781757662</v>
      </c>
      <c r="Z423" s="23">
        <f ca="1"/>
        <v>1481.0574781757662</v>
      </c>
      <c r="AA423" s="23">
        <f ca="1"/>
        <v>1481.0574781757662</v>
      </c>
      <c r="AB423" s="23">
        <f ca="1"/>
        <v>1481.0574781757662</v>
      </c>
      <c r="AC423" s="23">
        <f ca="1"/>
        <v>1481.0574781757662</v>
      </c>
      <c r="AD423" s="23">
        <f ca="1"/>
        <v>1481.0574781757662</v>
      </c>
      <c r="AE423" s="23">
        <f ca="1"/>
        <v>1481.0574781757662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1058.8722448768572</v>
      </c>
      <c r="AH423" s="23">
        <f ca="1"/>
        <v>1336.5245113253986</v>
      </c>
      <c r="AI423" s="23">
        <f ca="1"/>
        <v>1344.1861771151735</v>
      </c>
      <c r="AJ423" s="23">
        <f ca="1"/>
        <v>1335.9257336048183</v>
      </c>
      <c r="AK423" s="23">
        <f ca="1"/>
        <v>1338.05009773554</v>
      </c>
      <c r="AL423" s="23">
        <f ca="1"/>
        <v>1353.2120189907976</v>
      </c>
      <c r="AM423" s="23">
        <f ca="1"/>
        <v>1383.9391075430901</v>
      </c>
      <c r="AN423" s="23">
        <f ca="1"/>
        <v>1438.0531586976094</v>
      </c>
      <c r="AO423" s="23">
        <f ca="1"/>
        <v>1466.2499361611601</v>
      </c>
      <c r="AP423" s="23">
        <f ca="1"/>
        <v>1486.6493372462901</v>
      </c>
      <c r="AQ423" s="23">
        <f ca="1"/>
        <v>1517.5227587875329</v>
      </c>
      <c r="AR423" s="23">
        <f ca="1"/>
        <v>1556.9388286487754</v>
      </c>
      <c r="AS423" s="23">
        <f ca="1"/>
        <v>1604.6015862049937</v>
      </c>
      <c r="AT423" s="23">
        <f ca="1"/>
        <v>1629.5803955301833</v>
      </c>
      <c r="AU423" s="23">
        <f ca="1"/>
        <v>1621.4826055750784</v>
      </c>
      <c r="AV423" s="23">
        <f ca="1"/>
        <v>1629.5089534311139</v>
      </c>
      <c r="AW423" s="23">
        <f ca="1"/>
        <v>1629.5089534311139</v>
      </c>
      <c r="AX423" s="23">
        <f ca="1"/>
        <v>1629.5089534311139</v>
      </c>
      <c r="AY423" s="23">
        <f ca="1"/>
        <v>1629.5089534311139</v>
      </c>
      <c r="AZ423" s="23">
        <f ca="1"/>
        <v>1629.5089534311139</v>
      </c>
      <c r="BA423" s="23">
        <f ca="1"/>
        <v>1629.5089534311139</v>
      </c>
      <c r="BB423" s="23">
        <f ca="1"/>
        <v>1629.5089534311139</v>
      </c>
      <c r="BC423" s="23">
        <f ca="1"/>
        <v>1629.5089534311139</v>
      </c>
      <c r="BD423" s="23">
        <f ca="1"/>
        <v>1629.5089534311139</v>
      </c>
      <c r="BE423" s="23">
        <f ca="1"/>
        <v>1629.5089534311139</v>
      </c>
      <c r="BF423" s="23">
        <f ca="1"/>
        <v>1629.5089534311139</v>
      </c>
      <c r="BG423" s="23">
        <f ca="1"/>
        <v>1629.5089534311139</v>
      </c>
      <c r="BH423" s="23">
        <f ca="1"/>
        <v>1629.5089534311139</v>
      </c>
      <c r="BI423" s="23">
        <f ca="1"/>
        <v>1629.5089534311139</v>
      </c>
      <c r="BJ423" s="23">
        <f ca="1"/>
        <v>1629.5089534311139</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23.196007392798041</v>
      </c>
      <c r="C424" s="23">
        <f ca="1"/>
        <v>247.12764899843992</v>
      </c>
      <c r="D424" s="23">
        <f ca="1"/>
        <v>281.38898532960513</v>
      </c>
      <c r="E424" s="23">
        <f ca="1"/>
        <v>264.34614102589239</v>
      </c>
      <c r="F424" s="23">
        <f ca="1"/>
        <v>280.54016374577259</v>
      </c>
      <c r="G424" s="23">
        <f ca="1"/>
        <v>287.31837208254518</v>
      </c>
      <c r="H424" s="23">
        <f ca="1"/>
        <v>309.52591242487051</v>
      </c>
      <c r="I424" s="23">
        <f ca="1"/>
        <v>357.47407893549234</v>
      </c>
      <c r="J424" s="23">
        <f ca="1"/>
        <v>400.14356025976764</v>
      </c>
      <c r="K424" s="23">
        <f ca="1"/>
        <v>420.40806103004047</v>
      </c>
      <c r="L424" s="23">
        <f ca="1"/>
        <v>402.33388119393493</v>
      </c>
      <c r="M424" s="23">
        <f ca="1"/>
        <v>478.16949636257829</v>
      </c>
      <c r="N424" s="23">
        <f ca="1"/>
        <v>490.20002192293362</v>
      </c>
      <c r="O424" s="23">
        <f ca="1"/>
        <v>475.96268093685217</v>
      </c>
      <c r="P424" s="23">
        <f ca="1"/>
        <v>504.51174636487309</v>
      </c>
      <c r="Q424" s="23">
        <f ca="1"/>
        <v>517.86472725001681</v>
      </c>
      <c r="R424" s="23">
        <f ca="1"/>
        <v>517.86472725001681</v>
      </c>
      <c r="S424" s="23">
        <f ca="1"/>
        <v>517.86472725001681</v>
      </c>
      <c r="T424" s="23">
        <f ca="1"/>
        <v>517.86472725001681</v>
      </c>
      <c r="U424" s="23">
        <f ca="1"/>
        <v>517.86472725001681</v>
      </c>
      <c r="V424" s="23">
        <f ca="1"/>
        <v>517.86472725001681</v>
      </c>
      <c r="W424" s="23">
        <f ca="1"/>
        <v>517.86472725001681</v>
      </c>
      <c r="X424" s="23">
        <f ca="1"/>
        <v>517.86472725001681</v>
      </c>
      <c r="Y424" s="23">
        <f ca="1"/>
        <v>517.86472725001681</v>
      </c>
      <c r="Z424" s="23">
        <f ca="1"/>
        <v>517.86472725001681</v>
      </c>
      <c r="AA424" s="23">
        <f ca="1"/>
        <v>517.86472725001681</v>
      </c>
      <c r="AB424" s="23">
        <f ca="1"/>
        <v>517.86472725001681</v>
      </c>
      <c r="AC424" s="23">
        <f ca="1"/>
        <v>517.86472725001681</v>
      </c>
      <c r="AD424" s="23">
        <f ca="1"/>
        <v>517.86472725001681</v>
      </c>
      <c r="AE424" s="23">
        <f ca="1"/>
        <v>517.86472725001681</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1063.9608024798042</v>
      </c>
      <c r="AH424" s="23">
        <f ca="1"/>
        <v>1515.0827798398534</v>
      </c>
      <c r="AI424" s="23">
        <f ca="1"/>
        <v>1527.5312495216083</v>
      </c>
      <c r="AJ424" s="23">
        <f ca="1"/>
        <v>1514.109901812375</v>
      </c>
      <c r="AK424" s="23">
        <f ca="1"/>
        <v>1517.5615118407825</v>
      </c>
      <c r="AL424" s="23">
        <f ca="1"/>
        <v>1542.1961960259271</v>
      </c>
      <c r="AM424" s="23">
        <f ca="1"/>
        <v>1592.1207477810137</v>
      </c>
      <c r="AN424" s="23">
        <f ca="1"/>
        <v>1680.0438109421571</v>
      </c>
      <c r="AO424" s="23">
        <f ca="1"/>
        <v>1725.8571809075547</v>
      </c>
      <c r="AP424" s="23">
        <f ca="1"/>
        <v>1759.001582256032</v>
      </c>
      <c r="AQ424" s="23">
        <f ca="1"/>
        <v>1809.1638919382294</v>
      </c>
      <c r="AR424" s="23">
        <f ca="1"/>
        <v>1873.2060681574569</v>
      </c>
      <c r="AS424" s="23">
        <f ca="1"/>
        <v>1950.6472420049574</v>
      </c>
      <c r="AT424" s="23">
        <f ca="1"/>
        <v>1991.2321433962366</v>
      </c>
      <c r="AU424" s="23">
        <f ca="1"/>
        <v>1978.0750708337823</v>
      </c>
      <c r="AV424" s="23">
        <f ca="1"/>
        <v>1991.1160661842223</v>
      </c>
      <c r="AW424" s="23">
        <f ca="1"/>
        <v>1991.1160661842223</v>
      </c>
      <c r="AX424" s="23">
        <f ca="1"/>
        <v>1991.1160661842223</v>
      </c>
      <c r="AY424" s="23">
        <f ca="1"/>
        <v>1991.1160661842223</v>
      </c>
      <c r="AZ424" s="23">
        <f ca="1"/>
        <v>1991.1160661842223</v>
      </c>
      <c r="BA424" s="23">
        <f ca="1"/>
        <v>1991.1160661842223</v>
      </c>
      <c r="BB424" s="23">
        <f ca="1"/>
        <v>1991.1160661842223</v>
      </c>
      <c r="BC424" s="23">
        <f ca="1"/>
        <v>1991.1160661842223</v>
      </c>
      <c r="BD424" s="23">
        <f ca="1"/>
        <v>1991.1160661842223</v>
      </c>
      <c r="BE424" s="23">
        <f ca="1"/>
        <v>1991.1160661842223</v>
      </c>
      <c r="BF424" s="23">
        <f ca="1"/>
        <v>1991.1160661842223</v>
      </c>
      <c r="BG424" s="23">
        <f ca="1"/>
        <v>1991.1160661842223</v>
      </c>
      <c r="BH424" s="23">
        <f ca="1"/>
        <v>1991.1160661842223</v>
      </c>
      <c r="BI424" s="23">
        <f ca="1"/>
        <v>1991.1160661842223</v>
      </c>
      <c r="BJ424" s="23">
        <f ca="1"/>
        <v>1991.1160661842223</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f ca="1"/>
        <v>7.1581522601016426E-2</v>
      </c>
      <c r="L425" s="23" t="str">
        <f ca="1"/>
        <v/>
      </c>
      <c r="M425" s="23">
        <f ca="1"/>
        <v>2.2995727603317313</v>
      </c>
      <c r="N425" s="23">
        <f ca="1"/>
        <v>3.150939848413064</v>
      </c>
      <c r="O425" s="23">
        <f ca="1"/>
        <v>2.1577660622387436</v>
      </c>
      <c r="P425" s="23">
        <f ca="1"/>
        <v>4.3352997959211717</v>
      </c>
      <c r="Q425" s="23">
        <f ca="1"/>
        <v>5.6073502656770708</v>
      </c>
      <c r="R425" s="23">
        <f ca="1"/>
        <v>5.6073502656770708</v>
      </c>
      <c r="S425" s="23">
        <f ca="1"/>
        <v>5.6073502656770708</v>
      </c>
      <c r="T425" s="23">
        <f ca="1"/>
        <v>5.6073502656770708</v>
      </c>
      <c r="U425" s="23">
        <f ca="1"/>
        <v>5.6073502656770708</v>
      </c>
      <c r="V425" s="23">
        <f ca="1"/>
        <v>5.6073502656770708</v>
      </c>
      <c r="W425" s="23">
        <f ca="1"/>
        <v>5.6073502656770708</v>
      </c>
      <c r="X425" s="23">
        <f ca="1"/>
        <v>5.6073502656770708</v>
      </c>
      <c r="Y425" s="23">
        <f ca="1"/>
        <v>5.6073502656770708</v>
      </c>
      <c r="Z425" s="23">
        <f ca="1"/>
        <v>5.6073502656770708</v>
      </c>
      <c r="AA425" s="23">
        <f ca="1"/>
        <v>5.6073502656770708</v>
      </c>
      <c r="AB425" s="23">
        <f ca="1"/>
        <v>5.6073502656770708</v>
      </c>
      <c r="AC425" s="23">
        <f ca="1"/>
        <v>5.6073502656770708</v>
      </c>
      <c r="AD425" s="23">
        <f ca="1"/>
        <v>5.6073502656770708</v>
      </c>
      <c r="AE425" s="23">
        <f ca="1"/>
        <v>5.6073502656770708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388.50582392609022</v>
      </c>
      <c r="AH425" s="23">
        <f ca="1"/>
        <v>1015.624337517497</v>
      </c>
      <c r="AI425" s="23">
        <f ca="1"/>
        <v>1034.8787647860222</v>
      </c>
      <c r="AJ425" s="23">
        <f ca="1"/>
        <v>1014.1195574360785</v>
      </c>
      <c r="AK425" s="23">
        <f ca="1"/>
        <v>1019.4582678117583</v>
      </c>
      <c r="AL425" s="23">
        <f ca="1"/>
        <v>1057.5614842754771</v>
      </c>
      <c r="AM425" s="23">
        <f ca="1"/>
        <v>1134.7813093027225</v>
      </c>
      <c r="AN425" s="23">
        <f ca="1"/>
        <v>1270.7745894521265</v>
      </c>
      <c r="AO425" s="23">
        <f ca="1"/>
        <v>1341.635524368302</v>
      </c>
      <c r="AP425" s="23">
        <f ca="1"/>
        <v>1392.9009795959794</v>
      </c>
      <c r="AQ425" s="23">
        <f ca="1"/>
        <v>1470.4885520517928</v>
      </c>
      <c r="AR425" s="23">
        <f ca="1"/>
        <v>1569.5445368961416</v>
      </c>
      <c r="AS425" s="23">
        <f ca="1"/>
        <v>1689.3251595393715</v>
      </c>
      <c r="AT425" s="23">
        <f ca="1"/>
        <v>1752.0990628396301</v>
      </c>
      <c r="AU425" s="23">
        <f ca="1"/>
        <v>1731.7486179096966</v>
      </c>
      <c r="AV425" s="23">
        <f ca="1"/>
        <v>1751.9195226798022</v>
      </c>
      <c r="AW425" s="23">
        <f ca="1"/>
        <v>1751.9195226798022</v>
      </c>
      <c r="AX425" s="23">
        <f ca="1"/>
        <v>1751.9195226798022</v>
      </c>
      <c r="AY425" s="23">
        <f ca="1"/>
        <v>1751.9195226798022</v>
      </c>
      <c r="AZ425" s="23">
        <f ca="1"/>
        <v>1751.9195226798022</v>
      </c>
      <c r="BA425" s="23">
        <f ca="1"/>
        <v>1751.9195226798022</v>
      </c>
      <c r="BB425" s="23">
        <f ca="1"/>
        <v>1751.9195226798022</v>
      </c>
      <c r="BC425" s="23">
        <f ca="1"/>
        <v>1751.9195226798022</v>
      </c>
      <c r="BD425" s="23">
        <f ca="1"/>
        <v>1751.9195226798022</v>
      </c>
      <c r="BE425" s="23">
        <f ca="1"/>
        <v>1751.9195226798022</v>
      </c>
      <c r="BF425" s="23">
        <f ca="1"/>
        <v>1751.9195226798022</v>
      </c>
      <c r="BG425" s="23">
        <f ca="1"/>
        <v>1751.9195226798022</v>
      </c>
      <c r="BH425" s="23">
        <f ca="1"/>
        <v>1751.9195226798022</v>
      </c>
      <c r="BI425" s="23">
        <f ca="1"/>
        <v>1751.9195226798022</v>
      </c>
      <c r="BJ425" s="23">
        <f ca="1"/>
        <v>1751.9195226798022</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f ca="1"/>
        <v>10.871431150551928</v>
      </c>
      <c r="AI426" s="23">
        <f ca="1"/>
        <v>13.218879020496971</v>
      </c>
      <c r="AJ426" s="23">
        <f ca="1"/>
        <v>10.697469444239111</v>
      </c>
      <c r="AK426" s="23">
        <f ca="1"/>
        <v>11.320888271093716</v>
      </c>
      <c r="AL426" s="23">
        <f ca="1"/>
        <v>16.272354235243245</v>
      </c>
      <c r="AM426" s="23">
        <f ca="1"/>
        <v>28.978456370689251</v>
      </c>
      <c r="AN426" s="23">
        <f ca="1"/>
        <v>59.859120683258965</v>
      </c>
      <c r="AO426" s="23">
        <f ca="1"/>
        <v>80.140605541475011</v>
      </c>
      <c r="AP426" s="23">
        <f ca="1"/>
        <v>96.562865594808414</v>
      </c>
      <c r="AQ426" s="23">
        <f ca="1"/>
        <v>124.16157939329167</v>
      </c>
      <c r="AR426" s="23">
        <f ca="1"/>
        <v>164.10531345610067</v>
      </c>
      <c r="AS426" s="23">
        <f ca="1"/>
        <v>219.28019571287956</v>
      </c>
      <c r="AT426" s="23">
        <f ca="1"/>
        <v>251.12888182798443</v>
      </c>
      <c r="AU426" s="23">
        <f ca="1"/>
        <v>240.58607623708849</v>
      </c>
      <c r="AV426" s="23">
        <f ca="1"/>
        <v>251.03495964375662</v>
      </c>
      <c r="AW426" s="23">
        <f ca="1"/>
        <v>251.03495964375662</v>
      </c>
      <c r="AX426" s="23">
        <f ca="1"/>
        <v>251.03495964375662</v>
      </c>
      <c r="AY426" s="23">
        <f ca="1"/>
        <v>251.03495964375662</v>
      </c>
      <c r="AZ426" s="23">
        <f ca="1"/>
        <v>251.03495964375662</v>
      </c>
      <c r="BA426" s="23">
        <f ca="1"/>
        <v>251.03495964375662</v>
      </c>
      <c r="BB426" s="23">
        <f ca="1"/>
        <v>251.03495964375662</v>
      </c>
      <c r="BC426" s="23">
        <f ca="1"/>
        <v>251.03495964375662</v>
      </c>
      <c r="BD426" s="23">
        <f ca="1"/>
        <v>251.03495964375662</v>
      </c>
      <c r="BE426" s="23">
        <f ca="1"/>
        <v>251.03495964375662</v>
      </c>
      <c r="BF426" s="23">
        <f ca="1"/>
        <v>251.03495964375662</v>
      </c>
      <c r="BG426" s="23">
        <f ca="1"/>
        <v>251.03495964375662</v>
      </c>
      <c r="BH426" s="23">
        <f ca="1"/>
        <v>251.03495964375662</v>
      </c>
      <c r="BI426" s="23">
        <f ca="1"/>
        <v>251.03495964375662</v>
      </c>
      <c r="BJ426" s="23">
        <f ca="1"/>
        <v>251.03495964375662</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20082.432322449073</v>
      </c>
      <c r="C432" s="31">
        <f t="shared" ca="1" si="52"/>
        <v>25048.419375934493</v>
      </c>
      <c r="D432" s="31">
        <f t="shared" ca="1" si="52"/>
        <v>25559.088090638619</v>
      </c>
      <c r="E432" s="31">
        <f t="shared" ca="1" si="52"/>
        <v>25308.524534099997</v>
      </c>
      <c r="F432" s="31">
        <f t="shared" ca="1" si="52"/>
        <v>25546.760982881893</v>
      </c>
      <c r="G432" s="31">
        <f t="shared" ca="1" si="52"/>
        <v>25644.771262084752</v>
      </c>
      <c r="H432" s="31">
        <f t="shared" ca="1" si="52"/>
        <v>25959.366725461827</v>
      </c>
      <c r="I432" s="31">
        <f t="shared" ca="1" si="52"/>
        <v>26608.505079758648</v>
      </c>
      <c r="J432" s="31">
        <f t="shared" ca="1" si="52"/>
        <v>27156.899019732853</v>
      </c>
      <c r="K432" s="31">
        <f t="shared" ca="1" si="52"/>
        <v>27410.029093473746</v>
      </c>
      <c r="L432" s="31">
        <f t="shared" ca="1" si="52"/>
        <v>27184.39556230064</v>
      </c>
      <c r="M432" s="31">
        <f t="shared" ca="1" si="52"/>
        <v>28132.431182910521</v>
      </c>
      <c r="N432" s="31">
        <f t="shared" ca="1" si="52"/>
        <v>28283.276211402914</v>
      </c>
      <c r="O432" s="31">
        <f t="shared" ca="1" si="52"/>
        <v>28104.775195547863</v>
      </c>
      <c r="P432" s="31">
        <f t="shared" ca="1" si="52"/>
        <v>28462.893949000612</v>
      </c>
      <c r="Q432" s="31">
        <f t="shared" ca="1" si="52"/>
        <v>28630.644440674299</v>
      </c>
      <c r="R432" s="31">
        <f t="shared" ca="1" si="52"/>
        <v>28630.644440674299</v>
      </c>
      <c r="S432" s="31">
        <f t="shared" ca="1" si="52"/>
        <v>28630.644440674299</v>
      </c>
      <c r="T432" s="31">
        <f t="shared" ca="1" si="52"/>
        <v>28630.644440674299</v>
      </c>
      <c r="U432" s="31">
        <f t="shared" ca="1" si="52"/>
        <v>28630.644440674299</v>
      </c>
      <c r="V432" s="31">
        <f t="shared" ca="1" si="52"/>
        <v>28630.644440674299</v>
      </c>
      <c r="W432" s="31">
        <f t="shared" ca="1" si="52"/>
        <v>28630.644440674299</v>
      </c>
      <c r="X432" s="31">
        <f t="shared" ca="1" si="52"/>
        <v>28630.644440674299</v>
      </c>
      <c r="Y432" s="31">
        <f t="shared" ca="1" si="52"/>
        <v>28630.644440674299</v>
      </c>
      <c r="Z432" s="31">
        <f t="shared" ca="1" si="52"/>
        <v>28630.644440674299</v>
      </c>
      <c r="AA432" s="31">
        <f t="shared" ca="1" si="52"/>
        <v>28630.644440674299</v>
      </c>
      <c r="AB432" s="31">
        <f t="shared" ca="1" si="52"/>
        <v>28630.644440674299</v>
      </c>
      <c r="AC432" s="31">
        <f t="shared" ca="1" si="52"/>
        <v>28630.644440674299</v>
      </c>
      <c r="AD432" s="31">
        <f t="shared" ca="1" si="52"/>
        <v>28630.644440674299</v>
      </c>
      <c r="AE432" s="31">
        <f t="shared" ca="1" si="52"/>
        <v>28630.644440674299</v>
      </c>
      <c r="AF432" s="4" t="s">
        <v>864</v>
      </c>
      <c r="AG432" s="31">
        <f t="shared" ref="AG432:BJ432" ca="1" si="53">PowerFactor*SUM(AG408:AG431)</f>
        <v>4790.9486938046603</v>
      </c>
      <c r="AH432" s="31">
        <f t="shared" ca="1" si="53"/>
        <v>6548.2030456603698</v>
      </c>
      <c r="AI432" s="31">
        <f t="shared" ca="1" si="53"/>
        <v>6600.650454633892</v>
      </c>
      <c r="AJ432" s="31">
        <f t="shared" ca="1" si="53"/>
        <v>6544.1135557955295</v>
      </c>
      <c r="AK432" s="31">
        <f t="shared" ca="1" si="53"/>
        <v>6558.6285573816585</v>
      </c>
      <c r="AL432" s="31">
        <f t="shared" ca="1" si="53"/>
        <v>6662.721416276484</v>
      </c>
      <c r="AM432" s="31">
        <f t="shared" ca="1" si="53"/>
        <v>6876.3203512284372</v>
      </c>
      <c r="AN432" s="31">
        <f t="shared" ca="1" si="53"/>
        <v>7260.912108951401</v>
      </c>
      <c r="AO432" s="31">
        <f t="shared" ca="1" si="53"/>
        <v>7465.4571075117055</v>
      </c>
      <c r="AP432" s="31">
        <f t="shared" ca="1" si="53"/>
        <v>7615.1702047730596</v>
      </c>
      <c r="AQ432" s="31">
        <f t="shared" ca="1" si="53"/>
        <v>7844.4701513081436</v>
      </c>
      <c r="AR432" s="31">
        <f t="shared" ca="1" si="53"/>
        <v>8141.8785852566134</v>
      </c>
      <c r="AS432" s="31">
        <f t="shared" ca="1" si="53"/>
        <v>8508.3165672621544</v>
      </c>
      <c r="AT432" s="31">
        <f t="shared" ca="1" si="53"/>
        <v>8703.2608039443694</v>
      </c>
      <c r="AU432" s="31">
        <f t="shared" ca="1" si="53"/>
        <v>8639.8468199754116</v>
      </c>
      <c r="AV432" s="31">
        <f t="shared" ca="1" si="53"/>
        <v>8702.7004391424707</v>
      </c>
      <c r="AW432" s="31">
        <f t="shared" ca="1" si="53"/>
        <v>8702.7004391424707</v>
      </c>
      <c r="AX432" s="31">
        <f t="shared" ca="1" si="53"/>
        <v>8702.7004391424707</v>
      </c>
      <c r="AY432" s="31">
        <f t="shared" ca="1" si="53"/>
        <v>8702.7004391424707</v>
      </c>
      <c r="AZ432" s="31">
        <f t="shared" ca="1" si="53"/>
        <v>8702.7004391424707</v>
      </c>
      <c r="BA432" s="31">
        <f t="shared" ca="1" si="53"/>
        <v>8702.7004391424707</v>
      </c>
      <c r="BB432" s="31">
        <f t="shared" ca="1" si="53"/>
        <v>8702.7004391424707</v>
      </c>
      <c r="BC432" s="31">
        <f t="shared" ca="1" si="53"/>
        <v>8702.7004391424707</v>
      </c>
      <c r="BD432" s="31">
        <f t="shared" ca="1" si="53"/>
        <v>8702.7004391424707</v>
      </c>
      <c r="BE432" s="31">
        <f t="shared" ca="1" si="53"/>
        <v>8702.7004391424707</v>
      </c>
      <c r="BF432" s="31">
        <f t="shared" ca="1" si="53"/>
        <v>8702.7004391424707</v>
      </c>
      <c r="BG432" s="31">
        <f t="shared" ca="1" si="53"/>
        <v>8702.7004391424707</v>
      </c>
      <c r="BH432" s="31">
        <f t="shared" ca="1" si="53"/>
        <v>8702.7004391424707</v>
      </c>
      <c r="BI432" s="31">
        <f t="shared" ca="1" si="53"/>
        <v>8702.7004391424707</v>
      </c>
      <c r="BJ432" s="31">
        <f t="shared" ca="1" si="53"/>
        <v>8702.7004391424707</v>
      </c>
    </row>
    <row r="433" spans="1:62">
      <c r="A433" s="4" t="s">
        <v>986</v>
      </c>
      <c r="B433" s="31">
        <f t="shared" ref="B433:AE433" ca="1" si="54">B432*Probability_Weighting_for_50__POE_MDs</f>
        <v>14057.70262571435</v>
      </c>
      <c r="C433" s="31">
        <f t="shared" ca="1" si="54"/>
        <v>17533.893563154143</v>
      </c>
      <c r="D433" s="31">
        <f t="shared" ca="1" si="54"/>
        <v>17891.361663447031</v>
      </c>
      <c r="E433" s="31">
        <f t="shared" ca="1" si="54"/>
        <v>17715.967173869998</v>
      </c>
      <c r="F433" s="31">
        <f t="shared" ca="1" si="54"/>
        <v>17882.732688017324</v>
      </c>
      <c r="G433" s="31">
        <f t="shared" ca="1" si="54"/>
        <v>17951.339883459324</v>
      </c>
      <c r="H433" s="31">
        <f t="shared" ca="1" si="54"/>
        <v>18171.556707823278</v>
      </c>
      <c r="I433" s="31">
        <f t="shared" ca="1" si="54"/>
        <v>18625.953555831053</v>
      </c>
      <c r="J433" s="31">
        <f t="shared" ca="1" si="54"/>
        <v>19009.829313812996</v>
      </c>
      <c r="K433" s="31">
        <f t="shared" ca="1" si="54"/>
        <v>19187.020365431621</v>
      </c>
      <c r="L433" s="31">
        <f t="shared" ca="1" si="54"/>
        <v>19029.076893610447</v>
      </c>
      <c r="M433" s="31">
        <f t="shared" ca="1" si="54"/>
        <v>19692.701828037363</v>
      </c>
      <c r="N433" s="31">
        <f t="shared" ca="1" si="54"/>
        <v>19798.293347982039</v>
      </c>
      <c r="O433" s="31">
        <f t="shared" ca="1" si="54"/>
        <v>19673.342636883503</v>
      </c>
      <c r="P433" s="31">
        <f t="shared" ca="1" si="54"/>
        <v>19924.025764300426</v>
      </c>
      <c r="Q433" s="31">
        <f t="shared" ca="1" si="54"/>
        <v>20041.451108472007</v>
      </c>
      <c r="R433" s="31">
        <f t="shared" ca="1" si="54"/>
        <v>20041.451108472007</v>
      </c>
      <c r="S433" s="31">
        <f t="shared" ca="1" si="54"/>
        <v>20041.451108472007</v>
      </c>
      <c r="T433" s="31">
        <f t="shared" ca="1" si="54"/>
        <v>20041.451108472007</v>
      </c>
      <c r="U433" s="31">
        <f t="shared" ca="1" si="54"/>
        <v>20041.451108472007</v>
      </c>
      <c r="V433" s="31">
        <f t="shared" ca="1" si="54"/>
        <v>20041.451108472007</v>
      </c>
      <c r="W433" s="31">
        <f t="shared" ca="1" si="54"/>
        <v>20041.451108472007</v>
      </c>
      <c r="X433" s="31">
        <f t="shared" ca="1" si="54"/>
        <v>20041.451108472007</v>
      </c>
      <c r="Y433" s="31">
        <f t="shared" ca="1" si="54"/>
        <v>20041.451108472007</v>
      </c>
      <c r="Z433" s="31">
        <f t="shared" ca="1" si="54"/>
        <v>20041.451108472007</v>
      </c>
      <c r="AA433" s="31">
        <f t="shared" ca="1" si="54"/>
        <v>20041.451108472007</v>
      </c>
      <c r="AB433" s="31">
        <f t="shared" ca="1" si="54"/>
        <v>20041.451108472007</v>
      </c>
      <c r="AC433" s="31">
        <f t="shared" ca="1" si="54"/>
        <v>20041.451108472007</v>
      </c>
      <c r="AD433" s="31">
        <f t="shared" ca="1" si="54"/>
        <v>20041.451108472007</v>
      </c>
      <c r="AE433" s="31">
        <f t="shared" ca="1" si="54"/>
        <v>20041.451108472007</v>
      </c>
      <c r="AF433" s="31" t="s">
        <v>987</v>
      </c>
      <c r="AG433" s="31">
        <f t="shared" ref="AG433:BJ433" ca="1" si="55">AG432*Probability_Weighting_for_10__POE_MDs</f>
        <v>1437.2846081413979</v>
      </c>
      <c r="AH433" s="31">
        <f t="shared" ca="1" si="55"/>
        <v>1964.4609136981107</v>
      </c>
      <c r="AI433" s="31">
        <f t="shared" ca="1" si="55"/>
        <v>1980.1951363901676</v>
      </c>
      <c r="AJ433" s="31">
        <f t="shared" ca="1" si="55"/>
        <v>1963.2340667386588</v>
      </c>
      <c r="AK433" s="31">
        <f t="shared" ca="1" si="55"/>
        <v>1967.5885672144975</v>
      </c>
      <c r="AL433" s="31">
        <f t="shared" ca="1" si="55"/>
        <v>1998.8164248829451</v>
      </c>
      <c r="AM433" s="31">
        <f t="shared" ca="1" si="55"/>
        <v>2062.8961053685312</v>
      </c>
      <c r="AN433" s="31">
        <f t="shared" ca="1" si="55"/>
        <v>2178.2736326854201</v>
      </c>
      <c r="AO433" s="31">
        <f t="shared" ca="1" si="55"/>
        <v>2239.6371322535115</v>
      </c>
      <c r="AP433" s="31">
        <f t="shared" ca="1" si="55"/>
        <v>2284.5510614319178</v>
      </c>
      <c r="AQ433" s="31">
        <f t="shared" ca="1" si="55"/>
        <v>2353.341045392443</v>
      </c>
      <c r="AR433" s="31">
        <f t="shared" ca="1" si="55"/>
        <v>2442.563575576984</v>
      </c>
      <c r="AS433" s="31">
        <f t="shared" ca="1" si="55"/>
        <v>2552.4949701786463</v>
      </c>
      <c r="AT433" s="31">
        <f t="shared" ca="1" si="55"/>
        <v>2610.9782411833107</v>
      </c>
      <c r="AU433" s="31">
        <f t="shared" ca="1" si="55"/>
        <v>2591.9540459926234</v>
      </c>
      <c r="AV433" s="31">
        <f t="shared" ca="1" si="55"/>
        <v>2610.8101317427413</v>
      </c>
      <c r="AW433" s="31">
        <f t="shared" ca="1" si="55"/>
        <v>2610.8101317427413</v>
      </c>
      <c r="AX433" s="31">
        <f t="shared" ca="1" si="55"/>
        <v>2610.8101317427413</v>
      </c>
      <c r="AY433" s="31">
        <f t="shared" ca="1" si="55"/>
        <v>2610.8101317427413</v>
      </c>
      <c r="AZ433" s="31">
        <f t="shared" ca="1" si="55"/>
        <v>2610.8101317427413</v>
      </c>
      <c r="BA433" s="31">
        <f t="shared" ca="1" si="55"/>
        <v>2610.8101317427413</v>
      </c>
      <c r="BB433" s="31">
        <f t="shared" ca="1" si="55"/>
        <v>2610.8101317427413</v>
      </c>
      <c r="BC433" s="31">
        <f t="shared" ca="1" si="55"/>
        <v>2610.8101317427413</v>
      </c>
      <c r="BD433" s="31">
        <f t="shared" ca="1" si="55"/>
        <v>2610.8101317427413</v>
      </c>
      <c r="BE433" s="31">
        <f t="shared" ca="1" si="55"/>
        <v>2610.8101317427413</v>
      </c>
      <c r="BF433" s="31">
        <f t="shared" ca="1" si="55"/>
        <v>2610.8101317427413</v>
      </c>
      <c r="BG433" s="31">
        <f t="shared" ca="1" si="55"/>
        <v>2610.8101317427413</v>
      </c>
      <c r="BH433" s="31">
        <f t="shared" ca="1" si="55"/>
        <v>2610.8101317427413</v>
      </c>
      <c r="BI433" s="31">
        <f t="shared" ca="1" si="55"/>
        <v>2610.8101317427413</v>
      </c>
      <c r="BJ433" s="31">
        <f t="shared" ca="1" si="55"/>
        <v>2610.8101317427413</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7.4584827663078119</v>
      </c>
      <c r="C441" s="23">
        <f ca="1"/>
        <v>8.8005728682519972</v>
      </c>
      <c r="D441" s="23">
        <f ca="1"/>
        <v>8.9428845550225109</v>
      </c>
      <c r="E441" s="23">
        <f ca="1"/>
        <v>9.118823430349364</v>
      </c>
      <c r="F441" s="23">
        <f ca="1"/>
        <v>9.3524173907325174</v>
      </c>
      <c r="G441" s="23">
        <f ca="1"/>
        <v>9.5738708687080063</v>
      </c>
      <c r="H441" s="23">
        <f ca="1"/>
        <v>9.9608803282390337</v>
      </c>
      <c r="I441" s="23">
        <f ca="1"/>
        <v>10.934234551978326</v>
      </c>
      <c r="J441" s="23">
        <f ca="1"/>
        <v>11.457774057899048</v>
      </c>
      <c r="K441" s="23">
        <f ca="1"/>
        <v>11.07583647659596</v>
      </c>
      <c r="L441" s="23">
        <f ca="1"/>
        <v>12.258261944747996</v>
      </c>
      <c r="M441" s="23">
        <f ca="1"/>
        <v>12.471299608536198</v>
      </c>
      <c r="N441" s="23">
        <f ca="1"/>
        <v>12.624438476665333</v>
      </c>
      <c r="O441" s="23">
        <f ca="1"/>
        <v>13.346290124037044</v>
      </c>
      <c r="P441" s="23">
        <f ca="1"/>
        <v>13.463785390089916</v>
      </c>
      <c r="Q441" s="23">
        <f ca="1"/>
        <v>13.463785390089916</v>
      </c>
      <c r="R441" s="23">
        <f ca="1"/>
        <v>13.463785390089916</v>
      </c>
      <c r="S441" s="23">
        <f ca="1"/>
        <v>13.463785390089916</v>
      </c>
      <c r="T441" s="23">
        <f ca="1"/>
        <v>13.463785390089916</v>
      </c>
      <c r="U441" s="23">
        <f ca="1"/>
        <v>13.463785390089916</v>
      </c>
      <c r="V441" s="23">
        <f ca="1"/>
        <v>13.463785390089916</v>
      </c>
      <c r="W441" s="23">
        <f ca="1"/>
        <v>13.463785390089916</v>
      </c>
      <c r="X441" s="23">
        <f ca="1"/>
        <v>13.463785390089916</v>
      </c>
      <c r="Y441" s="23">
        <f ca="1"/>
        <v>13.463785390089916</v>
      </c>
      <c r="Z441" s="23">
        <f ca="1"/>
        <v>13.463785390089916</v>
      </c>
      <c r="AA441" s="23">
        <f ca="1"/>
        <v>13.463785390089916</v>
      </c>
      <c r="AB441" s="23">
        <f ca="1"/>
        <v>13.463785390089916</v>
      </c>
      <c r="AC441" s="23">
        <f ca="1"/>
        <v>13.463785390089916</v>
      </c>
      <c r="AD441" s="23">
        <f ca="1"/>
        <v>13.463785390089916</v>
      </c>
      <c r="AE441" s="23">
        <f ca="1"/>
        <v>13.463785390089916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8.6919346920762646</v>
      </c>
      <c r="AH441" s="23">
        <f ca="1"/>
        <v>9.9720963692018643</v>
      </c>
      <c r="AI441" s="23">
        <f ca="1"/>
        <v>10.104668334298605</v>
      </c>
      <c r="AJ441" s="23">
        <f ca="1"/>
        <v>10.562192371121505</v>
      </c>
      <c r="AK441" s="23">
        <f ca="1"/>
        <v>10.551041758419659</v>
      </c>
      <c r="AL441" s="23">
        <f ca="1"/>
        <v>10.651648452444482</v>
      </c>
      <c r="AM441" s="23">
        <f ca="1"/>
        <v>11.045135103962361</v>
      </c>
      <c r="AN441" s="23">
        <f ca="1"/>
        <v>12.175634195300734</v>
      </c>
      <c r="AO441" s="23">
        <f ca="1"/>
        <v>12.642146299864111</v>
      </c>
      <c r="AP441" s="23">
        <f ca="1"/>
        <v>12.200556323572945</v>
      </c>
      <c r="AQ441" s="23">
        <f ca="1"/>
        <v>13.420402676418904</v>
      </c>
      <c r="AR441" s="23">
        <f ca="1"/>
        <v>12.908245084750606</v>
      </c>
      <c r="AS441" s="23">
        <f ca="1"/>
        <v>13.369080058647539</v>
      </c>
      <c r="AT441" s="23">
        <f ca="1"/>
        <v>13.701167258635774</v>
      </c>
      <c r="AU441" s="23">
        <f ca="1"/>
        <v>13.564730092126906</v>
      </c>
      <c r="AV441" s="23">
        <f ca="1"/>
        <v>13.564730092126906</v>
      </c>
      <c r="AW441" s="23">
        <f ca="1"/>
        <v>13.564730092126906</v>
      </c>
      <c r="AX441" s="23">
        <f ca="1"/>
        <v>13.564730092126906</v>
      </c>
      <c r="AY441" s="23">
        <f ca="1"/>
        <v>13.564730092126906</v>
      </c>
      <c r="AZ441" s="23">
        <f ca="1"/>
        <v>13.564730092126906</v>
      </c>
      <c r="BA441" s="23">
        <f ca="1"/>
        <v>13.564730092126906</v>
      </c>
      <c r="BB441" s="23">
        <f ca="1"/>
        <v>13.564730092126906</v>
      </c>
      <c r="BC441" s="23">
        <f ca="1"/>
        <v>13.564730092126906</v>
      </c>
      <c r="BD441" s="23">
        <f ca="1"/>
        <v>13.564730092126906</v>
      </c>
      <c r="BE441" s="23">
        <f ca="1"/>
        <v>13.564730092126906</v>
      </c>
      <c r="BF441" s="23">
        <f ca="1"/>
        <v>13.564730092126906</v>
      </c>
      <c r="BG441" s="23">
        <f ca="1"/>
        <v>13.564730092126906</v>
      </c>
      <c r="BH441" s="23">
        <f ca="1"/>
        <v>13.564730092126906</v>
      </c>
      <c r="BI441" s="23">
        <f ca="1"/>
        <v>13.564730092126906</v>
      </c>
      <c r="BJ441" s="23">
        <f ca="1"/>
        <v>13.564730092126906</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28.029701624287885</v>
      </c>
      <c r="C444" s="23">
        <f ca="1"/>
        <v>33.209225233801128</v>
      </c>
      <c r="D444" s="23">
        <f ca="1"/>
        <v>33.758448225960692</v>
      </c>
      <c r="E444" s="23">
        <f ca="1"/>
        <v>34.43744850862916</v>
      </c>
      <c r="F444" s="23">
        <f ca="1"/>
        <v>35.338956858248558</v>
      </c>
      <c r="G444" s="23">
        <f ca="1"/>
        <v>36.193611486817275</v>
      </c>
      <c r="H444" s="23">
        <f ca="1"/>
        <v>37.687195732645556</v>
      </c>
      <c r="I444" s="23">
        <f ca="1"/>
        <v>41.443658264463537</v>
      </c>
      <c r="J444" s="23">
        <f ca="1"/>
        <v>43.464152438067124</v>
      </c>
      <c r="K444" s="23">
        <f ca="1"/>
        <v>41.990142074043156</v>
      </c>
      <c r="L444" s="23">
        <f ca="1"/>
        <v>46.553472523996746</v>
      </c>
      <c r="M444" s="23">
        <f ca="1"/>
        <v>47.375648030475823</v>
      </c>
      <c r="N444" s="23">
        <f ca="1"/>
        <v>47.966656325567165</v>
      </c>
      <c r="O444" s="23">
        <f ca="1"/>
        <v>50.752495849092149</v>
      </c>
      <c r="P444" s="23">
        <f ca="1"/>
        <v>51.205944916070067</v>
      </c>
      <c r="Q444" s="23">
        <f ca="1"/>
        <v>51.205944916070067</v>
      </c>
      <c r="R444" s="23">
        <f ca="1"/>
        <v>51.205944916070067</v>
      </c>
      <c r="S444" s="23">
        <f ca="1"/>
        <v>51.205944916070067</v>
      </c>
      <c r="T444" s="23">
        <f ca="1"/>
        <v>51.205944916070067</v>
      </c>
      <c r="U444" s="23">
        <f ca="1"/>
        <v>51.205944916070067</v>
      </c>
      <c r="V444" s="23">
        <f ca="1"/>
        <v>51.205944916070067</v>
      </c>
      <c r="W444" s="23">
        <f ca="1"/>
        <v>51.205944916070067</v>
      </c>
      <c r="X444" s="23">
        <f ca="1"/>
        <v>51.205944916070067</v>
      </c>
      <c r="Y444" s="23">
        <f ca="1"/>
        <v>51.205944916070067</v>
      </c>
      <c r="Z444" s="23">
        <f ca="1"/>
        <v>51.205944916070067</v>
      </c>
      <c r="AA444" s="23">
        <f ca="1"/>
        <v>51.205944916070067</v>
      </c>
      <c r="AB444" s="23">
        <f ca="1"/>
        <v>51.205944916070067</v>
      </c>
      <c r="AC444" s="23">
        <f ca="1"/>
        <v>51.205944916070067</v>
      </c>
      <c r="AD444" s="23">
        <f ca="1"/>
        <v>51.205944916070067</v>
      </c>
      <c r="AE444" s="23">
        <f ca="1"/>
        <v>51.205944916070067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32.78995830263046</v>
      </c>
      <c r="AH444" s="23">
        <f ca="1"/>
        <v>37.730481760080004</v>
      </c>
      <c r="AI444" s="23">
        <f ca="1"/>
        <v>38.242116278644325</v>
      </c>
      <c r="AJ444" s="23">
        <f ca="1"/>
        <v>40.007837184573901</v>
      </c>
      <c r="AK444" s="30">
        <f ca="1"/>
        <v>39.964803664196936</v>
      </c>
      <c r="AL444" s="23">
        <f ca="1"/>
        <v>40.35307472455402</v>
      </c>
      <c r="AM444" s="23">
        <f ca="1"/>
        <v>41.871656374633076</v>
      </c>
      <c r="AN444" s="23">
        <f ca="1"/>
        <v>46.234587541205293</v>
      </c>
      <c r="AO444" s="23">
        <f ca="1"/>
        <v>48.034996065349382</v>
      </c>
      <c r="AP444" s="23">
        <f ca="1"/>
        <v>46.330769423180463</v>
      </c>
      <c r="AQ444" s="23">
        <f ca="1"/>
        <v>51.03851816180206</v>
      </c>
      <c r="AR444" s="23">
        <f ca="1"/>
        <v>49.061950169835953</v>
      </c>
      <c r="AS444" s="23">
        <f ca="1"/>
        <v>50.840448963568839</v>
      </c>
      <c r="AT444" s="23">
        <f ca="1"/>
        <v>52.122071926337519</v>
      </c>
      <c r="AU444" s="23">
        <f ca="1"/>
        <v>51.595520449559572</v>
      </c>
      <c r="AV444" s="23">
        <f ca="1"/>
        <v>51.595520449559572</v>
      </c>
      <c r="AW444" s="23">
        <f ca="1"/>
        <v>51.595520449559572</v>
      </c>
      <c r="AX444" s="23">
        <f ca="1"/>
        <v>51.595520449559572</v>
      </c>
      <c r="AY444" s="23">
        <f ca="1"/>
        <v>51.595520449559572</v>
      </c>
      <c r="AZ444" s="23">
        <f ca="1"/>
        <v>51.595520449559572</v>
      </c>
      <c r="BA444" s="23">
        <f ca="1"/>
        <v>51.595520449559572</v>
      </c>
      <c r="BB444" s="23">
        <f ca="1"/>
        <v>51.595520449559572</v>
      </c>
      <c r="BC444" s="23">
        <f ca="1"/>
        <v>51.595520449559572</v>
      </c>
      <c r="BD444" s="23">
        <f ca="1"/>
        <v>51.595520449559572</v>
      </c>
      <c r="BE444" s="23">
        <f ca="1"/>
        <v>51.595520449559572</v>
      </c>
      <c r="BF444" s="23">
        <f ca="1"/>
        <v>51.595520449559572</v>
      </c>
      <c r="BG444" s="23">
        <f ca="1"/>
        <v>51.595520449559572</v>
      </c>
      <c r="BH444" s="23">
        <f ca="1"/>
        <v>51.595520449559572</v>
      </c>
      <c r="BI444" s="23">
        <f ca="1"/>
        <v>51.595520449559572</v>
      </c>
      <c r="BJ444" s="23">
        <f ca="1"/>
        <v>51.595520449559572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157.35283310006713</v>
      </c>
      <c r="C445" s="23">
        <f ca="1"/>
        <v>187.29695396756557</v>
      </c>
      <c r="D445" s="23">
        <f ca="1"/>
        <v>190.47214939098805</v>
      </c>
      <c r="E445" s="23">
        <f ca="1"/>
        <v>194.39761977516514</v>
      </c>
      <c r="F445" s="23">
        <f ca="1"/>
        <v>199.60946492140229</v>
      </c>
      <c r="G445" s="23">
        <f ca="1"/>
        <v>204.55043699281521</v>
      </c>
      <c r="H445" s="23">
        <f ca="1"/>
        <v>213.18522091400999</v>
      </c>
      <c r="I445" s="23">
        <f ca="1"/>
        <v>234.90226992608271</v>
      </c>
      <c r="J445" s="23">
        <f ca="1"/>
        <v>246.58325186722848</v>
      </c>
      <c r="K445" s="23">
        <f ca="1"/>
        <v>238.06162945021487</v>
      </c>
      <c r="L445" s="23">
        <f ca="1"/>
        <v>264.44338361400901</v>
      </c>
      <c r="M445" s="23">
        <f ca="1"/>
        <v>269.19658576084117</v>
      </c>
      <c r="N445" s="23">
        <f ca="1"/>
        <v>272.61335246683791</v>
      </c>
      <c r="O445" s="23">
        <f ca="1"/>
        <v>288.71898721221686</v>
      </c>
      <c r="P445" s="23">
        <f ca="1"/>
        <v>291.3404896306829</v>
      </c>
      <c r="Q445" s="23">
        <f ca="1"/>
        <v>291.3404896306829</v>
      </c>
      <c r="R445" s="23">
        <f ca="1"/>
        <v>291.3404896306829</v>
      </c>
      <c r="S445" s="23">
        <f ca="1"/>
        <v>291.3404896306829</v>
      </c>
      <c r="T445" s="23">
        <f ca="1"/>
        <v>291.3404896306829</v>
      </c>
      <c r="U445" s="23">
        <f ca="1"/>
        <v>291.3404896306829</v>
      </c>
      <c r="V445" s="23">
        <f ca="1"/>
        <v>291.3404896306829</v>
      </c>
      <c r="W445" s="23">
        <f ca="1"/>
        <v>291.3404896306829</v>
      </c>
      <c r="X445" s="23">
        <f ca="1"/>
        <v>291.3404896306829</v>
      </c>
      <c r="Y445" s="23">
        <f ca="1"/>
        <v>291.3404896306829</v>
      </c>
      <c r="Z445" s="23">
        <f ca="1"/>
        <v>291.3404896306829</v>
      </c>
      <c r="AA445" s="23">
        <f ca="1"/>
        <v>291.3404896306829</v>
      </c>
      <c r="AB445" s="23">
        <f ca="1"/>
        <v>291.3404896306829</v>
      </c>
      <c r="AC445" s="23">
        <f ca="1"/>
        <v>291.3404896306829</v>
      </c>
      <c r="AD445" s="23">
        <f ca="1"/>
        <v>291.3404896306829</v>
      </c>
      <c r="AE445" s="23">
        <f ca="1"/>
        <v>291.3404896306829</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184.87306702173518</v>
      </c>
      <c r="AH445" s="23">
        <f ca="1"/>
        <v>213.43546826011536</v>
      </c>
      <c r="AI445" s="23">
        <f ca="1"/>
        <v>216.39335532056532</v>
      </c>
      <c r="AJ445" s="23">
        <f ca="1"/>
        <v>226.6014293079707</v>
      </c>
      <c r="AK445" s="30">
        <f ca="1"/>
        <v>226.35264176829136</v>
      </c>
      <c r="AL445" s="23">
        <f ca="1"/>
        <v>228.59733383598075</v>
      </c>
      <c r="AM445" s="23">
        <f ca="1"/>
        <v>237.37663400050025</v>
      </c>
      <c r="AN445" s="23">
        <f ca="1"/>
        <v>262.59982980724601</v>
      </c>
      <c r="AO445" s="23">
        <f ca="1"/>
        <v>273.00844158745394</v>
      </c>
      <c r="AP445" s="23">
        <f ca="1"/>
        <v>263.15588131241481</v>
      </c>
      <c r="AQ445" s="23">
        <f ca="1"/>
        <v>290.37255370757094</v>
      </c>
      <c r="AR445" s="23">
        <f ca="1"/>
        <v>278.94552000401694</v>
      </c>
      <c r="AS445" s="23">
        <f ca="1"/>
        <v>289.22746615528513</v>
      </c>
      <c r="AT445" s="23">
        <f ca="1"/>
        <v>296.63684890879159</v>
      </c>
      <c r="AU445" s="23">
        <f ca="1"/>
        <v>293.59272318366914</v>
      </c>
      <c r="AV445" s="23">
        <f ca="1"/>
        <v>293.59272318366914</v>
      </c>
      <c r="AW445" s="23">
        <f ca="1"/>
        <v>293.59272318366914</v>
      </c>
      <c r="AX445" s="23">
        <f ca="1"/>
        <v>293.59272318366914</v>
      </c>
      <c r="AY445" s="23">
        <f ca="1"/>
        <v>293.59272318366914</v>
      </c>
      <c r="AZ445" s="23">
        <f ca="1"/>
        <v>293.59272318366914</v>
      </c>
      <c r="BA445" s="23">
        <f ca="1"/>
        <v>293.59272318366914</v>
      </c>
      <c r="BB445" s="23">
        <f ca="1"/>
        <v>293.59272318366914</v>
      </c>
      <c r="BC445" s="23">
        <f ca="1"/>
        <v>293.59272318366914</v>
      </c>
      <c r="BD445" s="23">
        <f ca="1"/>
        <v>293.59272318366914</v>
      </c>
      <c r="BE445" s="23">
        <f ca="1"/>
        <v>293.59272318366914</v>
      </c>
      <c r="BF445" s="23">
        <f ca="1"/>
        <v>293.59272318366914</v>
      </c>
      <c r="BG445" s="23">
        <f ca="1"/>
        <v>293.59272318366914</v>
      </c>
      <c r="BH445" s="23">
        <f ca="1"/>
        <v>293.59272318366914</v>
      </c>
      <c r="BI445" s="23">
        <f ca="1"/>
        <v>293.59272318366914</v>
      </c>
      <c r="BJ445" s="23">
        <f ca="1"/>
        <v>293.59272318366914</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626.67204116577375</v>
      </c>
      <c r="C446" s="23">
        <f ca="1"/>
        <v>751.77642001534434</v>
      </c>
      <c r="D446" s="23">
        <f ca="1"/>
        <v>765.04215765149036</v>
      </c>
      <c r="E446" s="23">
        <f ca="1"/>
        <v>781.44248999979743</v>
      </c>
      <c r="F446" s="23">
        <f ca="1"/>
        <v>803.21720339229751</v>
      </c>
      <c r="G446" s="23">
        <f ca="1"/>
        <v>823.86022860056494</v>
      </c>
      <c r="H446" s="23">
        <f ca="1"/>
        <v>859.93573349654775</v>
      </c>
      <c r="I446" s="23">
        <f ca="1"/>
        <v>950.6679990762658</v>
      </c>
      <c r="J446" s="23">
        <f ca="1"/>
        <v>999.47029975380042</v>
      </c>
      <c r="K446" s="23">
        <f ca="1"/>
        <v>963.86757546650256</v>
      </c>
      <c r="L446" s="23">
        <f ca="1"/>
        <v>1074.0886429751467</v>
      </c>
      <c r="M446" s="23">
        <f ca="1"/>
        <v>1093.9471789714842</v>
      </c>
      <c r="N446" s="23">
        <f ca="1"/>
        <v>1108.2221840156822</v>
      </c>
      <c r="O446" s="23">
        <f ca="1"/>
        <v>1175.5103652154071</v>
      </c>
      <c r="P446" s="23">
        <f ca="1"/>
        <v>1186.4628133826468</v>
      </c>
      <c r="Q446" s="23">
        <f ca="1"/>
        <v>1186.4628133826468</v>
      </c>
      <c r="R446" s="23">
        <f ca="1"/>
        <v>1186.4628133826468</v>
      </c>
      <c r="S446" s="23">
        <f ca="1"/>
        <v>1186.4628133826468</v>
      </c>
      <c r="T446" s="23">
        <f ca="1"/>
        <v>1186.4628133826468</v>
      </c>
      <c r="U446" s="23">
        <f ca="1"/>
        <v>1186.4628133826468</v>
      </c>
      <c r="V446" s="23">
        <f ca="1"/>
        <v>1186.4628133826468</v>
      </c>
      <c r="W446" s="23">
        <f ca="1"/>
        <v>1186.4628133826468</v>
      </c>
      <c r="X446" s="23">
        <f ca="1"/>
        <v>1186.4628133826468</v>
      </c>
      <c r="Y446" s="23">
        <f ca="1"/>
        <v>1186.4628133826468</v>
      </c>
      <c r="Z446" s="23">
        <f ca="1"/>
        <v>1186.4628133826468</v>
      </c>
      <c r="AA446" s="23">
        <f ca="1"/>
        <v>1186.4628133826468</v>
      </c>
      <c r="AB446" s="23">
        <f ca="1"/>
        <v>1186.4628133826468</v>
      </c>
      <c r="AC446" s="23">
        <f ca="1"/>
        <v>1186.4628133826468</v>
      </c>
      <c r="AD446" s="23">
        <f ca="1"/>
        <v>1186.4628133826468</v>
      </c>
      <c r="AE446" s="23">
        <f ca="1"/>
        <v>1186.4628133826468</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741.64959505021943</v>
      </c>
      <c r="AH446" s="23">
        <f ca="1"/>
        <v>860.98124887273127</v>
      </c>
      <c r="AI446" s="23">
        <f ca="1"/>
        <v>873.33908783024174</v>
      </c>
      <c r="AJ446" s="23">
        <f ca="1"/>
        <v>915.98768523257729</v>
      </c>
      <c r="AK446" s="30">
        <f ca="1"/>
        <v>914.94826882243024</v>
      </c>
      <c r="AL446" s="23">
        <f ca="1"/>
        <v>924.32643050162835</v>
      </c>
      <c r="AM446" s="23">
        <f ca="1"/>
        <v>961.00571384663647</v>
      </c>
      <c r="AN446" s="23">
        <f ca="1"/>
        <v>1066.3864080392341</v>
      </c>
      <c r="AO446" s="23">
        <f ca="1"/>
        <v>1109.872837886724</v>
      </c>
      <c r="AP446" s="23">
        <f ca="1"/>
        <v>1068.7095511520454</v>
      </c>
      <c r="AQ446" s="23">
        <f ca="1"/>
        <v>1182.4188468570328</v>
      </c>
      <c r="AR446" s="23">
        <f ca="1"/>
        <v>1134.6775236135809</v>
      </c>
      <c r="AS446" s="23">
        <f ca="1"/>
        <v>1177.6347535924153</v>
      </c>
      <c r="AT446" s="23">
        <f ca="1"/>
        <v>1208.5906207269973</v>
      </c>
      <c r="AU446" s="23">
        <f ca="1"/>
        <v>1195.8724828438842</v>
      </c>
      <c r="AV446" s="23">
        <f ca="1"/>
        <v>1195.8724828438842</v>
      </c>
      <c r="AW446" s="23">
        <f ca="1"/>
        <v>1195.8724828438842</v>
      </c>
      <c r="AX446" s="23">
        <f ca="1"/>
        <v>1195.8724828438842</v>
      </c>
      <c r="AY446" s="23">
        <f ca="1"/>
        <v>1195.8724828438842</v>
      </c>
      <c r="AZ446" s="23">
        <f ca="1"/>
        <v>1195.8724828438842</v>
      </c>
      <c r="BA446" s="23">
        <f ca="1"/>
        <v>1195.8724828438842</v>
      </c>
      <c r="BB446" s="23">
        <f ca="1"/>
        <v>1195.8724828438842</v>
      </c>
      <c r="BC446" s="23">
        <f ca="1"/>
        <v>1195.8724828438842</v>
      </c>
      <c r="BD446" s="23">
        <f ca="1"/>
        <v>1195.8724828438842</v>
      </c>
      <c r="BE446" s="23">
        <f ca="1"/>
        <v>1195.8724828438842</v>
      </c>
      <c r="BF446" s="23">
        <f ca="1"/>
        <v>1195.8724828438842</v>
      </c>
      <c r="BG446" s="23">
        <f ca="1"/>
        <v>1195.8724828438842</v>
      </c>
      <c r="BH446" s="23">
        <f ca="1"/>
        <v>1195.8724828438842</v>
      </c>
      <c r="BI446" s="23">
        <f ca="1"/>
        <v>1195.8724828438842</v>
      </c>
      <c r="BJ446" s="23">
        <f ca="1"/>
        <v>1195.8724828438842</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937.63862609603109</v>
      </c>
      <c r="C447" s="23">
        <f ca="1"/>
        <v>1135.7149391317123</v>
      </c>
      <c r="D447" s="23">
        <f ca="1"/>
        <v>1156.7184277771894</v>
      </c>
      <c r="E447" s="23">
        <f ca="1"/>
        <v>1182.6848838995497</v>
      </c>
      <c r="F447" s="23">
        <f ca="1"/>
        <v>1217.1605352385106</v>
      </c>
      <c r="G447" s="23">
        <f ca="1"/>
        <v>1249.8443977919778</v>
      </c>
      <c r="H447" s="23">
        <f ca="1"/>
        <v>1306.9623265679893</v>
      </c>
      <c r="I447" s="23">
        <f ca="1"/>
        <v>1450.617671046497</v>
      </c>
      <c r="J447" s="23">
        <f ca="1"/>
        <v>1527.8857880761025</v>
      </c>
      <c r="K447" s="23">
        <f ca="1"/>
        <v>1471.5164073581548</v>
      </c>
      <c r="L447" s="23">
        <f ca="1"/>
        <v>1646.0281460497386</v>
      </c>
      <c r="M447" s="23">
        <f ca="1"/>
        <v>1677.4699359264191</v>
      </c>
      <c r="N447" s="23">
        <f ca="1"/>
        <v>1700.0713859613572</v>
      </c>
      <c r="O447" s="23">
        <f ca="1"/>
        <v>1806.6079833649103</v>
      </c>
      <c r="P447" s="23">
        <f ca="1"/>
        <v>1823.94886760598</v>
      </c>
      <c r="Q447" s="23">
        <f ca="1"/>
        <v>1823.94886760598</v>
      </c>
      <c r="R447" s="23">
        <f ca="1"/>
        <v>1823.94886760598</v>
      </c>
      <c r="S447" s="23">
        <f ca="1"/>
        <v>1823.94886760598</v>
      </c>
      <c r="T447" s="23">
        <f ca="1"/>
        <v>1823.94886760598</v>
      </c>
      <c r="U447" s="23">
        <f ca="1"/>
        <v>1823.94886760598</v>
      </c>
      <c r="V447" s="23">
        <f ca="1"/>
        <v>1823.94886760598</v>
      </c>
      <c r="W447" s="23">
        <f ca="1"/>
        <v>1823.94886760598</v>
      </c>
      <c r="X447" s="23">
        <f ca="1"/>
        <v>1823.94886760598</v>
      </c>
      <c r="Y447" s="23">
        <f ca="1"/>
        <v>1823.94886760598</v>
      </c>
      <c r="Z447" s="23">
        <f ca="1"/>
        <v>1823.94886760598</v>
      </c>
      <c r="AA447" s="23">
        <f ca="1"/>
        <v>1823.94886760598</v>
      </c>
      <c r="AB447" s="23">
        <f ca="1"/>
        <v>1823.94886760598</v>
      </c>
      <c r="AC447" s="23">
        <f ca="1"/>
        <v>1823.94886760598</v>
      </c>
      <c r="AD447" s="23">
        <f ca="1"/>
        <v>1823.94886760598</v>
      </c>
      <c r="AE447" s="23">
        <f ca="1"/>
        <v>1823.94886760598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1119.6812545373343</v>
      </c>
      <c r="AH447" s="23">
        <f ca="1"/>
        <v>1308.6176789452675</v>
      </c>
      <c r="AI447" s="23">
        <f ca="1"/>
        <v>1328.1837021356762</v>
      </c>
      <c r="AJ447" s="23">
        <f ca="1"/>
        <v>1395.7087320929049</v>
      </c>
      <c r="AK447" s="30">
        <f ca="1"/>
        <v>1394.0630361378637</v>
      </c>
      <c r="AL447" s="23">
        <f ca="1"/>
        <v>1408.9113708288635</v>
      </c>
      <c r="AM447" s="23">
        <f ca="1"/>
        <v>1466.9852550252456</v>
      </c>
      <c r="AN447" s="23">
        <f ca="1"/>
        <v>1633.8332867468939</v>
      </c>
      <c r="AO447" s="23">
        <f ca="1"/>
        <v>1702.6848471038095</v>
      </c>
      <c r="AP447" s="23">
        <f ca="1"/>
        <v>1637.5114923114907</v>
      </c>
      <c r="AQ447" s="23">
        <f ca="1"/>
        <v>1817.5461022767458</v>
      </c>
      <c r="AR447" s="23">
        <f ca="1"/>
        <v>1741.95781852148</v>
      </c>
      <c r="AS447" s="23">
        <f ca="1"/>
        <v>1809.9715028599364</v>
      </c>
      <c r="AT447" s="23">
        <f ca="1"/>
        <v>1858.983568506442</v>
      </c>
      <c r="AU447" s="23">
        <f ca="1"/>
        <v>1838.8470882030981</v>
      </c>
      <c r="AV447" s="23">
        <f ca="1"/>
        <v>1838.8470882030981</v>
      </c>
      <c r="AW447" s="23">
        <f ca="1"/>
        <v>1838.8470882030981</v>
      </c>
      <c r="AX447" s="23">
        <f ca="1"/>
        <v>1838.8470882030981</v>
      </c>
      <c r="AY447" s="23">
        <f ca="1"/>
        <v>1838.8470882030981</v>
      </c>
      <c r="AZ447" s="23">
        <f ca="1"/>
        <v>1838.8470882030981</v>
      </c>
      <c r="BA447" s="23">
        <f ca="1"/>
        <v>1838.8470882030981</v>
      </c>
      <c r="BB447" s="23">
        <f ca="1"/>
        <v>1838.8470882030981</v>
      </c>
      <c r="BC447" s="23">
        <f ca="1"/>
        <v>1838.8470882030981</v>
      </c>
      <c r="BD447" s="23">
        <f ca="1"/>
        <v>1838.8470882030981</v>
      </c>
      <c r="BE447" s="23">
        <f ca="1"/>
        <v>1838.8470882030981</v>
      </c>
      <c r="BF447" s="23">
        <f ca="1"/>
        <v>1838.8470882030981</v>
      </c>
      <c r="BG447" s="23">
        <f ca="1"/>
        <v>1838.8470882030981</v>
      </c>
      <c r="BH447" s="23">
        <f ca="1"/>
        <v>1838.8470882030981</v>
      </c>
      <c r="BI447" s="23">
        <f ca="1"/>
        <v>1838.8470882030981</v>
      </c>
      <c r="BJ447" s="23">
        <f ca="1"/>
        <v>1838.8470882030981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1618.142775688932</v>
      </c>
      <c r="C448" s="23">
        <f ca="1"/>
        <v>1984.0140723244795</v>
      </c>
      <c r="D448" s="23">
        <f ca="1"/>
        <v>2022.8100974867937</v>
      </c>
      <c r="E448" s="23">
        <f ca="1"/>
        <v>2070.7733335997691</v>
      </c>
      <c r="F448" s="23">
        <f ca="1"/>
        <v>2134.4540991816102</v>
      </c>
      <c r="G448" s="23">
        <f ca="1"/>
        <v>2194.8252106397531</v>
      </c>
      <c r="H448" s="23">
        <f ca="1"/>
        <v>2300.3290457129133</v>
      </c>
      <c r="I448" s="23">
        <f ca="1"/>
        <v>2565.6781242951151</v>
      </c>
      <c r="J448" s="23">
        <f ca="1"/>
        <v>2708.4018338237574</v>
      </c>
      <c r="K448" s="23">
        <f ca="1"/>
        <v>2604.2806590212799</v>
      </c>
      <c r="L448" s="23">
        <f ca="1"/>
        <v>2926.6252904144935</v>
      </c>
      <c r="M448" s="23">
        <f ca="1"/>
        <v>2984.7021409698218</v>
      </c>
      <c r="N448" s="23">
        <f ca="1"/>
        <v>3026.4497972311569</v>
      </c>
      <c r="O448" s="23">
        <f ca="1"/>
        <v>3223.2359875322441</v>
      </c>
      <c r="P448" s="23">
        <f ca="1"/>
        <v>3255.2667321722865</v>
      </c>
      <c r="Q448" s="23">
        <f ca="1"/>
        <v>3255.2667321722865</v>
      </c>
      <c r="R448" s="23">
        <f ca="1"/>
        <v>3255.2667321722865</v>
      </c>
      <c r="S448" s="23">
        <f ca="1"/>
        <v>3255.2667321722865</v>
      </c>
      <c r="T448" s="23">
        <f ca="1"/>
        <v>3255.2667321722865</v>
      </c>
      <c r="U448" s="23">
        <f ca="1"/>
        <v>3255.2667321722865</v>
      </c>
      <c r="V448" s="23">
        <f ca="1"/>
        <v>3255.2667321722865</v>
      </c>
      <c r="W448" s="23">
        <f ca="1"/>
        <v>3255.2667321722865</v>
      </c>
      <c r="X448" s="23">
        <f ca="1"/>
        <v>3255.2667321722865</v>
      </c>
      <c r="Y448" s="23">
        <f ca="1"/>
        <v>3255.2667321722865</v>
      </c>
      <c r="Z448" s="23">
        <f ca="1"/>
        <v>3255.2667321722865</v>
      </c>
      <c r="AA448" s="23">
        <f ca="1"/>
        <v>3255.2667321722865</v>
      </c>
      <c r="AB448" s="23">
        <f ca="1"/>
        <v>3255.2667321722865</v>
      </c>
      <c r="AC448" s="23">
        <f ca="1"/>
        <v>3255.2667321722865</v>
      </c>
      <c r="AD448" s="23">
        <f ca="1"/>
        <v>3255.2667321722865</v>
      </c>
      <c r="AE448" s="23">
        <f ca="1"/>
        <v>3255.2667321722865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1954.3978861057178</v>
      </c>
      <c r="AH448" s="23">
        <f ca="1"/>
        <v>2303.3866850206191</v>
      </c>
      <c r="AI448" s="23">
        <f ca="1"/>
        <v>2339.5275348020191</v>
      </c>
      <c r="AJ448" s="23">
        <f ca="1"/>
        <v>2464.2545649409285</v>
      </c>
      <c r="AK448" s="30">
        <f ca="1"/>
        <v>2461.2147622320085</v>
      </c>
      <c r="AL448" s="23">
        <f ca="1"/>
        <v>2488.6414614824935</v>
      </c>
      <c r="AM448" s="23">
        <f ca="1"/>
        <v>2595.9110637178978</v>
      </c>
      <c r="AN448" s="23">
        <f ca="1"/>
        <v>2904.0998863566347</v>
      </c>
      <c r="AO448" s="23">
        <f ca="1"/>
        <v>3031.2771811936377</v>
      </c>
      <c r="AP448" s="23">
        <f ca="1"/>
        <v>2910.8939841393844</v>
      </c>
      <c r="AQ448" s="23">
        <f ca="1"/>
        <v>3243.4400376162444</v>
      </c>
      <c r="AR448" s="23">
        <f ca="1"/>
        <v>3103.8191866212396</v>
      </c>
      <c r="AS448" s="23">
        <f ca="1"/>
        <v>3229.4488214650041</v>
      </c>
      <c r="AT448" s="23">
        <f ca="1"/>
        <v>3319.980131009539</v>
      </c>
      <c r="AU448" s="23">
        <f ca="1"/>
        <v>3282.7855768230752</v>
      </c>
      <c r="AV448" s="23">
        <f ca="1"/>
        <v>3282.7855768230752</v>
      </c>
      <c r="AW448" s="23">
        <f ca="1"/>
        <v>3282.7855768230752</v>
      </c>
      <c r="AX448" s="23">
        <f ca="1"/>
        <v>3282.7855768230752</v>
      </c>
      <c r="AY448" s="23">
        <f ca="1"/>
        <v>3282.7855768230752</v>
      </c>
      <c r="AZ448" s="23">
        <f ca="1"/>
        <v>3282.7855768230752</v>
      </c>
      <c r="BA448" s="23">
        <f ca="1"/>
        <v>3282.7855768230752</v>
      </c>
      <c r="BB448" s="23">
        <f ca="1"/>
        <v>3282.7855768230752</v>
      </c>
      <c r="BC448" s="23">
        <f ca="1"/>
        <v>3282.7855768230752</v>
      </c>
      <c r="BD448" s="23">
        <f ca="1"/>
        <v>3282.7855768230752</v>
      </c>
      <c r="BE448" s="23">
        <f ca="1"/>
        <v>3282.7855768230752</v>
      </c>
      <c r="BF448" s="23">
        <f ca="1"/>
        <v>3282.7855768230752</v>
      </c>
      <c r="BG448" s="23">
        <f ca="1"/>
        <v>3282.7855768230752</v>
      </c>
      <c r="BH448" s="23">
        <f ca="1"/>
        <v>3282.7855768230752</v>
      </c>
      <c r="BI448" s="23">
        <f ca="1"/>
        <v>3282.7855768230752</v>
      </c>
      <c r="BJ448" s="23">
        <f ca="1"/>
        <v>3282.7855768230752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2423.1485262936044</v>
      </c>
      <c r="C449" s="23">
        <f ca="1"/>
        <v>3018.6925788171575</v>
      </c>
      <c r="D449" s="23">
        <f ca="1"/>
        <v>3081.8424959039439</v>
      </c>
      <c r="E449" s="23">
        <f ca="1"/>
        <v>3159.9142666865514</v>
      </c>
      <c r="F449" s="23">
        <f ca="1"/>
        <v>3263.5701193078339</v>
      </c>
      <c r="G449" s="23">
        <f ca="1"/>
        <v>3361.8387091200252</v>
      </c>
      <c r="H449" s="23">
        <f ca="1"/>
        <v>3533.5717258229856</v>
      </c>
      <c r="I449" s="23">
        <f ca="1"/>
        <v>3965.4915485732504</v>
      </c>
      <c r="J449" s="23">
        <f ca="1"/>
        <v>4197.8089157608456</v>
      </c>
      <c r="K449" s="23">
        <f ca="1"/>
        <v>4028.3265131630023</v>
      </c>
      <c r="L449" s="23">
        <f ca="1"/>
        <v>4553.0203873598393</v>
      </c>
      <c r="M449" s="23">
        <f ca="1"/>
        <v>4647.5545124895771</v>
      </c>
      <c r="N449" s="23">
        <f ca="1"/>
        <v>4715.5089232943201</v>
      </c>
      <c r="O449" s="23">
        <f ca="1"/>
        <v>5035.8260575715176</v>
      </c>
      <c r="P449" s="23">
        <f ca="1"/>
        <v>5087.963843846891</v>
      </c>
      <c r="Q449" s="23">
        <f ca="1"/>
        <v>5087.963843846891</v>
      </c>
      <c r="R449" s="23">
        <f ca="1"/>
        <v>5087.963843846891</v>
      </c>
      <c r="S449" s="23">
        <f ca="1"/>
        <v>5087.963843846891</v>
      </c>
      <c r="T449" s="23">
        <f ca="1"/>
        <v>5087.963843846891</v>
      </c>
      <c r="U449" s="23">
        <f ca="1"/>
        <v>5087.963843846891</v>
      </c>
      <c r="V449" s="23">
        <f ca="1"/>
        <v>5087.963843846891</v>
      </c>
      <c r="W449" s="23">
        <f ca="1"/>
        <v>5087.963843846891</v>
      </c>
      <c r="X449" s="23">
        <f ca="1"/>
        <v>5087.963843846891</v>
      </c>
      <c r="Y449" s="23">
        <f ca="1"/>
        <v>5087.963843846891</v>
      </c>
      <c r="Z449" s="23">
        <f ca="1"/>
        <v>5087.963843846891</v>
      </c>
      <c r="AA449" s="23">
        <f ca="1"/>
        <v>5087.963843846891</v>
      </c>
      <c r="AB449" s="23">
        <f ca="1"/>
        <v>5087.963843846891</v>
      </c>
      <c r="AC449" s="23">
        <f ca="1"/>
        <v>5087.963843846891</v>
      </c>
      <c r="AD449" s="23">
        <f ca="1"/>
        <v>5087.963843846891</v>
      </c>
      <c r="AE449" s="23">
        <f ca="1"/>
        <v>5087.963843846891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2970.4850705397771</v>
      </c>
      <c r="AH449" s="23">
        <f ca="1"/>
        <v>3538.5487735477241</v>
      </c>
      <c r="AI449" s="23">
        <f ca="1"/>
        <v>3597.3767503209333</v>
      </c>
      <c r="AJ449" s="23">
        <f ca="1"/>
        <v>3800.4001677664</v>
      </c>
      <c r="AK449" s="30">
        <f ca="1"/>
        <v>3795.4521534214932</v>
      </c>
      <c r="AL449" s="23">
        <f ca="1"/>
        <v>3840.0957419434126</v>
      </c>
      <c r="AM449" s="23">
        <f ca="1"/>
        <v>4014.7029719046604</v>
      </c>
      <c r="AN449" s="23">
        <f ca="1"/>
        <v>4516.3548425611416</v>
      </c>
      <c r="AO449" s="23">
        <f ca="1"/>
        <v>4723.3666586087338</v>
      </c>
      <c r="AP449" s="23">
        <f ca="1"/>
        <v>4527.4138804359045</v>
      </c>
      <c r="AQ449" s="23">
        <f ca="1"/>
        <v>5068.7130371598623</v>
      </c>
      <c r="AR449" s="23">
        <f ca="1"/>
        <v>4841.4463229273424</v>
      </c>
      <c r="AS449" s="23">
        <f ca="1"/>
        <v>5045.9389479020692</v>
      </c>
      <c r="AT449" s="23">
        <f ca="1"/>
        <v>5193.3005569219822</v>
      </c>
      <c r="AU449" s="23">
        <f ca="1"/>
        <v>5132.7574213010466</v>
      </c>
      <c r="AV449" s="23">
        <f ca="1"/>
        <v>5132.7574213010466</v>
      </c>
      <c r="AW449" s="23">
        <f ca="1"/>
        <v>5132.7574213010466</v>
      </c>
      <c r="AX449" s="23">
        <f ca="1"/>
        <v>5132.7574213010466</v>
      </c>
      <c r="AY449" s="23">
        <f ca="1"/>
        <v>5132.7574213010466</v>
      </c>
      <c r="AZ449" s="23">
        <f ca="1"/>
        <v>5132.7574213010466</v>
      </c>
      <c r="BA449" s="23">
        <f ca="1"/>
        <v>5132.7574213010466</v>
      </c>
      <c r="BB449" s="23">
        <f ca="1"/>
        <v>5132.7574213010466</v>
      </c>
      <c r="BC449" s="23">
        <f ca="1"/>
        <v>5132.7574213010466</v>
      </c>
      <c r="BD449" s="23">
        <f ca="1"/>
        <v>5132.7574213010466</v>
      </c>
      <c r="BE449" s="23">
        <f ca="1"/>
        <v>5132.7574213010466</v>
      </c>
      <c r="BF449" s="23">
        <f ca="1"/>
        <v>5132.7574213010466</v>
      </c>
      <c r="BG449" s="23">
        <f ca="1"/>
        <v>5132.7574213010466</v>
      </c>
      <c r="BH449" s="23">
        <f ca="1"/>
        <v>5132.7574213010466</v>
      </c>
      <c r="BI449" s="23">
        <f ca="1"/>
        <v>5132.7574213010466</v>
      </c>
      <c r="BJ449" s="23">
        <f ca="1"/>
        <v>5132.7574213010466</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2670.9583365082444</v>
      </c>
      <c r="C450" s="23">
        <f ca="1"/>
        <v>3400.2393072305213</v>
      </c>
      <c r="D450" s="23">
        <f ca="1"/>
        <v>3477.570333607051</v>
      </c>
      <c r="E450" s="23">
        <f ca="1"/>
        <v>3573.1741038757395</v>
      </c>
      <c r="F450" s="23">
        <f ca="1"/>
        <v>3700.1071838055491</v>
      </c>
      <c r="G450" s="23">
        <f ca="1"/>
        <v>3820.4432232069512</v>
      </c>
      <c r="H450" s="23">
        <f ca="1"/>
        <v>4030.7410518822644</v>
      </c>
      <c r="I450" s="23">
        <f ca="1"/>
        <v>4559.6539110985841</v>
      </c>
      <c r="J450" s="23">
        <f ca="1"/>
        <v>4844.1410692530399</v>
      </c>
      <c r="K450" s="23">
        <f ca="1"/>
        <v>4636.5992584278683</v>
      </c>
      <c r="L450" s="23">
        <f ca="1"/>
        <v>5279.119750883242</v>
      </c>
      <c r="M450" s="23">
        <f ca="1"/>
        <v>5394.8827045201097</v>
      </c>
      <c r="N450" s="23">
        <f ca="1"/>
        <v>5478.0971341941995</v>
      </c>
      <c r="O450" s="23">
        <f ca="1"/>
        <v>5870.345515543645</v>
      </c>
      <c r="P450" s="23">
        <f ca="1"/>
        <v>5934.191498431218</v>
      </c>
      <c r="Q450" s="23">
        <f ca="1"/>
        <v>5934.191498431218</v>
      </c>
      <c r="R450" s="23">
        <f ca="1"/>
        <v>5934.191498431218</v>
      </c>
      <c r="S450" s="23">
        <f ca="1"/>
        <v>5934.191498431218</v>
      </c>
      <c r="T450" s="23">
        <f ca="1"/>
        <v>5934.191498431218</v>
      </c>
      <c r="U450" s="23">
        <f ca="1"/>
        <v>5934.191498431218</v>
      </c>
      <c r="V450" s="23">
        <f ca="1"/>
        <v>5934.191498431218</v>
      </c>
      <c r="W450" s="23">
        <f ca="1"/>
        <v>5934.191498431218</v>
      </c>
      <c r="X450" s="23">
        <f ca="1"/>
        <v>5934.191498431218</v>
      </c>
      <c r="Y450" s="23">
        <f ca="1"/>
        <v>5934.191498431218</v>
      </c>
      <c r="Z450" s="23">
        <f ca="1"/>
        <v>5934.191498431218</v>
      </c>
      <c r="AA450" s="23">
        <f ca="1"/>
        <v>5934.191498431218</v>
      </c>
      <c r="AB450" s="23">
        <f ca="1"/>
        <v>5934.191498431218</v>
      </c>
      <c r="AC450" s="23">
        <f ca="1"/>
        <v>5934.191498431218</v>
      </c>
      <c r="AD450" s="23">
        <f ca="1"/>
        <v>5934.191498431218</v>
      </c>
      <c r="AE450" s="23">
        <f ca="1"/>
        <v>5934.191498431218</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3341.2061957694013</v>
      </c>
      <c r="AH450" s="23">
        <f ca="1"/>
        <v>4036.8357583622428</v>
      </c>
      <c r="AI450" s="23">
        <f ca="1"/>
        <v>4108.8742982905642</v>
      </c>
      <c r="AJ450" s="23">
        <f ca="1"/>
        <v>4357.4891813149052</v>
      </c>
      <c r="AK450" s="30">
        <f ca="1"/>
        <v>4351.4300280258904</v>
      </c>
      <c r="AL450" s="23">
        <f ca="1"/>
        <v>4406.0988966609339</v>
      </c>
      <c r="AM450" s="23">
        <f ca="1"/>
        <v>4619.9163793839771</v>
      </c>
      <c r="AN450" s="23">
        <f ca="1"/>
        <v>5234.2204961773123</v>
      </c>
      <c r="AO450" s="23">
        <f ca="1"/>
        <v>5487.7194229459565</v>
      </c>
      <c r="AP450" s="23">
        <f ca="1"/>
        <v>5247.7629803015107</v>
      </c>
      <c r="AQ450" s="23">
        <f ca="1"/>
        <v>5910.6176806281283</v>
      </c>
      <c r="AR450" s="23">
        <f ca="1"/>
        <v>5632.3153631655587</v>
      </c>
      <c r="AS450" s="23">
        <f ca="1"/>
        <v>5882.729382775331</v>
      </c>
      <c r="AT450" s="23">
        <f ca="1"/>
        <v>6063.1828972010971</v>
      </c>
      <c r="AU450" s="23">
        <f ca="1"/>
        <v>5989.0440379024212</v>
      </c>
      <c r="AV450" s="23">
        <f ca="1"/>
        <v>5989.0440379024212</v>
      </c>
      <c r="AW450" s="23">
        <f ca="1"/>
        <v>5989.0440379024212</v>
      </c>
      <c r="AX450" s="23">
        <f ca="1"/>
        <v>5989.0440379024212</v>
      </c>
      <c r="AY450" s="23">
        <f ca="1"/>
        <v>5989.0440379024212</v>
      </c>
      <c r="AZ450" s="23">
        <f ca="1"/>
        <v>5989.0440379024212</v>
      </c>
      <c r="BA450" s="23">
        <f ca="1"/>
        <v>5989.0440379024212</v>
      </c>
      <c r="BB450" s="23">
        <f ca="1"/>
        <v>5989.0440379024212</v>
      </c>
      <c r="BC450" s="23">
        <f ca="1"/>
        <v>5989.0440379024212</v>
      </c>
      <c r="BD450" s="23">
        <f ca="1"/>
        <v>5989.0440379024212</v>
      </c>
      <c r="BE450" s="23">
        <f ca="1"/>
        <v>5989.0440379024212</v>
      </c>
      <c r="BF450" s="23">
        <f ca="1"/>
        <v>5989.0440379024212</v>
      </c>
      <c r="BG450" s="23">
        <f ca="1"/>
        <v>5989.0440379024212</v>
      </c>
      <c r="BH450" s="23">
        <f ca="1"/>
        <v>5989.0440379024212</v>
      </c>
      <c r="BI450" s="23">
        <f ca="1"/>
        <v>5989.0440379024212</v>
      </c>
      <c r="BJ450" s="23">
        <f ca="1"/>
        <v>5989.0440379024212</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2886.5439343269668</v>
      </c>
      <c r="C451" s="23">
        <f ca="1"/>
        <v>3791.1059188658382</v>
      </c>
      <c r="D451" s="23">
        <f ca="1"/>
        <v>3887.0232806150448</v>
      </c>
      <c r="E451" s="23">
        <f ca="1"/>
        <v>4005.6051984703754</v>
      </c>
      <c r="F451" s="23">
        <f ca="1"/>
        <v>4163.0463539295979</v>
      </c>
      <c r="G451" s="23">
        <f ca="1"/>
        <v>4312.3048852535039</v>
      </c>
      <c r="H451" s="23">
        <f ca="1"/>
        <v>4573.1473162062239</v>
      </c>
      <c r="I451" s="23">
        <f ca="1"/>
        <v>5229.1831717791492</v>
      </c>
      <c r="J451" s="23">
        <f ca="1"/>
        <v>5582.0461679178725</v>
      </c>
      <c r="K451" s="23">
        <f ca="1"/>
        <v>5324.62215740396</v>
      </c>
      <c r="L451" s="23">
        <f ca="1"/>
        <v>6121.5709811017814</v>
      </c>
      <c r="M451" s="23">
        <f ca="1"/>
        <v>6265.1572959539844</v>
      </c>
      <c r="N451" s="23">
        <f ca="1"/>
        <v>6368.3721235309531</v>
      </c>
      <c r="O451" s="23">
        <f ca="1"/>
        <v>6854.8965064641989</v>
      </c>
      <c r="P451" s="23">
        <f ca="1"/>
        <v>6934.0877253553472</v>
      </c>
      <c r="Q451" s="23">
        <f ca="1"/>
        <v>6934.0877253553472</v>
      </c>
      <c r="R451" s="23">
        <f ca="1"/>
        <v>6934.0877253553472</v>
      </c>
      <c r="S451" s="23">
        <f ca="1"/>
        <v>6934.0877253553472</v>
      </c>
      <c r="T451" s="23">
        <f ca="1"/>
        <v>6934.0877253553472</v>
      </c>
      <c r="U451" s="23">
        <f ca="1"/>
        <v>6934.0877253553472</v>
      </c>
      <c r="V451" s="23">
        <f ca="1"/>
        <v>6934.0877253553472</v>
      </c>
      <c r="W451" s="23">
        <f ca="1"/>
        <v>6934.0877253553472</v>
      </c>
      <c r="X451" s="23">
        <f ca="1"/>
        <v>6934.0877253553472</v>
      </c>
      <c r="Y451" s="23">
        <f ca="1"/>
        <v>6934.0877253553472</v>
      </c>
      <c r="Z451" s="23">
        <f ca="1"/>
        <v>6934.0877253553472</v>
      </c>
      <c r="AA451" s="23">
        <f ca="1"/>
        <v>6934.0877253553472</v>
      </c>
      <c r="AB451" s="23">
        <f ca="1"/>
        <v>6934.0877253553472</v>
      </c>
      <c r="AC451" s="23">
        <f ca="1"/>
        <v>6934.0877253553472</v>
      </c>
      <c r="AD451" s="23">
        <f ca="1"/>
        <v>6934.0877253553472</v>
      </c>
      <c r="AE451" s="23">
        <f ca="1"/>
        <v>6934.0877253553472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3717.8843340438889</v>
      </c>
      <c r="AH451" s="23">
        <f ca="1"/>
        <v>4580.7068714531533</v>
      </c>
      <c r="AI451" s="23">
        <f ca="1"/>
        <v>4670.0597097375658</v>
      </c>
      <c r="AJ451" s="23">
        <f ca="1"/>
        <v>4978.4286114403894</v>
      </c>
      <c r="AK451" s="30">
        <f ca="1"/>
        <v>4970.9131545125756</v>
      </c>
      <c r="AL451" s="23">
        <f ca="1"/>
        <v>5038.7215607240169</v>
      </c>
      <c r="AM451" s="23">
        <f ca="1"/>
        <v>5303.9295865271688</v>
      </c>
      <c r="AN451" s="23">
        <f ca="1"/>
        <v>6065.8802931891587</v>
      </c>
      <c r="AO451" s="23">
        <f ca="1"/>
        <v>6380.3071073828905</v>
      </c>
      <c r="AP451" s="23">
        <f ca="1"/>
        <v>6082.6776824077997</v>
      </c>
      <c r="AQ451" s="23">
        <f ca="1"/>
        <v>6904.8479943446782</v>
      </c>
      <c r="AR451" s="23">
        <f ca="1"/>
        <v>6559.6563512165358</v>
      </c>
      <c r="AS451" s="23">
        <f ca="1"/>
        <v>6870.2568078693848</v>
      </c>
      <c r="AT451" s="23">
        <f ca="1"/>
        <v>7094.0819118815216</v>
      </c>
      <c r="AU451" s="23">
        <f ca="1"/>
        <v>7002.1239472684611</v>
      </c>
      <c r="AV451" s="23">
        <f ca="1"/>
        <v>7002.1239472684611</v>
      </c>
      <c r="AW451" s="23">
        <f ca="1"/>
        <v>7002.1239472684611</v>
      </c>
      <c r="AX451" s="23">
        <f ca="1"/>
        <v>7002.1239472684611</v>
      </c>
      <c r="AY451" s="23">
        <f ca="1"/>
        <v>7002.1239472684611</v>
      </c>
      <c r="AZ451" s="23">
        <f ca="1"/>
        <v>7002.1239472684611</v>
      </c>
      <c r="BA451" s="23">
        <f ca="1"/>
        <v>7002.1239472684611</v>
      </c>
      <c r="BB451" s="23">
        <f ca="1"/>
        <v>7002.1239472684611</v>
      </c>
      <c r="BC451" s="23">
        <f ca="1"/>
        <v>7002.1239472684611</v>
      </c>
      <c r="BD451" s="23">
        <f ca="1"/>
        <v>7002.1239472684611</v>
      </c>
      <c r="BE451" s="23">
        <f ca="1"/>
        <v>7002.1239472684611</v>
      </c>
      <c r="BF451" s="23">
        <f ca="1"/>
        <v>7002.1239472684611</v>
      </c>
      <c r="BG451" s="23">
        <f ca="1"/>
        <v>7002.1239472684611</v>
      </c>
      <c r="BH451" s="23">
        <f ca="1"/>
        <v>7002.1239472684611</v>
      </c>
      <c r="BI451" s="23">
        <f ca="1"/>
        <v>7002.1239472684611</v>
      </c>
      <c r="BJ451" s="23">
        <f ca="1"/>
        <v>7002.1239472684611</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2587.9299709989605</v>
      </c>
      <c r="C452" s="23">
        <f ca="1"/>
        <v>3569.0383005482076</v>
      </c>
      <c r="D452" s="23">
        <f ca="1"/>
        <v>3673.0724343820616</v>
      </c>
      <c r="E452" s="23">
        <f ca="1"/>
        <v>3801.689056935681</v>
      </c>
      <c r="F452" s="23">
        <f ca="1"/>
        <v>3972.4532850097212</v>
      </c>
      <c r="G452" s="23">
        <f ca="1"/>
        <v>4134.3424543990614</v>
      </c>
      <c r="H452" s="23">
        <f ca="1"/>
        <v>4417.2580379431201</v>
      </c>
      <c r="I452" s="23">
        <f ca="1"/>
        <v>5128.8093228599637</v>
      </c>
      <c r="J452" s="23">
        <f ca="1"/>
        <v>5511.5324867986819</v>
      </c>
      <c r="K452" s="23">
        <f ca="1"/>
        <v>5232.3245991602007</v>
      </c>
      <c r="L452" s="23">
        <f ca="1"/>
        <v>6096.7132673983451</v>
      </c>
      <c r="M452" s="23">
        <f ca="1"/>
        <v>6252.4502228736374</v>
      </c>
      <c r="N452" s="23">
        <f ca="1"/>
        <v>6364.3993527283228</v>
      </c>
      <c r="O452" s="23">
        <f ca="1"/>
        <v>6892.0946713282401</v>
      </c>
      <c r="P452" s="23">
        <f ca="1"/>
        <v>6977.9872533837106</v>
      </c>
      <c r="Q452" s="23">
        <f ca="1"/>
        <v>6977.9872533837106</v>
      </c>
      <c r="R452" s="23">
        <f ca="1"/>
        <v>6977.9872533837106</v>
      </c>
      <c r="S452" s="23">
        <f ca="1"/>
        <v>6977.9872533837106</v>
      </c>
      <c r="T452" s="23">
        <f ca="1"/>
        <v>6977.9872533837106</v>
      </c>
      <c r="U452" s="23">
        <f ca="1"/>
        <v>6977.9872533837106</v>
      </c>
      <c r="V452" s="23">
        <f ca="1"/>
        <v>6977.9872533837106</v>
      </c>
      <c r="W452" s="23">
        <f ca="1"/>
        <v>6977.9872533837106</v>
      </c>
      <c r="X452" s="23">
        <f ca="1"/>
        <v>6977.9872533837106</v>
      </c>
      <c r="Y452" s="23">
        <f ca="1"/>
        <v>6977.9872533837106</v>
      </c>
      <c r="Z452" s="23">
        <f ca="1"/>
        <v>6977.9872533837106</v>
      </c>
      <c r="AA452" s="23">
        <f ca="1"/>
        <v>6977.9872533837106</v>
      </c>
      <c r="AB452" s="23">
        <f ca="1"/>
        <v>6977.9872533837106</v>
      </c>
      <c r="AC452" s="23">
        <f ca="1"/>
        <v>6977.9872533837106</v>
      </c>
      <c r="AD452" s="23">
        <f ca="1"/>
        <v>6977.9872533837106</v>
      </c>
      <c r="AE452" s="23">
        <f ca="1"/>
        <v>6977.9872533837106</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3489.6205182408594</v>
      </c>
      <c r="AH452" s="23">
        <f ca="1"/>
        <v>4425.4573020590369</v>
      </c>
      <c r="AI452" s="23">
        <f ca="1"/>
        <v>4522.3714056894178</v>
      </c>
      <c r="AJ452" s="23">
        <f ca="1"/>
        <v>4856.835271301482</v>
      </c>
      <c r="AK452" s="30">
        <f ca="1"/>
        <v>4848.6838372170578</v>
      </c>
      <c r="AL452" s="23">
        <f ca="1"/>
        <v>4922.2303639168476</v>
      </c>
      <c r="AM452" s="23">
        <f ca="1"/>
        <v>5209.8809700955144</v>
      </c>
      <c r="AN452" s="23">
        <f ca="1"/>
        <v>6036.3098912634769</v>
      </c>
      <c r="AO452" s="23">
        <f ca="1"/>
        <v>6377.344305390845</v>
      </c>
      <c r="AP452" s="23">
        <f ca="1"/>
        <v>6054.5287184514109</v>
      </c>
      <c r="AQ452" s="23">
        <f ca="1"/>
        <v>6946.273181668691</v>
      </c>
      <c r="AR452" s="23">
        <f ca="1"/>
        <v>6571.8705402217847</v>
      </c>
      <c r="AS452" s="23">
        <f ca="1"/>
        <v>6908.7548006622173</v>
      </c>
      <c r="AT452" s="23">
        <f ca="1"/>
        <v>7151.520556532977</v>
      </c>
      <c r="AU452" s="23">
        <f ca="1"/>
        <v>7051.7808741315976</v>
      </c>
      <c r="AV452" s="23">
        <f ca="1"/>
        <v>7051.7808741315976</v>
      </c>
      <c r="AW452" s="23">
        <f ca="1"/>
        <v>7051.7808741315976</v>
      </c>
      <c r="AX452" s="23">
        <f ca="1"/>
        <v>7051.7808741315976</v>
      </c>
      <c r="AY452" s="23">
        <f ca="1"/>
        <v>7051.7808741315976</v>
      </c>
      <c r="AZ452" s="23">
        <f ca="1"/>
        <v>7051.7808741315976</v>
      </c>
      <c r="BA452" s="23">
        <f ca="1"/>
        <v>7051.7808741315976</v>
      </c>
      <c r="BB452" s="23">
        <f ca="1"/>
        <v>7051.7808741315976</v>
      </c>
      <c r="BC452" s="23">
        <f ca="1"/>
        <v>7051.7808741315976</v>
      </c>
      <c r="BD452" s="23">
        <f ca="1"/>
        <v>7051.7808741315976</v>
      </c>
      <c r="BE452" s="23">
        <f ca="1"/>
        <v>7051.7808741315976</v>
      </c>
      <c r="BF452" s="23">
        <f ca="1"/>
        <v>7051.7808741315976</v>
      </c>
      <c r="BG452" s="23">
        <f ca="1"/>
        <v>7051.7808741315976</v>
      </c>
      <c r="BH452" s="23">
        <f ca="1"/>
        <v>7051.7808741315976</v>
      </c>
      <c r="BI452" s="23">
        <f ca="1"/>
        <v>7051.7808741315976</v>
      </c>
      <c r="BJ452" s="23">
        <f ca="1"/>
        <v>7051.7808741315976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1977.4131950428639</v>
      </c>
      <c r="C453" s="23">
        <f ca="1"/>
        <v>2976.5959038544697</v>
      </c>
      <c r="D453" s="23">
        <f ca="1"/>
        <v>3082.5465970880491</v>
      </c>
      <c r="E453" s="23">
        <f ca="1"/>
        <v>3213.5326477113967</v>
      </c>
      <c r="F453" s="23">
        <f ca="1"/>
        <v>3387.4427642971282</v>
      </c>
      <c r="G453" s="23">
        <f ca="1"/>
        <v>3552.3143222340768</v>
      </c>
      <c r="H453" s="23">
        <f ca="1"/>
        <v>3840.4418924693077</v>
      </c>
      <c r="I453" s="23">
        <f ca="1"/>
        <v>4565.101666429473</v>
      </c>
      <c r="J453" s="23">
        <f ca="1"/>
        <v>4954.8755131614944</v>
      </c>
      <c r="K453" s="23">
        <f ca="1"/>
        <v>4670.5239435235544</v>
      </c>
      <c r="L453" s="23">
        <f ca="1"/>
        <v>5550.8367336443471</v>
      </c>
      <c r="M453" s="23">
        <f ca="1"/>
        <v>5709.4427390641249</v>
      </c>
      <c r="N453" s="23">
        <f ca="1"/>
        <v>5823.4542416152217</v>
      </c>
      <c r="O453" s="23">
        <f ca="1"/>
        <v>6360.8709793857715</v>
      </c>
      <c r="P453" s="23">
        <f ca="1"/>
        <v>6448.3459097478826</v>
      </c>
      <c r="Q453" s="23">
        <f ca="1"/>
        <v>6448.3459097478826</v>
      </c>
      <c r="R453" s="23">
        <f ca="1"/>
        <v>6448.3459097478826</v>
      </c>
      <c r="S453" s="23">
        <f ca="1"/>
        <v>6448.3459097478826</v>
      </c>
      <c r="T453" s="23">
        <f ca="1"/>
        <v>6448.3459097478826</v>
      </c>
      <c r="U453" s="23">
        <f ca="1"/>
        <v>6448.3459097478826</v>
      </c>
      <c r="V453" s="23">
        <f ca="1"/>
        <v>6448.3459097478826</v>
      </c>
      <c r="W453" s="23">
        <f ca="1"/>
        <v>6448.3459097478826</v>
      </c>
      <c r="X453" s="23">
        <f ca="1"/>
        <v>6448.3459097478826</v>
      </c>
      <c r="Y453" s="23">
        <f ca="1"/>
        <v>6448.3459097478826</v>
      </c>
      <c r="Z453" s="23">
        <f ca="1"/>
        <v>6448.3459097478826</v>
      </c>
      <c r="AA453" s="23">
        <f ca="1"/>
        <v>6448.3459097478826</v>
      </c>
      <c r="AB453" s="23">
        <f ca="1"/>
        <v>6448.3459097478826</v>
      </c>
      <c r="AC453" s="23">
        <f ca="1"/>
        <v>6448.3459097478826</v>
      </c>
      <c r="AD453" s="23">
        <f ca="1"/>
        <v>6448.3459097478826</v>
      </c>
      <c r="AE453" s="23">
        <f ca="1"/>
        <v>6448.3459097478826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2895.715054651891</v>
      </c>
      <c r="AH453" s="23">
        <f ca="1"/>
        <v>3848.7922067851268</v>
      </c>
      <c r="AI453" s="23">
        <f ca="1"/>
        <v>3947.4917017042476</v>
      </c>
      <c r="AJ453" s="23">
        <f ca="1"/>
        <v>4288.1171975609595</v>
      </c>
      <c r="AK453" s="30">
        <f ca="1"/>
        <v>4279.8155944210521</v>
      </c>
      <c r="AL453" s="23">
        <f ca="1"/>
        <v>4354.7170253418808</v>
      </c>
      <c r="AM453" s="23">
        <f ca="1"/>
        <v>4647.666848736967</v>
      </c>
      <c r="AN453" s="23">
        <f ca="1"/>
        <v>5489.320581788279</v>
      </c>
      <c r="AO453" s="23">
        <f ca="1"/>
        <v>5836.6376714946909</v>
      </c>
      <c r="AP453" s="23">
        <f ca="1"/>
        <v>5507.8750436685232</v>
      </c>
      <c r="AQ453" s="23">
        <f ca="1"/>
        <v>6416.0475884216139</v>
      </c>
      <c r="AR453" s="23">
        <f ca="1"/>
        <v>6034.7475482527443</v>
      </c>
      <c r="AS453" s="23">
        <f ca="1"/>
        <v>6377.8380284421401</v>
      </c>
      <c r="AT453" s="23">
        <f ca="1"/>
        <v>6625.0761144433936</v>
      </c>
      <c r="AU453" s="23">
        <f ca="1"/>
        <v>6523.4989867845088</v>
      </c>
      <c r="AV453" s="23">
        <f ca="1"/>
        <v>6523.4989867845088</v>
      </c>
      <c r="AW453" s="23">
        <f ca="1"/>
        <v>6523.4989867845088</v>
      </c>
      <c r="AX453" s="23">
        <f ca="1"/>
        <v>6523.4989867845088</v>
      </c>
      <c r="AY453" s="23">
        <f ca="1"/>
        <v>6523.4989867845088</v>
      </c>
      <c r="AZ453" s="23">
        <f ca="1"/>
        <v>6523.4989867845088</v>
      </c>
      <c r="BA453" s="23">
        <f ca="1"/>
        <v>6523.4989867845088</v>
      </c>
      <c r="BB453" s="23">
        <f ca="1"/>
        <v>6523.4989867845088</v>
      </c>
      <c r="BC453" s="23">
        <f ca="1"/>
        <v>6523.4989867845088</v>
      </c>
      <c r="BD453" s="23">
        <f ca="1"/>
        <v>6523.4989867845088</v>
      </c>
      <c r="BE453" s="23">
        <f ca="1"/>
        <v>6523.4989867845088</v>
      </c>
      <c r="BF453" s="23">
        <f ca="1"/>
        <v>6523.4989867845088</v>
      </c>
      <c r="BG453" s="23">
        <f ca="1"/>
        <v>6523.4989867845088</v>
      </c>
      <c r="BH453" s="23">
        <f ca="1"/>
        <v>6523.4989867845088</v>
      </c>
      <c r="BI453" s="23">
        <f ca="1"/>
        <v>6523.4989867845088</v>
      </c>
      <c r="BJ453" s="23">
        <f ca="1"/>
        <v>6523.4989867845088</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1115.1480963071772</v>
      </c>
      <c r="C454" s="23">
        <f ca="1"/>
        <v>2058.8937164857211</v>
      </c>
      <c r="D454" s="23">
        <f ca="1"/>
        <v>2158.9660073813438</v>
      </c>
      <c r="E454" s="23">
        <f ca="1"/>
        <v>2282.6846331042566</v>
      </c>
      <c r="F454" s="23">
        <f ca="1"/>
        <v>2446.9457931354696</v>
      </c>
      <c r="G454" s="23">
        <f ca="1"/>
        <v>2602.6698757510212</v>
      </c>
      <c r="H454" s="23">
        <f ca="1"/>
        <v>2874.8114271051231</v>
      </c>
      <c r="I454" s="23">
        <f ca="1"/>
        <v>3559.2653130294298</v>
      </c>
      <c r="J454" s="23">
        <f ca="1"/>
        <v>3927.4135580596062</v>
      </c>
      <c r="K454" s="23">
        <f ca="1"/>
        <v>3658.8385055991066</v>
      </c>
      <c r="L454" s="23">
        <f ca="1"/>
        <v>4490.3093994977462</v>
      </c>
      <c r="M454" s="23">
        <f ca="1"/>
        <v>4640.1155576997426</v>
      </c>
      <c r="N454" s="23">
        <f ca="1"/>
        <v>4747.8014245924414</v>
      </c>
      <c r="O454" s="23">
        <f ca="1"/>
        <v>5255.4009737127681</v>
      </c>
      <c r="P454" s="23">
        <f ca="1"/>
        <v>5338.0225820298847</v>
      </c>
      <c r="Q454" s="23">
        <f ca="1"/>
        <v>5338.0225820298847</v>
      </c>
      <c r="R454" s="23">
        <f ca="1"/>
        <v>5338.0225820298847</v>
      </c>
      <c r="S454" s="23">
        <f ca="1"/>
        <v>5338.0225820298847</v>
      </c>
      <c r="T454" s="23">
        <f ca="1"/>
        <v>5338.0225820298847</v>
      </c>
      <c r="U454" s="23">
        <f ca="1"/>
        <v>5338.0225820298847</v>
      </c>
      <c r="V454" s="23">
        <f ca="1"/>
        <v>5338.0225820298847</v>
      </c>
      <c r="W454" s="23">
        <f ca="1"/>
        <v>5338.0225820298847</v>
      </c>
      <c r="X454" s="23">
        <f ca="1"/>
        <v>5338.0225820298847</v>
      </c>
      <c r="Y454" s="23">
        <f ca="1"/>
        <v>5338.0225820298847</v>
      </c>
      <c r="Z454" s="23">
        <f ca="1"/>
        <v>5338.0225820298847</v>
      </c>
      <c r="AA454" s="23">
        <f ca="1"/>
        <v>5338.0225820298847</v>
      </c>
      <c r="AB454" s="23">
        <f ca="1"/>
        <v>5338.0225820298847</v>
      </c>
      <c r="AC454" s="23">
        <f ca="1"/>
        <v>5338.0225820298847</v>
      </c>
      <c r="AD454" s="23">
        <f ca="1"/>
        <v>5338.0225820298847</v>
      </c>
      <c r="AE454" s="23">
        <f ca="1"/>
        <v>5338.0225820298847</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1982.5003336558277</v>
      </c>
      <c r="AH454" s="23">
        <f ca="1"/>
        <v>2882.6984456585565</v>
      </c>
      <c r="AI454" s="23">
        <f ca="1"/>
        <v>2975.9218523711702</v>
      </c>
      <c r="AJ454" s="23">
        <f ca="1"/>
        <v>3297.6486166566101</v>
      </c>
      <c r="AK454" s="30">
        <f ca="1"/>
        <v>3289.8076066644862</v>
      </c>
      <c r="AL454" s="23">
        <f ca="1"/>
        <v>3360.5533238924304</v>
      </c>
      <c r="AM454" s="23">
        <f ca="1"/>
        <v>3637.2495780640197</v>
      </c>
      <c r="AN454" s="23">
        <f ca="1"/>
        <v>4432.2063134731197</v>
      </c>
      <c r="AO454" s="23">
        <f ca="1"/>
        <v>4760.2534056945542</v>
      </c>
      <c r="AP454" s="23">
        <f ca="1"/>
        <v>4449.7313286478484</v>
      </c>
      <c r="AQ454" s="23">
        <f ca="1"/>
        <v>5307.51625018289</v>
      </c>
      <c r="AR454" s="23">
        <f ca="1"/>
        <v>4947.3716643030266</v>
      </c>
      <c r="AS454" s="23">
        <f ca="1"/>
        <v>5271.4266495907523</v>
      </c>
      <c r="AT454" s="23">
        <f ca="1"/>
        <v>5504.9473648186258</v>
      </c>
      <c r="AU454" s="23">
        <f ca="1"/>
        <v>5409.0059834346284</v>
      </c>
      <c r="AV454" s="23">
        <f ca="1"/>
        <v>5409.0059834346284</v>
      </c>
      <c r="AW454" s="23">
        <f ca="1"/>
        <v>5409.0059834346284</v>
      </c>
      <c r="AX454" s="23">
        <f ca="1"/>
        <v>5409.0059834346284</v>
      </c>
      <c r="AY454" s="23">
        <f ca="1"/>
        <v>5409.0059834346284</v>
      </c>
      <c r="AZ454" s="23">
        <f ca="1"/>
        <v>5409.0059834346284</v>
      </c>
      <c r="BA454" s="23">
        <f ca="1"/>
        <v>5409.0059834346284</v>
      </c>
      <c r="BB454" s="23">
        <f ca="1"/>
        <v>5409.0059834346284</v>
      </c>
      <c r="BC454" s="23">
        <f ca="1"/>
        <v>5409.0059834346284</v>
      </c>
      <c r="BD454" s="23">
        <f ca="1"/>
        <v>5409.0059834346284</v>
      </c>
      <c r="BE454" s="23">
        <f ca="1"/>
        <v>5409.0059834346284</v>
      </c>
      <c r="BF454" s="23">
        <f ca="1"/>
        <v>5409.0059834346284</v>
      </c>
      <c r="BG454" s="23">
        <f ca="1"/>
        <v>5409.0059834346284</v>
      </c>
      <c r="BH454" s="23">
        <f ca="1"/>
        <v>5409.0059834346284</v>
      </c>
      <c r="BI454" s="23">
        <f ca="1"/>
        <v>5409.0059834346284</v>
      </c>
      <c r="BJ454" s="23">
        <f ca="1"/>
        <v>5409.0059834346284</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218.06429520846621</v>
      </c>
      <c r="C455" s="23">
        <f ca="1"/>
        <v>1019.3158112723909</v>
      </c>
      <c r="D455" s="23">
        <f ca="1"/>
        <v>1109.6443999959124</v>
      </c>
      <c r="E455" s="23">
        <f ca="1"/>
        <v>1221.3169595061206</v>
      </c>
      <c r="F455" s="23">
        <f ca="1"/>
        <v>1369.5845632045716</v>
      </c>
      <c r="G455" s="23">
        <f ca="1"/>
        <v>1510.1463159838634</v>
      </c>
      <c r="H455" s="23">
        <f ca="1"/>
        <v>1755.7903603725897</v>
      </c>
      <c r="I455" s="23">
        <f ca="1"/>
        <v>2373.6012749479237</v>
      </c>
      <c r="J455" s="23">
        <f ca="1"/>
        <v>2705.9041643591599</v>
      </c>
      <c r="K455" s="23">
        <f ca="1"/>
        <v>2463.4793608697842</v>
      </c>
      <c r="L455" s="23">
        <f ca="1"/>
        <v>3213.9927321374253</v>
      </c>
      <c r="M455" s="23">
        <f ca="1"/>
        <v>3349.2127688865894</v>
      </c>
      <c r="N455" s="23">
        <f ca="1"/>
        <v>3446.4136253357742</v>
      </c>
      <c r="O455" s="23">
        <f ca="1"/>
        <v>3904.5899146800284</v>
      </c>
      <c r="P455" s="23">
        <f ca="1"/>
        <v>3979.1669350575967</v>
      </c>
      <c r="Q455" s="23">
        <f ca="1"/>
        <v>3979.1669350575967</v>
      </c>
      <c r="R455" s="23">
        <f ca="1"/>
        <v>3979.1669350575967</v>
      </c>
      <c r="S455" s="23">
        <f ca="1"/>
        <v>3979.1669350575967</v>
      </c>
      <c r="T455" s="23">
        <f ca="1"/>
        <v>3979.1669350575967</v>
      </c>
      <c r="U455" s="23">
        <f ca="1"/>
        <v>3979.1669350575967</v>
      </c>
      <c r="V455" s="23">
        <f ca="1"/>
        <v>3979.1669350575967</v>
      </c>
      <c r="W455" s="23">
        <f ca="1"/>
        <v>3979.1669350575967</v>
      </c>
      <c r="X455" s="23">
        <f ca="1"/>
        <v>3979.1669350575967</v>
      </c>
      <c r="Y455" s="23">
        <f ca="1"/>
        <v>3979.1669350575967</v>
      </c>
      <c r="Z455" s="23">
        <f ca="1"/>
        <v>3979.1669350575967</v>
      </c>
      <c r="AA455" s="23">
        <f ca="1"/>
        <v>3979.1669350575967</v>
      </c>
      <c r="AB455" s="23">
        <f ca="1"/>
        <v>3979.1669350575967</v>
      </c>
      <c r="AC455" s="23">
        <f ca="1"/>
        <v>3979.1669350575967</v>
      </c>
      <c r="AD455" s="23">
        <f ca="1"/>
        <v>3979.1669350575967</v>
      </c>
      <c r="AE455" s="23">
        <f ca="1"/>
        <v>3979.1669350575967</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950.36059502739272</v>
      </c>
      <c r="AH455" s="23">
        <f ca="1"/>
        <v>1762.9094464731677</v>
      </c>
      <c r="AI455" s="23">
        <f ca="1"/>
        <v>1847.0560038167214</v>
      </c>
      <c r="AJ455" s="23">
        <f ca="1"/>
        <v>2137.4573158322564</v>
      </c>
      <c r="AK455" s="30">
        <f ca="1"/>
        <v>2130.3797585942166</v>
      </c>
      <c r="AL455" s="23">
        <f ca="1"/>
        <v>2194.2372034297582</v>
      </c>
      <c r="AM455" s="23">
        <f ca="1"/>
        <v>2443.9924745514445</v>
      </c>
      <c r="AN455" s="23">
        <f ca="1"/>
        <v>3161.5469480535967</v>
      </c>
      <c r="AO455" s="23">
        <f ca="1"/>
        <v>3457.6531989450064</v>
      </c>
      <c r="AP455" s="23">
        <f ca="1"/>
        <v>3177.3656114810456</v>
      </c>
      <c r="AQ455" s="23">
        <f ca="1"/>
        <v>3951.6309020737558</v>
      </c>
      <c r="AR455" s="23">
        <f ca="1"/>
        <v>3626.5523824576085</v>
      </c>
      <c r="AS455" s="23">
        <f ca="1"/>
        <v>3919.0552244320447</v>
      </c>
      <c r="AT455" s="23">
        <f ca="1"/>
        <v>4129.8388135300747</v>
      </c>
      <c r="AU455" s="23">
        <f ca="1"/>
        <v>4043.2389215615685</v>
      </c>
      <c r="AV455" s="23">
        <f ca="1"/>
        <v>4043.2389215615685</v>
      </c>
      <c r="AW455" s="23">
        <f ca="1"/>
        <v>4043.2389215615685</v>
      </c>
      <c r="AX455" s="23">
        <f ca="1"/>
        <v>4043.2389215615685</v>
      </c>
      <c r="AY455" s="23">
        <f ca="1"/>
        <v>4043.2389215615685</v>
      </c>
      <c r="AZ455" s="23">
        <f ca="1"/>
        <v>4043.2389215615685</v>
      </c>
      <c r="BA455" s="23">
        <f ca="1"/>
        <v>4043.2389215615685</v>
      </c>
      <c r="BB455" s="23">
        <f ca="1"/>
        <v>4043.2389215615685</v>
      </c>
      <c r="BC455" s="23">
        <f ca="1"/>
        <v>4043.2389215615685</v>
      </c>
      <c r="BD455" s="23">
        <f ca="1"/>
        <v>4043.2389215615685</v>
      </c>
      <c r="BE455" s="23">
        <f ca="1"/>
        <v>4043.2389215615685</v>
      </c>
      <c r="BF455" s="23">
        <f ca="1"/>
        <v>4043.2389215615685</v>
      </c>
      <c r="BG455" s="23">
        <f ca="1"/>
        <v>4043.2389215615685</v>
      </c>
      <c r="BH455" s="23">
        <f ca="1"/>
        <v>4043.2389215615685</v>
      </c>
      <c r="BI455" s="23">
        <f ca="1"/>
        <v>4043.2389215615685</v>
      </c>
      <c r="BJ455" s="23">
        <f ca="1"/>
        <v>4043.2389215615685</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f ca="1"/>
        <v>100.00428397194533</v>
      </c>
      <c r="D456" s="23">
        <f ca="1"/>
        <v>136.31007325390536</v>
      </c>
      <c r="E456" s="23">
        <f ca="1"/>
        <v>188.33362923801266</v>
      </c>
      <c r="F456" s="23">
        <f ca="1"/>
        <v>269.14499015186988</v>
      </c>
      <c r="G456" s="23">
        <f ca="1"/>
        <v>357.60050542040426</v>
      </c>
      <c r="H456" s="23">
        <f ca="1"/>
        <v>537.75008365935935</v>
      </c>
      <c r="I456" s="23">
        <f ca="1"/>
        <v>1017.2126353278501</v>
      </c>
      <c r="J456" s="23">
        <f ca="1"/>
        <v>1275.1018819000665</v>
      </c>
      <c r="K456" s="23">
        <f ca="1"/>
        <v>1086.9640356325817</v>
      </c>
      <c r="L456" s="23">
        <f ca="1"/>
        <v>1669.4125608365298</v>
      </c>
      <c r="M456" s="23">
        <f ca="1"/>
        <v>1774.3523447201226</v>
      </c>
      <c r="N456" s="23">
        <f ca="1"/>
        <v>1849.7867042596006</v>
      </c>
      <c r="O456" s="23">
        <f ca="1"/>
        <v>2205.3621200063403</v>
      </c>
      <c r="P456" s="23">
        <f ca="1"/>
        <v>2263.2388710356418</v>
      </c>
      <c r="Q456" s="23">
        <f ca="1"/>
        <v>2263.2388710356418</v>
      </c>
      <c r="R456" s="23">
        <f ca="1"/>
        <v>2263.2388710356418</v>
      </c>
      <c r="S456" s="23">
        <f ca="1"/>
        <v>2263.2388710356418</v>
      </c>
      <c r="T456" s="23">
        <f ca="1"/>
        <v>2263.2388710356418</v>
      </c>
      <c r="U456" s="23">
        <f ca="1"/>
        <v>2263.2388710356418</v>
      </c>
      <c r="V456" s="23">
        <f ca="1"/>
        <v>2263.2388710356418</v>
      </c>
      <c r="W456" s="23">
        <f ca="1"/>
        <v>2263.2388710356418</v>
      </c>
      <c r="X456" s="23">
        <f ca="1"/>
        <v>2263.2388710356418</v>
      </c>
      <c r="Y456" s="23">
        <f ca="1"/>
        <v>2263.2388710356418</v>
      </c>
      <c r="Z456" s="23">
        <f ca="1"/>
        <v>2263.2388710356418</v>
      </c>
      <c r="AA456" s="23">
        <f ca="1"/>
        <v>2263.2388710356418</v>
      </c>
      <c r="AB456" s="23">
        <f ca="1"/>
        <v>2263.2388710356418</v>
      </c>
      <c r="AC456" s="23">
        <f ca="1"/>
        <v>2263.2388710356418</v>
      </c>
      <c r="AD456" s="23">
        <f ca="1"/>
        <v>2263.2388710356418</v>
      </c>
      <c r="AE456" s="23">
        <f ca="1"/>
        <v>2263.2388710356418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75.870621622348864</v>
      </c>
      <c r="AH456" s="23">
        <f ca="1"/>
        <v>543.27497016881478</v>
      </c>
      <c r="AI456" s="23">
        <f ca="1"/>
        <v>608.5783213175888</v>
      </c>
      <c r="AJ456" s="23">
        <f ca="1"/>
        <v>833.94914397868502</v>
      </c>
      <c r="AK456" s="30">
        <f ca="1"/>
        <v>828.45648664150576</v>
      </c>
      <c r="AL456" s="23">
        <f ca="1"/>
        <v>878.01413077106042</v>
      </c>
      <c r="AM456" s="23">
        <f ca="1"/>
        <v>1071.8409097410824</v>
      </c>
      <c r="AN456" s="23">
        <f ca="1"/>
        <v>1628.7111279743851</v>
      </c>
      <c r="AO456" s="23">
        <f ca="1"/>
        <v>1858.5093644056301</v>
      </c>
      <c r="AP456" s="23">
        <f ca="1"/>
        <v>1640.9874677928929</v>
      </c>
      <c r="AQ456" s="23">
        <f ca="1"/>
        <v>2241.8690694899105</v>
      </c>
      <c r="AR456" s="23">
        <f ca="1"/>
        <v>1989.5864166091194</v>
      </c>
      <c r="AS456" s="23">
        <f ca="1"/>
        <v>2216.588166941985</v>
      </c>
      <c r="AT456" s="23">
        <f ca="1"/>
        <v>2380.1703165844069</v>
      </c>
      <c r="AU456" s="23">
        <f ca="1"/>
        <v>2312.9630138355137</v>
      </c>
      <c r="AV456" s="23">
        <f ca="1"/>
        <v>2312.9630138355137</v>
      </c>
      <c r="AW456" s="23">
        <f ca="1"/>
        <v>2312.9630138355137</v>
      </c>
      <c r="AX456" s="23">
        <f ca="1"/>
        <v>2312.9630138355137</v>
      </c>
      <c r="AY456" s="23">
        <f ca="1"/>
        <v>2312.9630138355137</v>
      </c>
      <c r="AZ456" s="23">
        <f ca="1"/>
        <v>2312.9630138355137</v>
      </c>
      <c r="BA456" s="23">
        <f ca="1"/>
        <v>2312.9630138355137</v>
      </c>
      <c r="BB456" s="23">
        <f ca="1"/>
        <v>2312.9630138355137</v>
      </c>
      <c r="BC456" s="23">
        <f ca="1"/>
        <v>2312.9630138355137</v>
      </c>
      <c r="BD456" s="23">
        <f ca="1"/>
        <v>2312.9630138355137</v>
      </c>
      <c r="BE456" s="23">
        <f ca="1"/>
        <v>2312.9630138355137</v>
      </c>
      <c r="BF456" s="23">
        <f ca="1"/>
        <v>2312.9630138355137</v>
      </c>
      <c r="BG456" s="23">
        <f ca="1"/>
        <v>2312.9630138355137</v>
      </c>
      <c r="BH456" s="23">
        <f ca="1"/>
        <v>2312.9630138355137</v>
      </c>
      <c r="BI456" s="23">
        <f ca="1"/>
        <v>2312.9630138355137</v>
      </c>
      <c r="BJ456" s="23">
        <f ca="1"/>
        <v>2312.9630138355137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f ca="1"/>
        <v>0.47306512989949256</v>
      </c>
      <c r="I457" s="23">
        <f ca="1"/>
        <v>86.920047998403348</v>
      </c>
      <c r="J457" s="23">
        <f ca="1"/>
        <v>189.33050196084409</v>
      </c>
      <c r="K457" s="23">
        <f ca="1"/>
        <v>111.02208650007478</v>
      </c>
      <c r="L457" s="23">
        <f ca="1"/>
        <v>411.67529967753387</v>
      </c>
      <c r="M457" s="23">
        <f ca="1"/>
        <v>482.98988535351964</v>
      </c>
      <c r="N457" s="23">
        <f ca="1"/>
        <v>535.36106962752365</v>
      </c>
      <c r="O457" s="23">
        <f ca="1"/>
        <v>782.22345084297194</v>
      </c>
      <c r="P457" s="23">
        <f ca="1"/>
        <v>822.40506054762909</v>
      </c>
      <c r="Q457" s="23">
        <f ca="1"/>
        <v>822.40506054762909</v>
      </c>
      <c r="R457" s="23">
        <f ca="1"/>
        <v>822.40506054762909</v>
      </c>
      <c r="S457" s="23">
        <f ca="1"/>
        <v>822.40506054762909</v>
      </c>
      <c r="T457" s="23">
        <f ca="1"/>
        <v>822.40506054762909</v>
      </c>
      <c r="U457" s="23">
        <f ca="1"/>
        <v>822.40506054762909</v>
      </c>
      <c r="V457" s="23">
        <f ca="1"/>
        <v>822.40506054762909</v>
      </c>
      <c r="W457" s="23">
        <f ca="1"/>
        <v>822.40506054762909</v>
      </c>
      <c r="X457" s="23">
        <f ca="1"/>
        <v>822.40506054762909</v>
      </c>
      <c r="Y457" s="23">
        <f ca="1"/>
        <v>822.40506054762909</v>
      </c>
      <c r="Z457" s="23">
        <f ca="1"/>
        <v>822.40506054762909</v>
      </c>
      <c r="AA457" s="23">
        <f ca="1"/>
        <v>822.40506054762909</v>
      </c>
      <c r="AB457" s="23">
        <f ca="1"/>
        <v>822.40506054762909</v>
      </c>
      <c r="AC457" s="23">
        <f ca="1"/>
        <v>822.40506054762909</v>
      </c>
      <c r="AD457" s="23">
        <f ca="1"/>
        <v>822.40506054762909</v>
      </c>
      <c r="AE457" s="23">
        <f ca="1"/>
        <v>822.40506054762909</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f ca="1"/>
        <v>0.62468860833162165</v>
      </c>
      <c r="AI457" s="23">
        <f ca="1"/>
        <v>3.9886306101690243</v>
      </c>
      <c r="AJ457" s="23">
        <f ca="1"/>
        <v>37.018975423177125</v>
      </c>
      <c r="AK457" s="30">
        <f ca="1"/>
        <v>35.833426586327697</v>
      </c>
      <c r="AL457" s="23">
        <f ca="1"/>
        <v>47.194663087056092</v>
      </c>
      <c r="AM457" s="23">
        <f ca="1"/>
        <v>105.56427087541955</v>
      </c>
      <c r="AN457" s="23">
        <f ca="1"/>
        <v>385.3047153665085</v>
      </c>
      <c r="AO457" s="23">
        <f ca="1"/>
        <v>541.41687820939592</v>
      </c>
      <c r="AP457" s="23">
        <f ca="1"/>
        <v>393.17918501427789</v>
      </c>
      <c r="AQ457" s="23">
        <f ca="1"/>
        <v>807.56882648290502</v>
      </c>
      <c r="AR457" s="23">
        <f ca="1"/>
        <v>632.41865110109165</v>
      </c>
      <c r="AS457" s="23">
        <f ca="1"/>
        <v>790.01726491290606</v>
      </c>
      <c r="AT457" s="23">
        <f ca="1"/>
        <v>903.58608096916691</v>
      </c>
      <c r="AU457" s="23">
        <f ca="1"/>
        <v>856.926626864848</v>
      </c>
      <c r="AV457" s="23">
        <f ca="1"/>
        <v>856.926626864848</v>
      </c>
      <c r="AW457" s="23">
        <f ca="1"/>
        <v>856.926626864848</v>
      </c>
      <c r="AX457" s="23">
        <f ca="1"/>
        <v>856.926626864848</v>
      </c>
      <c r="AY457" s="23">
        <f ca="1"/>
        <v>856.926626864848</v>
      </c>
      <c r="AZ457" s="23">
        <f ca="1"/>
        <v>856.926626864848</v>
      </c>
      <c r="BA457" s="23">
        <f ca="1"/>
        <v>856.926626864848</v>
      </c>
      <c r="BB457" s="23">
        <f ca="1"/>
        <v>856.926626864848</v>
      </c>
      <c r="BC457" s="23">
        <f ca="1"/>
        <v>856.926626864848</v>
      </c>
      <c r="BD457" s="23">
        <f ca="1"/>
        <v>856.926626864848</v>
      </c>
      <c r="BE457" s="23">
        <f ca="1"/>
        <v>856.926626864848</v>
      </c>
      <c r="BF457" s="23">
        <f ca="1"/>
        <v>856.926626864848</v>
      </c>
      <c r="BG457" s="23">
        <f ca="1"/>
        <v>856.926626864848</v>
      </c>
      <c r="BH457" s="23">
        <f ca="1"/>
        <v>856.926626864848</v>
      </c>
      <c r="BI457" s="23">
        <f ca="1"/>
        <v>856.926626864848</v>
      </c>
      <c r="BJ457" s="23">
        <f ca="1"/>
        <v>856.926626864848</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f ca="1"/>
        <v>7.4459395364212755E-2</v>
      </c>
      <c r="N458" s="23">
        <f ca="1"/>
        <v>1.4981032951834963</v>
      </c>
      <c r="O458" s="23">
        <f ca="1"/>
        <v>31.375378813525639</v>
      </c>
      <c r="P458" s="23">
        <f ca="1"/>
        <v>39.665016976257299</v>
      </c>
      <c r="Q458" s="23">
        <f ca="1"/>
        <v>39.665016976257299</v>
      </c>
      <c r="R458" s="23">
        <f ca="1"/>
        <v>39.665016976257299</v>
      </c>
      <c r="S458" s="23">
        <f ca="1"/>
        <v>39.665016976257299</v>
      </c>
      <c r="T458" s="23">
        <f ca="1"/>
        <v>39.665016976257299</v>
      </c>
      <c r="U458" s="23">
        <f ca="1"/>
        <v>39.665016976257299</v>
      </c>
      <c r="V458" s="23">
        <f ca="1"/>
        <v>39.665016976257299</v>
      </c>
      <c r="W458" s="23">
        <f ca="1"/>
        <v>39.665016976257299</v>
      </c>
      <c r="X458" s="23">
        <f ca="1"/>
        <v>39.665016976257299</v>
      </c>
      <c r="Y458" s="23">
        <f ca="1"/>
        <v>39.665016976257299</v>
      </c>
      <c r="Z458" s="23">
        <f ca="1"/>
        <v>39.665016976257299</v>
      </c>
      <c r="AA458" s="23">
        <f ca="1"/>
        <v>39.665016976257299</v>
      </c>
      <c r="AB458" s="23">
        <f ca="1"/>
        <v>39.665016976257299</v>
      </c>
      <c r="AC458" s="23">
        <f ca="1"/>
        <v>39.665016976257299</v>
      </c>
      <c r="AD458" s="23">
        <f ca="1"/>
        <v>39.665016976257299</v>
      </c>
      <c r="AE458" s="23">
        <f ca="1"/>
        <v>39.665016976257299</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f ca="1"/>
        <v>1.7780263122816062</v>
      </c>
      <c r="AP458" s="23" t="str">
        <f ca="1"/>
        <v/>
      </c>
      <c r="AQ458" s="23">
        <f ca="1"/>
        <v>36.497259381075239</v>
      </c>
      <c r="AR458" s="23">
        <f ca="1"/>
        <v>8.7939571244357673</v>
      </c>
      <c r="AS458" s="23">
        <f ca="1"/>
        <v>32.911265569735832</v>
      </c>
      <c r="AT458" s="23">
        <f ca="1"/>
        <v>59.174683133983628</v>
      </c>
      <c r="AU458" s="23">
        <f ca="1"/>
        <v>47.51504805564069</v>
      </c>
      <c r="AV458" s="23">
        <f ca="1"/>
        <v>47.51504805564069</v>
      </c>
      <c r="AW458" s="23">
        <f ca="1"/>
        <v>47.51504805564069</v>
      </c>
      <c r="AX458" s="23">
        <f ca="1"/>
        <v>47.51504805564069</v>
      </c>
      <c r="AY458" s="23">
        <f ca="1"/>
        <v>47.51504805564069</v>
      </c>
      <c r="AZ458" s="23">
        <f ca="1"/>
        <v>47.51504805564069</v>
      </c>
      <c r="BA458" s="23">
        <f ca="1"/>
        <v>47.51504805564069</v>
      </c>
      <c r="BB458" s="23">
        <f ca="1"/>
        <v>47.51504805564069</v>
      </c>
      <c r="BC458" s="23">
        <f ca="1"/>
        <v>47.51504805564069</v>
      </c>
      <c r="BD458" s="23">
        <f ca="1"/>
        <v>47.51504805564069</v>
      </c>
      <c r="BE458" s="23">
        <f ca="1"/>
        <v>47.51504805564069</v>
      </c>
      <c r="BF458" s="23">
        <f ca="1"/>
        <v>47.51504805564069</v>
      </c>
      <c r="BG458" s="23">
        <f ca="1"/>
        <v>47.51504805564069</v>
      </c>
      <c r="BH458" s="23">
        <f ca="1"/>
        <v>47.51504805564069</v>
      </c>
      <c r="BI458" s="23">
        <f ca="1"/>
        <v>47.51504805564069</v>
      </c>
      <c r="BJ458" s="23">
        <f ca="1"/>
        <v>47.51504805564069</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17081.95580697641</v>
      </c>
      <c r="C464" s="31">
        <f t="shared" ca="1" si="56"/>
        <v>23794.351024541535</v>
      </c>
      <c r="D464" s="31">
        <f t="shared" ca="1" si="56"/>
        <v>24536.872589441609</v>
      </c>
      <c r="E464" s="31">
        <f t="shared" ca="1" si="56"/>
        <v>25461.914043793979</v>
      </c>
      <c r="F464" s="31">
        <f t="shared" ca="1" si="56"/>
        <v>26701.713452526295</v>
      </c>
      <c r="G464" s="31">
        <f t="shared" ca="1" si="56"/>
        <v>27888.802967272048</v>
      </c>
      <c r="H464" s="31">
        <f t="shared" ca="1" si="56"/>
        <v>29989.12490970979</v>
      </c>
      <c r="I464" s="31">
        <f t="shared" ca="1" si="56"/>
        <v>35382.088020712392</v>
      </c>
      <c r="J464" s="31">
        <f t="shared" ca="1" si="56"/>
        <v>38338.163185596582</v>
      </c>
      <c r="K464" s="31">
        <f t="shared" ca="1" si="56"/>
        <v>36178.057783025659</v>
      </c>
      <c r="L464" s="31">
        <f t="shared" ca="1" si="56"/>
        <v>42923.081826958325</v>
      </c>
      <c r="M464" s="31">
        <f t="shared" ca="1" si="56"/>
        <v>44155.38132742211</v>
      </c>
      <c r="N464" s="31">
        <f t="shared" ca="1" si="56"/>
        <v>45043.654111781289</v>
      </c>
      <c r="O464" s="31">
        <f t="shared" ca="1" si="56"/>
        <v>49253.64610087045</v>
      </c>
      <c r="P464" s="31">
        <f t="shared" ca="1" si="56"/>
        <v>49942.295696214722</v>
      </c>
      <c r="Q464" s="31">
        <f t="shared" ca="1" si="56"/>
        <v>49942.295696214722</v>
      </c>
      <c r="R464" s="31">
        <f t="shared" ca="1" si="56"/>
        <v>49942.295696214722</v>
      </c>
      <c r="S464" s="31">
        <f t="shared" ca="1" si="56"/>
        <v>49942.295696214722</v>
      </c>
      <c r="T464" s="31">
        <f t="shared" ca="1" si="56"/>
        <v>49942.295696214722</v>
      </c>
      <c r="U464" s="31">
        <f t="shared" ca="1" si="56"/>
        <v>49942.295696214722</v>
      </c>
      <c r="V464" s="31">
        <f t="shared" ca="1" si="56"/>
        <v>49942.295696214722</v>
      </c>
      <c r="W464" s="31">
        <f t="shared" ca="1" si="56"/>
        <v>49942.295696214722</v>
      </c>
      <c r="X464" s="31">
        <f t="shared" ca="1" si="56"/>
        <v>49942.295696214722</v>
      </c>
      <c r="Y464" s="31">
        <f t="shared" ca="1" si="56"/>
        <v>49942.295696214722</v>
      </c>
      <c r="Z464" s="31">
        <f t="shared" ca="1" si="56"/>
        <v>49942.295696214722</v>
      </c>
      <c r="AA464" s="31">
        <f t="shared" ca="1" si="56"/>
        <v>49942.295696214722</v>
      </c>
      <c r="AB464" s="31">
        <f t="shared" ca="1" si="56"/>
        <v>49942.295696214722</v>
      </c>
      <c r="AC464" s="31">
        <f t="shared" ca="1" si="56"/>
        <v>49942.295696214722</v>
      </c>
      <c r="AD464" s="31">
        <f t="shared" ca="1" si="56"/>
        <v>49942.295696214722</v>
      </c>
      <c r="AE464" s="31">
        <f t="shared" ca="1" si="56"/>
        <v>49942.295696214722</v>
      </c>
      <c r="AF464" s="4" t="s">
        <v>864</v>
      </c>
      <c r="AG464" s="31">
        <f t="shared" ref="AG464:BJ464" ca="1" si="57">PowerFactor*SUM(AG440:AG463)</f>
        <v>23231.06915506849</v>
      </c>
      <c r="AH464" s="31">
        <f t="shared" ca="1" si="57"/>
        <v>30050.432401120725</v>
      </c>
      <c r="AI464" s="31">
        <f t="shared" ca="1" si="57"/>
        <v>30776.634047174222</v>
      </c>
      <c r="AJ464" s="31">
        <f t="shared" ca="1" si="57"/>
        <v>33304.062253180891</v>
      </c>
      <c r="AK464" s="31">
        <f t="shared" ca="1" si="57"/>
        <v>33242.087934463139</v>
      </c>
      <c r="AL464" s="31">
        <f t="shared" ca="1" si="57"/>
        <v>33801.91078729742</v>
      </c>
      <c r="AM464" s="31">
        <f t="shared" ca="1" si="57"/>
        <v>36005.250053469637</v>
      </c>
      <c r="AN464" s="31">
        <f t="shared" ca="1" si="57"/>
        <v>42446.43299410816</v>
      </c>
      <c r="AO464" s="31">
        <f t="shared" ca="1" si="57"/>
        <v>45146.481424631558</v>
      </c>
      <c r="AP464" s="31">
        <f t="shared" ca="1" si="57"/>
        <v>42590.120891534665</v>
      </c>
      <c r="AQ464" s="31">
        <f t="shared" ca="1" si="57"/>
        <v>49687.920068618027</v>
      </c>
      <c r="AR464" s="31">
        <f t="shared" ca="1" si="57"/>
        <v>46694.468146980216</v>
      </c>
      <c r="AS464" s="31">
        <f t="shared" ca="1" si="57"/>
        <v>49387.148526071491</v>
      </c>
      <c r="AT464" s="31">
        <f t="shared" ca="1" si="57"/>
        <v>51336.344767310438</v>
      </c>
      <c r="AU464" s="31">
        <f t="shared" ca="1" si="57"/>
        <v>50534.661852908284</v>
      </c>
      <c r="AV464" s="31">
        <f t="shared" ca="1" si="57"/>
        <v>50534.661852908284</v>
      </c>
      <c r="AW464" s="31">
        <f t="shared" ca="1" si="57"/>
        <v>50534.661852908284</v>
      </c>
      <c r="AX464" s="31">
        <f t="shared" ca="1" si="57"/>
        <v>50534.661852908284</v>
      </c>
      <c r="AY464" s="31">
        <f t="shared" ca="1" si="57"/>
        <v>50534.661852908284</v>
      </c>
      <c r="AZ464" s="31">
        <f t="shared" ca="1" si="57"/>
        <v>50534.661852908284</v>
      </c>
      <c r="BA464" s="31">
        <f t="shared" ca="1" si="57"/>
        <v>50534.661852908284</v>
      </c>
      <c r="BB464" s="31">
        <f t="shared" ca="1" si="57"/>
        <v>50534.661852908284</v>
      </c>
      <c r="BC464" s="31">
        <f t="shared" ca="1" si="57"/>
        <v>50534.661852908284</v>
      </c>
      <c r="BD464" s="31">
        <f t="shared" ca="1" si="57"/>
        <v>50534.661852908284</v>
      </c>
      <c r="BE464" s="31">
        <f t="shared" ca="1" si="57"/>
        <v>50534.661852908284</v>
      </c>
      <c r="BF464" s="31">
        <f t="shared" ca="1" si="57"/>
        <v>50534.661852908284</v>
      </c>
      <c r="BG464" s="31">
        <f t="shared" ca="1" si="57"/>
        <v>50534.661852908284</v>
      </c>
      <c r="BH464" s="31">
        <f t="shared" ca="1" si="57"/>
        <v>50534.661852908284</v>
      </c>
      <c r="BI464" s="31">
        <f t="shared" ca="1" si="57"/>
        <v>50534.661852908284</v>
      </c>
      <c r="BJ464" s="31">
        <f t="shared" ca="1" si="57"/>
        <v>50534.661852908284</v>
      </c>
    </row>
    <row r="465" spans="1:62">
      <c r="A465" s="4" t="s">
        <v>988</v>
      </c>
      <c r="B465" s="31">
        <f t="shared" ref="B465:AD465" ca="1" si="58">B464*Probability_Weighting_for_50__POE_MDs</f>
        <v>11957.369064883485</v>
      </c>
      <c r="C465" s="31">
        <f t="shared" ca="1" si="58"/>
        <v>16656.045717179073</v>
      </c>
      <c r="D465" s="31">
        <f t="shared" ca="1" si="58"/>
        <v>17175.810812609125</v>
      </c>
      <c r="E465" s="31">
        <f t="shared" ca="1" si="58"/>
        <v>17823.339830655783</v>
      </c>
      <c r="F465" s="31">
        <f t="shared" ca="1" si="58"/>
        <v>18691.199416768406</v>
      </c>
      <c r="G465" s="31">
        <f t="shared" ca="1" si="58"/>
        <v>19522.162077090434</v>
      </c>
      <c r="H465" s="31">
        <f t="shared" ca="1" si="58"/>
        <v>20992.387436796853</v>
      </c>
      <c r="I465" s="31">
        <f t="shared" ca="1" si="58"/>
        <v>24767.461614498672</v>
      </c>
      <c r="J465" s="31">
        <f t="shared" ca="1" si="58"/>
        <v>26836.714229917605</v>
      </c>
      <c r="K465" s="31">
        <f t="shared" ca="1" si="58"/>
        <v>25324.64044811796</v>
      </c>
      <c r="L465" s="31">
        <f t="shared" ca="1" si="58"/>
        <v>30046.157278870825</v>
      </c>
      <c r="M465" s="31">
        <f t="shared" ca="1" si="58"/>
        <v>30908.766929195473</v>
      </c>
      <c r="N465" s="31">
        <f t="shared" ca="1" si="58"/>
        <v>31530.557878246898</v>
      </c>
      <c r="O465" s="31">
        <f t="shared" ca="1" si="58"/>
        <v>34477.552270609311</v>
      </c>
      <c r="P465" s="31">
        <f t="shared" ca="1" si="58"/>
        <v>34959.6069873503</v>
      </c>
      <c r="Q465" s="31">
        <f t="shared" ca="1" si="58"/>
        <v>34959.6069873503</v>
      </c>
      <c r="R465" s="31">
        <f t="shared" ca="1" si="58"/>
        <v>34959.6069873503</v>
      </c>
      <c r="S465" s="31">
        <f t="shared" ca="1" si="58"/>
        <v>34959.6069873503</v>
      </c>
      <c r="T465" s="31">
        <f t="shared" ca="1" si="58"/>
        <v>34959.6069873503</v>
      </c>
      <c r="U465" s="31">
        <f t="shared" ca="1" si="58"/>
        <v>34959.6069873503</v>
      </c>
      <c r="V465" s="31">
        <f t="shared" ca="1" si="58"/>
        <v>34959.6069873503</v>
      </c>
      <c r="W465" s="31">
        <f t="shared" ca="1" si="58"/>
        <v>34959.6069873503</v>
      </c>
      <c r="X465" s="31">
        <f t="shared" ca="1" si="58"/>
        <v>34959.6069873503</v>
      </c>
      <c r="Y465" s="31">
        <f t="shared" ca="1" si="58"/>
        <v>34959.6069873503</v>
      </c>
      <c r="Z465" s="31">
        <f t="shared" ca="1" si="58"/>
        <v>34959.6069873503</v>
      </c>
      <c r="AA465" s="31">
        <f t="shared" ca="1" si="58"/>
        <v>34959.6069873503</v>
      </c>
      <c r="AB465" s="31">
        <f t="shared" ca="1" si="58"/>
        <v>34959.6069873503</v>
      </c>
      <c r="AC465" s="31">
        <f t="shared" ca="1" si="58"/>
        <v>34959.6069873503</v>
      </c>
      <c r="AD465" s="31">
        <f t="shared" ca="1" si="58"/>
        <v>34959.6069873503</v>
      </c>
      <c r="AE465" s="31">
        <f ca="1">AE464*Probability_Weighting_for_50__POE_MDs</f>
        <v>34959.6069873503</v>
      </c>
      <c r="AF465" s="4" t="s">
        <v>989</v>
      </c>
      <c r="AG465" s="31">
        <f t="shared" ref="AG465:BJ465" ca="1" si="59">AG464*Probability_Weighting_for_10__POE_MDs</f>
        <v>6969.3207465205469</v>
      </c>
      <c r="AH465" s="31">
        <f t="shared" ca="1" si="59"/>
        <v>9015.1297203362174</v>
      </c>
      <c r="AI465" s="31">
        <f t="shared" ca="1" si="59"/>
        <v>9232.9902141522671</v>
      </c>
      <c r="AJ465" s="31">
        <f t="shared" ca="1" si="59"/>
        <v>9991.2186759542674</v>
      </c>
      <c r="AK465" s="31">
        <f t="shared" ca="1" si="59"/>
        <v>9972.6263803389411</v>
      </c>
      <c r="AL465" s="31">
        <f t="shared" ca="1" si="59"/>
        <v>10140.573236189226</v>
      </c>
      <c r="AM465" s="31">
        <f t="shared" ca="1" si="59"/>
        <v>10801.575016040892</v>
      </c>
      <c r="AN465" s="31">
        <f t="shared" ca="1" si="59"/>
        <v>12733.929898232447</v>
      </c>
      <c r="AO465" s="31">
        <f t="shared" ca="1" si="59"/>
        <v>13543.944427389468</v>
      </c>
      <c r="AP465" s="31">
        <f t="shared" ca="1" si="59"/>
        <v>12777.036267460398</v>
      </c>
      <c r="AQ465" s="31">
        <f t="shared" ca="1" si="59"/>
        <v>14906.376020585407</v>
      </c>
      <c r="AR465" s="31">
        <f t="shared" ca="1" si="59"/>
        <v>14008.340444094065</v>
      </c>
      <c r="AS465" s="31">
        <f t="shared" ca="1" si="59"/>
        <v>14816.144557821446</v>
      </c>
      <c r="AT465" s="31">
        <f t="shared" ca="1" si="59"/>
        <v>15400.903430193131</v>
      </c>
      <c r="AU465" s="31">
        <f t="shared" ca="1" si="59"/>
        <v>15160.398555872485</v>
      </c>
      <c r="AV465" s="31">
        <f t="shared" ca="1" si="59"/>
        <v>15160.398555872485</v>
      </c>
      <c r="AW465" s="31">
        <f t="shared" ca="1" si="59"/>
        <v>15160.398555872485</v>
      </c>
      <c r="AX465" s="31">
        <f t="shared" ca="1" si="59"/>
        <v>15160.398555872485</v>
      </c>
      <c r="AY465" s="31">
        <f t="shared" ca="1" si="59"/>
        <v>15160.398555872485</v>
      </c>
      <c r="AZ465" s="31">
        <f t="shared" ca="1" si="59"/>
        <v>15160.398555872485</v>
      </c>
      <c r="BA465" s="31">
        <f t="shared" ca="1" si="59"/>
        <v>15160.398555872485</v>
      </c>
      <c r="BB465" s="31">
        <f t="shared" ca="1" si="59"/>
        <v>15160.398555872485</v>
      </c>
      <c r="BC465" s="31">
        <f t="shared" ca="1" si="59"/>
        <v>15160.398555872485</v>
      </c>
      <c r="BD465" s="31">
        <f t="shared" ca="1" si="59"/>
        <v>15160.398555872485</v>
      </c>
      <c r="BE465" s="31">
        <f t="shared" ca="1" si="59"/>
        <v>15160.398555872485</v>
      </c>
      <c r="BF465" s="31">
        <f t="shared" ca="1" si="59"/>
        <v>15160.398555872485</v>
      </c>
      <c r="BG465" s="31">
        <f t="shared" ca="1" si="59"/>
        <v>15160.398555872485</v>
      </c>
      <c r="BH465" s="31">
        <f t="shared" ca="1" si="59"/>
        <v>15160.398555872485</v>
      </c>
      <c r="BI465" s="31">
        <f t="shared" ca="1" si="59"/>
        <v>15160.398555872485</v>
      </c>
      <c r="BJ465" s="31">
        <f t="shared" ca="1" si="59"/>
        <v>15160.398555872485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10.465910866195967</v>
      </c>
      <c r="C471" s="9">
        <f ca="1"/>
        <v>11.747078421396276</v>
      </c>
      <c r="D471" s="9">
        <f ca="1"/>
        <v>11.875821818747125</v>
      </c>
      <c r="E471" s="9">
        <f ca="1"/>
        <v>11.812714966302087</v>
      </c>
      <c r="F471" s="9">
        <f ca="1"/>
        <v>11.872719886109387</v>
      </c>
      <c r="G471" s="9">
        <f ca="1"/>
        <v>11.897374848773444</v>
      </c>
      <c r="H471" s="9">
        <f ca="1"/>
        <v>11.976392375675879</v>
      </c>
      <c r="I471" s="9">
        <f ca="1"/>
        <v>12.138869562190383</v>
      </c>
      <c r="J471" s="9">
        <f ca="1"/>
        <v>12.275552562084268</v>
      </c>
      <c r="K471" s="9">
        <f ca="1"/>
        <v>12.338472061245392</v>
      </c>
      <c r="L471" s="9">
        <f ca="1"/>
        <v>12.282392266116425</v>
      </c>
      <c r="M471" s="9">
        <f ca="1"/>
        <v>12.517514516559565</v>
      </c>
      <c r="N471" s="9">
        <f ca="1"/>
        <v>12.554805397969378</v>
      </c>
      <c r="O471" s="9">
        <f ca="1"/>
        <v>12.510674076221258</v>
      </c>
      <c r="P471" s="9">
        <f ca="1"/>
        <v>12.599167285258234</v>
      </c>
      <c r="Q471" s="9">
        <f ca="1"/>
        <v>12.640557366195033</v>
      </c>
      <c r="R471" s="9">
        <f ca="1"/>
        <v>12.640557366195033</v>
      </c>
      <c r="S471" s="9">
        <f ca="1"/>
        <v>12.640557366195033</v>
      </c>
      <c r="T471" s="9">
        <f ca="1"/>
        <v>12.640557366195033</v>
      </c>
      <c r="U471" s="9">
        <f ca="1"/>
        <v>12.640557366195033</v>
      </c>
      <c r="V471" s="9">
        <f ca="1"/>
        <v>12.640557366195033</v>
      </c>
      <c r="W471" s="9">
        <f ca="1"/>
        <v>12.640557366195033</v>
      </c>
      <c r="X471" s="9">
        <f ca="1"/>
        <v>12.640557366195033</v>
      </c>
      <c r="Y471" s="9">
        <f ca="1"/>
        <v>12.640557366195033</v>
      </c>
      <c r="Z471" s="9">
        <f ca="1"/>
        <v>12.640557366195033</v>
      </c>
      <c r="AA471" s="9">
        <f ca="1"/>
        <v>12.640557366195033</v>
      </c>
      <c r="AB471" s="9">
        <f ca="1"/>
        <v>12.640557366195033</v>
      </c>
      <c r="AC471" s="9">
        <f ca="1"/>
        <v>12.640557366195033</v>
      </c>
      <c r="AD471" s="9">
        <f ca="1"/>
        <v>12.640557366195033</v>
      </c>
      <c r="AE471" s="9">
        <f ca="1"/>
        <v>12.640557366195033</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13.98832839676251</v>
      </c>
      <c r="AH473" s="23">
        <f ca="1"/>
        <v>15.39133933113583</v>
      </c>
      <c r="AI473" s="23">
        <f ca="1"/>
        <v>15.430054667466646</v>
      </c>
      <c r="AJ473" s="23">
        <f ca="1"/>
        <v>15.388313633921181</v>
      </c>
      <c r="AK473" s="23">
        <f ca="1"/>
        <v>15.399048306258337</v>
      </c>
      <c r="AL473" s="23">
        <f ca="1"/>
        <v>15.475663352767159</v>
      </c>
      <c r="AM473" s="23">
        <f ca="1"/>
        <v>15.630931097460008</v>
      </c>
      <c r="AN473" s="23">
        <f ca="1"/>
        <v>15.904376030736284</v>
      </c>
      <c r="AO473" s="23">
        <f ca="1"/>
        <v>16.046857803355937</v>
      </c>
      <c r="AP473" s="23">
        <f ca="1"/>
        <v>16.14993847740622</v>
      </c>
      <c r="AQ473" s="23">
        <f ca="1"/>
        <v>16.305945660628364</v>
      </c>
      <c r="AR473" s="23">
        <f ca="1"/>
        <v>16.505119892889113</v>
      </c>
      <c r="AS473" s="23">
        <f ca="1"/>
        <v>16.745965648874154</v>
      </c>
      <c r="AT473" s="23">
        <f ca="1"/>
        <v>16.872186634062338</v>
      </c>
      <c r="AU473" s="23">
        <f ca="1"/>
        <v>16.831267508868105</v>
      </c>
      <c r="AV473" s="23">
        <f ca="1"/>
        <v>16.871825628379042</v>
      </c>
      <c r="AW473" s="23">
        <f ca="1"/>
        <v>16.871825628379042</v>
      </c>
      <c r="AX473" s="23">
        <f ca="1"/>
        <v>16.871825628379042</v>
      </c>
      <c r="AY473" s="23">
        <f ca="1"/>
        <v>16.871825628379042</v>
      </c>
      <c r="AZ473" s="23">
        <f ca="1"/>
        <v>16.871825628379042</v>
      </c>
      <c r="BA473" s="23">
        <f ca="1"/>
        <v>16.871825628379042</v>
      </c>
      <c r="BB473" s="23">
        <f ca="1"/>
        <v>16.871825628379042</v>
      </c>
      <c r="BC473" s="23">
        <f ca="1"/>
        <v>16.871825628379042</v>
      </c>
      <c r="BD473" s="23">
        <f ca="1"/>
        <v>16.871825628379042</v>
      </c>
      <c r="BE473" s="23">
        <f ca="1"/>
        <v>16.871825628379042</v>
      </c>
      <c r="BF473" s="23">
        <f ca="1"/>
        <v>16.871825628379042</v>
      </c>
      <c r="BG473" s="23">
        <f ca="1"/>
        <v>16.871825628379042</v>
      </c>
      <c r="BH473" s="23">
        <f ca="1"/>
        <v>16.871825628379042</v>
      </c>
      <c r="BI473" s="23">
        <f ca="1"/>
        <v>16.871825628379042</v>
      </c>
      <c r="BJ473" s="23">
        <f ca="1"/>
        <v>16.871825628379042</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9.8629783364904391</v>
      </c>
      <c r="C474" s="23">
        <f ca="1"/>
        <v>11.099079696281693</v>
      </c>
      <c r="D474" s="23">
        <f ca="1"/>
        <v>11.223294431414169</v>
      </c>
      <c r="E474" s="23">
        <f ca="1"/>
        <v>11.162407417999862</v>
      </c>
      <c r="F474" s="23">
        <f ca="1"/>
        <v>11.220301611984794</v>
      </c>
      <c r="G474" s="23">
        <f ca="1"/>
        <v>11.244089314655641</v>
      </c>
      <c r="H474" s="23">
        <f ca="1"/>
        <v>11.320327330561511</v>
      </c>
      <c r="I474" s="23">
        <f ca="1"/>
        <v>11.477089239158419</v>
      </c>
      <c r="J474" s="23">
        <f ca="1"/>
        <v>11.608964294332417</v>
      </c>
      <c r="K474" s="23">
        <f ca="1"/>
        <v>11.669670544779331</v>
      </c>
      <c r="L474" s="23">
        <f ca="1"/>
        <v>11.61556340576043</v>
      </c>
      <c r="M474" s="23">
        <f ca="1"/>
        <v>11.842415024278433</v>
      </c>
      <c r="N474" s="23">
        <f ca="1"/>
        <v>11.878394166141168</v>
      </c>
      <c r="O474" s="23">
        <f ca="1"/>
        <v>11.835815202444488</v>
      </c>
      <c r="P474" s="23">
        <f ca="1"/>
        <v>11.921195585032928</v>
      </c>
      <c r="Q474" s="23">
        <f ca="1"/>
        <v>11.961129733474461</v>
      </c>
      <c r="R474" s="23">
        <f ca="1"/>
        <v>11.961129733474461</v>
      </c>
      <c r="S474" s="23">
        <f ca="1"/>
        <v>11.961129733474461</v>
      </c>
      <c r="T474" s="23">
        <f ca="1"/>
        <v>11.961129733474461</v>
      </c>
      <c r="U474" s="23">
        <f ca="1"/>
        <v>11.961129733474461</v>
      </c>
      <c r="V474" s="23">
        <f ca="1"/>
        <v>11.961129733474461</v>
      </c>
      <c r="W474" s="23">
        <f ca="1"/>
        <v>11.961129733474461</v>
      </c>
      <c r="X474" s="23">
        <f ca="1"/>
        <v>11.961129733474461</v>
      </c>
      <c r="Y474" s="23">
        <f ca="1"/>
        <v>11.961129733474461</v>
      </c>
      <c r="Z474" s="23">
        <f ca="1"/>
        <v>11.961129733474461</v>
      </c>
      <c r="AA474" s="23">
        <f ca="1"/>
        <v>11.961129733474461</v>
      </c>
      <c r="AB474" s="23">
        <f ca="1"/>
        <v>11.961129733474461</v>
      </c>
      <c r="AC474" s="23">
        <f ca="1"/>
        <v>11.961129733474461</v>
      </c>
      <c r="AD474" s="23">
        <f ca="1"/>
        <v>11.961129733474461</v>
      </c>
      <c r="AE474" s="23">
        <f ca="1"/>
        <v>11.961129733474461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203.72100774926804</v>
      </c>
      <c r="C475" s="23">
        <f ca="1"/>
        <v>229.92378136567632</v>
      </c>
      <c r="D475" s="23">
        <f ca="1"/>
        <v>232.55687496978669</v>
      </c>
      <c r="E475" s="23">
        <f ca="1"/>
        <v>231.26619713334804</v>
      </c>
      <c r="F475" s="23">
        <f ca="1"/>
        <v>232.49343343292441</v>
      </c>
      <c r="G475" s="23">
        <f ca="1"/>
        <v>232.99768317183248</v>
      </c>
      <c r="H475" s="23">
        <f ca="1"/>
        <v>234.61377027983704</v>
      </c>
      <c r="I475" s="23">
        <f ca="1"/>
        <v>237.936796154782</v>
      </c>
      <c r="J475" s="23">
        <f ca="1"/>
        <v>240.73227258477255</v>
      </c>
      <c r="K475" s="23">
        <f ca="1"/>
        <v>242.01911862289191</v>
      </c>
      <c r="L475" s="23">
        <f ca="1"/>
        <v>240.87215999889753</v>
      </c>
      <c r="M475" s="23">
        <f ca="1"/>
        <v>245.68094170394059</v>
      </c>
      <c r="N475" s="23">
        <f ca="1"/>
        <v>246.44362455488505</v>
      </c>
      <c r="O475" s="23">
        <f ca="1"/>
        <v>245.54103923068976</v>
      </c>
      <c r="P475" s="23">
        <f ca="1"/>
        <v>247.35092546576763</v>
      </c>
      <c r="Q475" s="23">
        <f ca="1"/>
        <v>248.19744621658558</v>
      </c>
      <c r="R475" s="23">
        <f ca="1"/>
        <v>248.19744621658558</v>
      </c>
      <c r="S475" s="23">
        <f ca="1"/>
        <v>248.19744621658558</v>
      </c>
      <c r="T475" s="23">
        <f ca="1"/>
        <v>248.19744621658558</v>
      </c>
      <c r="U475" s="23">
        <f ca="1"/>
        <v>248.19744621658558</v>
      </c>
      <c r="V475" s="23">
        <f ca="1"/>
        <v>248.19744621658558</v>
      </c>
      <c r="W475" s="23">
        <f ca="1"/>
        <v>248.19744621658558</v>
      </c>
      <c r="X475" s="23">
        <f ca="1"/>
        <v>248.19744621658558</v>
      </c>
      <c r="Y475" s="23">
        <f ca="1"/>
        <v>248.19744621658558</v>
      </c>
      <c r="Z475" s="23">
        <f ca="1"/>
        <v>248.19744621658558</v>
      </c>
      <c r="AA475" s="23">
        <f ca="1"/>
        <v>248.19744621658558</v>
      </c>
      <c r="AB475" s="23">
        <f ca="1"/>
        <v>248.19744621658558</v>
      </c>
      <c r="AC475" s="23">
        <f ca="1"/>
        <v>248.19744621658558</v>
      </c>
      <c r="AD475" s="23">
        <f ca="1"/>
        <v>248.19744621658558</v>
      </c>
      <c r="AE475" s="23">
        <f ca="1"/>
        <v>248.19744621658558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12.928691062510747</v>
      </c>
      <c r="AH475" s="23">
        <f ca="1"/>
        <v>14.259752718198255</v>
      </c>
      <c r="AI475" s="23">
        <f ca="1"/>
        <v>14.296482652665949</v>
      </c>
      <c r="AJ475" s="23">
        <f ca="1"/>
        <v>14.256882184943333</v>
      </c>
      <c r="AK475" s="23">
        <f ca="1"/>
        <v>14.267066361263197</v>
      </c>
      <c r="AL475" s="23">
        <f ca="1"/>
        <v>14.339752431027973</v>
      </c>
      <c r="AM475" s="23">
        <f ca="1"/>
        <v>14.487057727275038</v>
      </c>
      <c r="AN475" s="23">
        <f ca="1"/>
        <v>14.746479843460225</v>
      </c>
      <c r="AO475" s="23">
        <f ca="1"/>
        <v>14.88165485850964</v>
      </c>
      <c r="AP475" s="23">
        <f ca="1"/>
        <v>14.979449344147088</v>
      </c>
      <c r="AQ475" s="23">
        <f ca="1"/>
        <v>15.127456158998863</v>
      </c>
      <c r="AR475" s="23">
        <f ca="1"/>
        <v>15.316416328066754</v>
      </c>
      <c r="AS475" s="23">
        <f ca="1"/>
        <v>15.544911019642308</v>
      </c>
      <c r="AT475" s="23">
        <f ca="1"/>
        <v>15.664659133795201</v>
      </c>
      <c r="AU475" s="23">
        <f ca="1"/>
        <v>15.625838425277596</v>
      </c>
      <c r="AV475" s="23">
        <f ca="1"/>
        <v>15.664316641223866</v>
      </c>
      <c r="AW475" s="23">
        <f ca="1"/>
        <v>15.664316641223866</v>
      </c>
      <c r="AX475" s="23">
        <f ca="1"/>
        <v>15.664316641223866</v>
      </c>
      <c r="AY475" s="23">
        <f ca="1"/>
        <v>15.664316641223866</v>
      </c>
      <c r="AZ475" s="23">
        <f ca="1"/>
        <v>15.664316641223866</v>
      </c>
      <c r="BA475" s="23">
        <f ca="1"/>
        <v>15.664316641223866</v>
      </c>
      <c r="BB475" s="23">
        <f ca="1"/>
        <v>15.664316641223866</v>
      </c>
      <c r="BC475" s="23">
        <f ca="1"/>
        <v>15.664316641223866</v>
      </c>
      <c r="BD475" s="23">
        <f ca="1"/>
        <v>15.664316641223866</v>
      </c>
      <c r="BE475" s="23">
        <f ca="1"/>
        <v>15.664316641223866</v>
      </c>
      <c r="BF475" s="23">
        <f ca="1"/>
        <v>15.664316641223866</v>
      </c>
      <c r="BG475" s="23">
        <f ca="1"/>
        <v>15.664316641223866</v>
      </c>
      <c r="BH475" s="23">
        <f ca="1"/>
        <v>15.664316641223866</v>
      </c>
      <c r="BI475" s="23">
        <f ca="1"/>
        <v>15.664316641223866</v>
      </c>
      <c r="BJ475" s="23">
        <f ca="1"/>
        <v>15.664316641223866</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697.09323058377913</v>
      </c>
      <c r="C476" s="23">
        <f ca="1"/>
        <v>790.60558605757058</v>
      </c>
      <c r="D476" s="23">
        <f ca="1"/>
        <v>800.00256016069159</v>
      </c>
      <c r="E476" s="23">
        <f ca="1"/>
        <v>795.39639417192689</v>
      </c>
      <c r="F476" s="23">
        <f ca="1"/>
        <v>799.77615025333921</v>
      </c>
      <c r="G476" s="23">
        <f ca="1"/>
        <v>801.57571473924554</v>
      </c>
      <c r="H476" s="23">
        <f ca="1"/>
        <v>807.34320005712436</v>
      </c>
      <c r="I476" s="23">
        <f ca="1"/>
        <v>819.20240173613547</v>
      </c>
      <c r="J476" s="23">
        <f ca="1"/>
        <v>829.17888702989796</v>
      </c>
      <c r="K476" s="23">
        <f ca="1"/>
        <v>833.77137811188425</v>
      </c>
      <c r="L476" s="23">
        <f ca="1"/>
        <v>829.67811668350112</v>
      </c>
      <c r="M476" s="23">
        <f ca="1"/>
        <v>846.83967792815736</v>
      </c>
      <c r="N476" s="23">
        <f ca="1"/>
        <v>849.56153748834618</v>
      </c>
      <c r="O476" s="23">
        <f ca="1"/>
        <v>846.34039453160517</v>
      </c>
      <c r="P476" s="23">
        <f ca="1"/>
        <v>852.79950941231914</v>
      </c>
      <c r="Q476" s="23">
        <f ca="1"/>
        <v>855.82056933999252</v>
      </c>
      <c r="R476" s="23">
        <f ca="1"/>
        <v>855.82056933999252</v>
      </c>
      <c r="S476" s="23">
        <f ca="1"/>
        <v>855.82056933999252</v>
      </c>
      <c r="T476" s="23">
        <f ca="1"/>
        <v>855.82056933999252</v>
      </c>
      <c r="U476" s="23">
        <f ca="1"/>
        <v>855.82056933999252</v>
      </c>
      <c r="V476" s="23">
        <f ca="1"/>
        <v>855.82056933999252</v>
      </c>
      <c r="W476" s="23">
        <f ca="1"/>
        <v>855.82056933999252</v>
      </c>
      <c r="X476" s="23">
        <f ca="1"/>
        <v>855.82056933999252</v>
      </c>
      <c r="Y476" s="23">
        <f ca="1"/>
        <v>855.82056933999252</v>
      </c>
      <c r="Z476" s="23">
        <f ca="1"/>
        <v>855.82056933999252</v>
      </c>
      <c r="AA476" s="23">
        <f ca="1"/>
        <v>855.82056933999252</v>
      </c>
      <c r="AB476" s="23">
        <f ca="1"/>
        <v>855.82056933999252</v>
      </c>
      <c r="AC476" s="23">
        <f ca="1"/>
        <v>855.82056933999252</v>
      </c>
      <c r="AD476" s="23">
        <f ca="1"/>
        <v>855.82056933999252</v>
      </c>
      <c r="AE476" s="23">
        <f ca="1"/>
        <v>855.82056933999252</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11.869053728258987</v>
      </c>
      <c r="AH476" s="23">
        <f ca="1"/>
        <v>13.128166105260682</v>
      </c>
      <c r="AI476" s="23">
        <f ca="1"/>
        <v>13.162910637865263</v>
      </c>
      <c r="AJ476" s="23">
        <f ca="1"/>
        <v>13.125450735965487</v>
      </c>
      <c r="AK476" s="23">
        <f ca="1"/>
        <v>13.135084416268061</v>
      </c>
      <c r="AL476" s="23">
        <f ca="1"/>
        <v>13.203841509288798</v>
      </c>
      <c r="AM476" s="23">
        <f ca="1"/>
        <v>13.343184357090074</v>
      </c>
      <c r="AN476" s="23">
        <f ca="1"/>
        <v>13.58858365618417</v>
      </c>
      <c r="AO476" s="23">
        <f ca="1"/>
        <v>13.716451913663343</v>
      </c>
      <c r="AP476" s="23">
        <f ca="1"/>
        <v>13.808960210887957</v>
      </c>
      <c r="AQ476" s="23">
        <f ca="1"/>
        <v>13.948966657369366</v>
      </c>
      <c r="AR476" s="23">
        <f ca="1"/>
        <v>14.127712763244402</v>
      </c>
      <c r="AS476" s="23">
        <f ca="1"/>
        <v>14.343856390410462</v>
      </c>
      <c r="AT476" s="23">
        <f ca="1"/>
        <v>14.457131633528066</v>
      </c>
      <c r="AU476" s="23">
        <f ca="1"/>
        <v>14.420409341687087</v>
      </c>
      <c r="AV476" s="23">
        <f ca="1"/>
        <v>14.456807654068694</v>
      </c>
      <c r="AW476" s="23">
        <f ca="1"/>
        <v>14.456807654068694</v>
      </c>
      <c r="AX476" s="23">
        <f ca="1"/>
        <v>14.456807654068694</v>
      </c>
      <c r="AY476" s="23">
        <f ca="1"/>
        <v>14.456807654068694</v>
      </c>
      <c r="AZ476" s="23">
        <f ca="1"/>
        <v>14.456807654068694</v>
      </c>
      <c r="BA476" s="23">
        <f ca="1"/>
        <v>14.456807654068694</v>
      </c>
      <c r="BB476" s="23">
        <f ca="1"/>
        <v>14.456807654068694</v>
      </c>
      <c r="BC476" s="23">
        <f ca="1"/>
        <v>14.456807654068694</v>
      </c>
      <c r="BD476" s="23">
        <f ca="1"/>
        <v>14.456807654068694</v>
      </c>
      <c r="BE476" s="23">
        <f ca="1"/>
        <v>14.456807654068694</v>
      </c>
      <c r="BF476" s="23">
        <f ca="1"/>
        <v>14.456807654068694</v>
      </c>
      <c r="BG476" s="23">
        <f ca="1"/>
        <v>14.456807654068694</v>
      </c>
      <c r="BH476" s="23">
        <f ca="1"/>
        <v>14.456807654068694</v>
      </c>
      <c r="BI476" s="23">
        <f ca="1"/>
        <v>14.456807654068694</v>
      </c>
      <c r="BJ476" s="23">
        <f ca="1"/>
        <v>14.456807654068694</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1077.8455453762692</v>
      </c>
      <c r="C477" s="23">
        <f ca="1"/>
        <v>1229.7508140443665</v>
      </c>
      <c r="D477" s="23">
        <f ca="1"/>
        <v>1245.0156404790059</v>
      </c>
      <c r="E477" s="23">
        <f ca="1"/>
        <v>1237.5331973461384</v>
      </c>
      <c r="F477" s="23">
        <f ca="1"/>
        <v>1244.6478510288182</v>
      </c>
      <c r="G477" s="23">
        <f ca="1"/>
        <v>1247.5711366773526</v>
      </c>
      <c r="H477" s="23">
        <f ca="1"/>
        <v>1256.9400741007842</v>
      </c>
      <c r="I477" s="23">
        <f ca="1"/>
        <v>1276.2046430244518</v>
      </c>
      <c r="J477" s="23">
        <f ca="1"/>
        <v>1292.4108509766941</v>
      </c>
      <c r="K477" s="23">
        <f ca="1"/>
        <v>1299.8710800355211</v>
      </c>
      <c r="L477" s="23">
        <f ca="1"/>
        <v>1293.2218199045269</v>
      </c>
      <c r="M477" s="23">
        <f ca="1"/>
        <v>1321.0997570864658</v>
      </c>
      <c r="N477" s="23">
        <f ca="1"/>
        <v>1325.5212563169409</v>
      </c>
      <c r="O477" s="23">
        <f ca="1"/>
        <v>1320.2887008564035</v>
      </c>
      <c r="P477" s="23">
        <f ca="1"/>
        <v>1330.7811494354357</v>
      </c>
      <c r="Q477" s="23">
        <f ca="1"/>
        <v>1335.6886818962589</v>
      </c>
      <c r="R477" s="23">
        <f ca="1"/>
        <v>1335.6886818962589</v>
      </c>
      <c r="S477" s="23">
        <f ca="1"/>
        <v>1335.6886818962589</v>
      </c>
      <c r="T477" s="23">
        <f ca="1"/>
        <v>1335.6886818962589</v>
      </c>
      <c r="U477" s="23">
        <f ca="1"/>
        <v>1335.6886818962589</v>
      </c>
      <c r="V477" s="23">
        <f ca="1"/>
        <v>1335.6886818962589</v>
      </c>
      <c r="W477" s="23">
        <f ca="1"/>
        <v>1335.6886818962589</v>
      </c>
      <c r="X477" s="23">
        <f ca="1"/>
        <v>1335.6886818962589</v>
      </c>
      <c r="Y477" s="23">
        <f ca="1"/>
        <v>1335.6886818962589</v>
      </c>
      <c r="Z477" s="23">
        <f ca="1"/>
        <v>1335.6886818962589</v>
      </c>
      <c r="AA477" s="23">
        <f ca="1"/>
        <v>1335.6886818962589</v>
      </c>
      <c r="AB477" s="23">
        <f ca="1"/>
        <v>1335.6886818962589</v>
      </c>
      <c r="AC477" s="23">
        <f ca="1"/>
        <v>1335.6886818962589</v>
      </c>
      <c r="AD477" s="23">
        <f ca="1"/>
        <v>1335.6886818962589</v>
      </c>
      <c r="AE477" s="23">
        <f ca="1"/>
        <v>1335.6886818962589</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43.237665576028881</v>
      </c>
      <c r="AH477" s="23">
        <f ca="1"/>
        <v>47.986317969292415</v>
      </c>
      <c r="AI477" s="23">
        <f ca="1"/>
        <v>48.117354492258251</v>
      </c>
      <c r="AJ477" s="23">
        <f ca="1"/>
        <v>47.976077147950548</v>
      </c>
      <c r="AK477" s="23">
        <f ca="1"/>
        <v>48.012409885091678</v>
      </c>
      <c r="AL477" s="23">
        <f ca="1"/>
        <v>48.271722350198445</v>
      </c>
      <c r="AM477" s="23">
        <f ca="1"/>
        <v>48.797243947620416</v>
      </c>
      <c r="AN477" s="23">
        <f ca="1"/>
        <v>49.722749875632417</v>
      </c>
      <c r="AO477" s="23">
        <f ca="1"/>
        <v>50.204995875268175</v>
      </c>
      <c r="AP477" s="23">
        <f ca="1"/>
        <v>50.553884310515286</v>
      </c>
      <c r="AQ477" s="23">
        <f ca="1"/>
        <v>51.081908622959467</v>
      </c>
      <c r="AR477" s="23">
        <f ca="1"/>
        <v>51.756036793688153</v>
      </c>
      <c r="AS477" s="23">
        <f ca="1"/>
        <v>52.571207044714463</v>
      </c>
      <c r="AT477" s="23">
        <f ca="1"/>
        <v>52.998416533043695</v>
      </c>
      <c r="AU477" s="23">
        <f ca="1"/>
        <v>52.859921032386289</v>
      </c>
      <c r="AV477" s="23">
        <f ca="1"/>
        <v>52.997194667654064</v>
      </c>
      <c r="AW477" s="23">
        <f ca="1"/>
        <v>52.997194667654064</v>
      </c>
      <c r="AX477" s="23">
        <f ca="1"/>
        <v>52.997194667654064</v>
      </c>
      <c r="AY477" s="23">
        <f ca="1"/>
        <v>52.997194667654064</v>
      </c>
      <c r="AZ477" s="23">
        <f ca="1"/>
        <v>52.997194667654064</v>
      </c>
      <c r="BA477" s="23">
        <f ca="1"/>
        <v>52.997194667654064</v>
      </c>
      <c r="BB477" s="23">
        <f ca="1"/>
        <v>52.997194667654064</v>
      </c>
      <c r="BC477" s="23">
        <f ca="1"/>
        <v>52.997194667654064</v>
      </c>
      <c r="BD477" s="23">
        <f ca="1"/>
        <v>52.997194667654064</v>
      </c>
      <c r="BE477" s="23">
        <f ca="1"/>
        <v>52.997194667654064</v>
      </c>
      <c r="BF477" s="23">
        <f ca="1"/>
        <v>52.997194667654064</v>
      </c>
      <c r="BG477" s="23">
        <f ca="1"/>
        <v>52.997194667654064</v>
      </c>
      <c r="BH477" s="23">
        <f ca="1"/>
        <v>52.997194667654064</v>
      </c>
      <c r="BI477" s="23">
        <f ca="1"/>
        <v>52.997194667654064</v>
      </c>
      <c r="BJ477" s="23">
        <f ca="1"/>
        <v>52.997194667654064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1809.2093469950287</v>
      </c>
      <c r="C478" s="23">
        <f ca="1"/>
        <v>2079.6387095889468</v>
      </c>
      <c r="D478" s="23">
        <f ca="1"/>
        <v>2106.8139176579043</v>
      </c>
      <c r="E478" s="23">
        <f ca="1"/>
        <v>2093.4932978742163</v>
      </c>
      <c r="F478" s="23">
        <f ca="1"/>
        <v>2106.1591604697228</v>
      </c>
      <c r="G478" s="23">
        <f ca="1"/>
        <v>2111.3633399003943</v>
      </c>
      <c r="H478" s="23">
        <f ca="1"/>
        <v>2128.0423912448</v>
      </c>
      <c r="I478" s="23">
        <f ca="1"/>
        <v>2162.338141091745</v>
      </c>
      <c r="J478" s="23">
        <f ca="1"/>
        <v>2191.1892436572857</v>
      </c>
      <c r="K478" s="23">
        <f ca="1"/>
        <v>2204.4703168344863</v>
      </c>
      <c r="L478" s="23">
        <f ca="1"/>
        <v>2192.6329711340231</v>
      </c>
      <c r="M478" s="23">
        <f ca="1"/>
        <v>2242.2626702790694</v>
      </c>
      <c r="N478" s="23">
        <f ca="1"/>
        <v>2250.134044518361</v>
      </c>
      <c r="O478" s="23">
        <f ca="1"/>
        <v>2240.8187873825336</v>
      </c>
      <c r="P478" s="23">
        <f ca="1"/>
        <v>2259.4979695212178</v>
      </c>
      <c r="Q478" s="23">
        <f ca="1"/>
        <v>2268.2346044445862</v>
      </c>
      <c r="R478" s="23">
        <f ca="1"/>
        <v>2268.2346044445862</v>
      </c>
      <c r="S478" s="23">
        <f ca="1"/>
        <v>2268.2346044445862</v>
      </c>
      <c r="T478" s="23">
        <f ca="1"/>
        <v>2268.2346044445862</v>
      </c>
      <c r="U478" s="23">
        <f ca="1"/>
        <v>2268.2346044445862</v>
      </c>
      <c r="V478" s="23">
        <f ca="1"/>
        <v>2268.2346044445862</v>
      </c>
      <c r="W478" s="23">
        <f ca="1"/>
        <v>2268.2346044445862</v>
      </c>
      <c r="X478" s="23">
        <f ca="1"/>
        <v>2268.2346044445862</v>
      </c>
      <c r="Y478" s="23">
        <f ca="1"/>
        <v>2268.2346044445862</v>
      </c>
      <c r="Z478" s="23">
        <f ca="1"/>
        <v>2268.2346044445862</v>
      </c>
      <c r="AA478" s="23">
        <f ca="1"/>
        <v>2268.2346044445862</v>
      </c>
      <c r="AB478" s="23">
        <f ca="1"/>
        <v>2268.2346044445862</v>
      </c>
      <c r="AC478" s="23">
        <f ca="1"/>
        <v>2268.2346044445862</v>
      </c>
      <c r="AD478" s="23">
        <f ca="1"/>
        <v>2268.2346044445862</v>
      </c>
      <c r="AE478" s="23">
        <f ca="1"/>
        <v>2268.2346044445862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19.499558119510922</v>
      </c>
      <c r="AH478" s="23">
        <f ca="1"/>
        <v>21.729985758771079</v>
      </c>
      <c r="AI478" s="23">
        <f ca="1"/>
        <v>21.791533216527757</v>
      </c>
      <c r="AJ478" s="23">
        <f ca="1"/>
        <v>21.725175676019589</v>
      </c>
      <c r="AK478" s="23">
        <f ca="1"/>
        <v>21.742241052555578</v>
      </c>
      <c r="AL478" s="23">
        <f ca="1"/>
        <v>21.864039331620877</v>
      </c>
      <c r="AM478" s="23">
        <f ca="1"/>
        <v>22.110875233440286</v>
      </c>
      <c r="AN478" s="23">
        <f ca="1"/>
        <v>22.545582563264109</v>
      </c>
      <c r="AO478" s="23">
        <f ca="1"/>
        <v>22.772092047941509</v>
      </c>
      <c r="AP478" s="23">
        <f ca="1"/>
        <v>22.935963888739398</v>
      </c>
      <c r="AQ478" s="23">
        <f ca="1"/>
        <v>23.183975308220752</v>
      </c>
      <c r="AR478" s="23">
        <f ca="1"/>
        <v>23.500611267199375</v>
      </c>
      <c r="AS478" s="23">
        <f ca="1"/>
        <v>23.883494263893546</v>
      </c>
      <c r="AT478" s="23">
        <f ca="1"/>
        <v>24.084153265987588</v>
      </c>
      <c r="AU478" s="23">
        <f ca="1"/>
        <v>24.019102349012133</v>
      </c>
      <c r="AV478" s="23">
        <f ca="1"/>
        <v>24.083579359516698</v>
      </c>
      <c r="AW478" s="23">
        <f ca="1"/>
        <v>24.083579359516698</v>
      </c>
      <c r="AX478" s="23">
        <f ca="1"/>
        <v>24.083579359516698</v>
      </c>
      <c r="AY478" s="23">
        <f ca="1"/>
        <v>24.083579359516698</v>
      </c>
      <c r="AZ478" s="23">
        <f ca="1"/>
        <v>24.083579359516698</v>
      </c>
      <c r="BA478" s="23">
        <f ca="1"/>
        <v>24.083579359516698</v>
      </c>
      <c r="BB478" s="23">
        <f ca="1"/>
        <v>24.083579359516698</v>
      </c>
      <c r="BC478" s="23">
        <f ca="1"/>
        <v>24.083579359516698</v>
      </c>
      <c r="BD478" s="23">
        <f ca="1"/>
        <v>24.083579359516698</v>
      </c>
      <c r="BE478" s="23">
        <f ca="1"/>
        <v>24.083579359516698</v>
      </c>
      <c r="BF478" s="23">
        <f ca="1"/>
        <v>24.083579359516698</v>
      </c>
      <c r="BG478" s="23">
        <f ca="1"/>
        <v>24.083579359516698</v>
      </c>
      <c r="BH478" s="23">
        <f ca="1"/>
        <v>24.083579359516698</v>
      </c>
      <c r="BI478" s="23">
        <f ca="1"/>
        <v>24.083579359516698</v>
      </c>
      <c r="BJ478" s="23">
        <f ca="1"/>
        <v>24.083579359516698</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2151.4453142758584</v>
      </c>
      <c r="C479" s="23">
        <f ca="1"/>
        <v>2496.8455119466926</v>
      </c>
      <c r="D479" s="23">
        <f ca="1"/>
        <v>2531.5544730917832</v>
      </c>
      <c r="E479" s="23">
        <f ca="1"/>
        <v>2514.5409925205458</v>
      </c>
      <c r="F479" s="23">
        <f ca="1"/>
        <v>2530.71819828769</v>
      </c>
      <c r="G479" s="23">
        <f ca="1"/>
        <v>2537.3651266642055</v>
      </c>
      <c r="H479" s="23">
        <f ca="1"/>
        <v>2558.6680930879024</v>
      </c>
      <c r="I479" s="23">
        <f ca="1"/>
        <v>2602.4716159849031</v>
      </c>
      <c r="J479" s="23">
        <f ca="1"/>
        <v>2639.3210780165959</v>
      </c>
      <c r="K479" s="23">
        <f ca="1"/>
        <v>2656.2840485190782</v>
      </c>
      <c r="L479" s="23">
        <f ca="1"/>
        <v>2641.1650484755169</v>
      </c>
      <c r="M479" s="23">
        <f ca="1"/>
        <v>2704.5535345874482</v>
      </c>
      <c r="N479" s="23">
        <f ca="1"/>
        <v>2714.6070812589878</v>
      </c>
      <c r="O479" s="23">
        <f ca="1"/>
        <v>2702.7093656218685</v>
      </c>
      <c r="P479" s="23">
        <f ca="1"/>
        <v>2726.5669569024394</v>
      </c>
      <c r="Q479" s="23">
        <f ca="1"/>
        <v>2737.7256395268587</v>
      </c>
      <c r="R479" s="23">
        <f ca="1"/>
        <v>2737.7256395268587</v>
      </c>
      <c r="S479" s="23">
        <f ca="1"/>
        <v>2737.7256395268587</v>
      </c>
      <c r="T479" s="23">
        <f ca="1"/>
        <v>2737.7256395268587</v>
      </c>
      <c r="U479" s="23">
        <f ca="1"/>
        <v>2737.7256395268587</v>
      </c>
      <c r="V479" s="23">
        <f ca="1"/>
        <v>2737.7256395268587</v>
      </c>
      <c r="W479" s="23">
        <f ca="1"/>
        <v>2737.7256395268587</v>
      </c>
      <c r="X479" s="23">
        <f ca="1"/>
        <v>2737.7256395268587</v>
      </c>
      <c r="Y479" s="23">
        <f ca="1"/>
        <v>2737.7256395268587</v>
      </c>
      <c r="Z479" s="23">
        <f ca="1"/>
        <v>2737.7256395268587</v>
      </c>
      <c r="AA479" s="23">
        <f ca="1"/>
        <v>2737.7256395268587</v>
      </c>
      <c r="AB479" s="23">
        <f ca="1"/>
        <v>2737.7256395268587</v>
      </c>
      <c r="AC479" s="23">
        <f ca="1"/>
        <v>2737.7256395268587</v>
      </c>
      <c r="AD479" s="23">
        <f ca="1"/>
        <v>2737.7256395268587</v>
      </c>
      <c r="AE479" s="23">
        <f ca="1"/>
        <v>2737.7256395268587</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52.140850353022124</v>
      </c>
      <c r="AH479" s="23">
        <f ca="1"/>
        <v>58.400437598687716</v>
      </c>
      <c r="AI479" s="23">
        <f ca="1"/>
        <v>58.573167560779041</v>
      </c>
      <c r="AJ479" s="23">
        <f ca="1"/>
        <v>58.386938334191591</v>
      </c>
      <c r="AK479" s="23">
        <f ca="1"/>
        <v>58.434831487695831</v>
      </c>
      <c r="AL479" s="23">
        <f ca="1"/>
        <v>58.776652464427478</v>
      </c>
      <c r="AM479" s="23">
        <f ca="1"/>
        <v>59.469385479210949</v>
      </c>
      <c r="AN479" s="23">
        <f ca="1"/>
        <v>60.689370566135878</v>
      </c>
      <c r="AO479" s="23">
        <f ca="1"/>
        <v>61.325058474746648</v>
      </c>
      <c r="AP479" s="23">
        <f ca="1"/>
        <v>61.784956866663308</v>
      </c>
      <c r="AQ479" s="23">
        <f ca="1"/>
        <v>62.480988914885174</v>
      </c>
      <c r="AR479" s="23">
        <f ca="1"/>
        <v>63.369612412663905</v>
      </c>
      <c r="AS479" s="23">
        <f ca="1"/>
        <v>64.444155016289471</v>
      </c>
      <c r="AT479" s="23">
        <f ca="1"/>
        <v>65.00729479635983</v>
      </c>
      <c r="AU479" s="23">
        <f ca="1"/>
        <v>64.824732545493248</v>
      </c>
      <c r="AV479" s="23">
        <f ca="1"/>
        <v>65.00568415561898</v>
      </c>
      <c r="AW479" s="23">
        <f ca="1"/>
        <v>65.00568415561898</v>
      </c>
      <c r="AX479" s="23">
        <f ca="1"/>
        <v>65.00568415561898</v>
      </c>
      <c r="AY479" s="23">
        <f ca="1"/>
        <v>65.00568415561898</v>
      </c>
      <c r="AZ479" s="23">
        <f ca="1"/>
        <v>65.00568415561898</v>
      </c>
      <c r="BA479" s="23">
        <f ca="1"/>
        <v>65.00568415561898</v>
      </c>
      <c r="BB479" s="23">
        <f ca="1"/>
        <v>65.00568415561898</v>
      </c>
      <c r="BC479" s="23">
        <f ca="1"/>
        <v>65.00568415561898</v>
      </c>
      <c r="BD479" s="23">
        <f ca="1"/>
        <v>65.00568415561898</v>
      </c>
      <c r="BE479" s="23">
        <f ca="1"/>
        <v>65.00568415561898</v>
      </c>
      <c r="BF479" s="23">
        <f ca="1"/>
        <v>65.00568415561898</v>
      </c>
      <c r="BG479" s="23">
        <f ca="1"/>
        <v>65.00568415561898</v>
      </c>
      <c r="BH479" s="23">
        <f ca="1"/>
        <v>65.00568415561898</v>
      </c>
      <c r="BI479" s="23">
        <f ca="1"/>
        <v>65.00568415561898</v>
      </c>
      <c r="BJ479" s="23">
        <f ca="1"/>
        <v>65.00568415561898</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2417.2518215945015</v>
      </c>
      <c r="C480" s="23">
        <f ca="1"/>
        <v>2841.3891006728545</v>
      </c>
      <c r="D480" s="23">
        <f ca="1"/>
        <v>2884.0102816651834</v>
      </c>
      <c r="E480" s="23">
        <f ca="1"/>
        <v>2863.118425187401</v>
      </c>
      <c r="F480" s="23">
        <f ca="1"/>
        <v>2882.983370498479</v>
      </c>
      <c r="G480" s="23">
        <f ca="1"/>
        <v>2891.1455259774134</v>
      </c>
      <c r="H480" s="23">
        <f ca="1"/>
        <v>2917.3046951851125</v>
      </c>
      <c r="I480" s="23">
        <f ca="1"/>
        <v>2971.0936250724249</v>
      </c>
      <c r="J480" s="23">
        <f ca="1"/>
        <v>3016.3432533790005</v>
      </c>
      <c r="K480" s="23">
        <f ca="1"/>
        <v>3037.1730855635956</v>
      </c>
      <c r="L480" s="23">
        <f ca="1"/>
        <v>3018.6075734877363</v>
      </c>
      <c r="M480" s="23">
        <f ca="1"/>
        <v>3096.4460350917234</v>
      </c>
      <c r="N480" s="23">
        <f ca="1"/>
        <v>3108.7913781433726</v>
      </c>
      <c r="O480" s="23">
        <f ca="1"/>
        <v>3094.1814712249511</v>
      </c>
      <c r="P480" s="23">
        <f ca="1"/>
        <v>3123.4776150006064</v>
      </c>
      <c r="Q480" s="23">
        <f ca="1"/>
        <v>3137.1800196846079</v>
      </c>
      <c r="R480" s="23">
        <f ca="1"/>
        <v>3137.1800196846079</v>
      </c>
      <c r="S480" s="23">
        <f ca="1"/>
        <v>3137.1800196846079</v>
      </c>
      <c r="T480" s="23">
        <f ca="1"/>
        <v>3137.1800196846079</v>
      </c>
      <c r="U480" s="23">
        <f ca="1"/>
        <v>3137.1800196846079</v>
      </c>
      <c r="V480" s="23">
        <f ca="1"/>
        <v>3137.1800196846079</v>
      </c>
      <c r="W480" s="23">
        <f ca="1"/>
        <v>3137.1800196846079</v>
      </c>
      <c r="X480" s="23">
        <f ca="1"/>
        <v>3137.1800196846079</v>
      </c>
      <c r="Y480" s="23">
        <f ca="1"/>
        <v>3137.1800196846079</v>
      </c>
      <c r="Z480" s="23">
        <f ca="1"/>
        <v>3137.1800196846079</v>
      </c>
      <c r="AA480" s="23">
        <f ca="1"/>
        <v>3137.1800196846079</v>
      </c>
      <c r="AB480" s="23">
        <f ca="1"/>
        <v>3137.1800196846079</v>
      </c>
      <c r="AC480" s="23">
        <f ca="1"/>
        <v>3137.1800196846079</v>
      </c>
      <c r="AD480" s="23">
        <f ca="1"/>
        <v>3137.1800196846079</v>
      </c>
      <c r="AE480" s="23">
        <f ca="1"/>
        <v>3137.1800196846079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15.261008782503835</v>
      </c>
      <c r="AH480" s="23">
        <f ca="1"/>
        <v>17.203639307020744</v>
      </c>
      <c r="AI480" s="23">
        <f ca="1"/>
        <v>17.257245157324942</v>
      </c>
      <c r="AJ480" s="23">
        <f ca="1"/>
        <v>17.199449880108155</v>
      </c>
      <c r="AK480" s="23">
        <f ca="1"/>
        <v>17.21431327257498</v>
      </c>
      <c r="AL480" s="23">
        <f ca="1"/>
        <v>17.32039564466411</v>
      </c>
      <c r="AM480" s="23">
        <f ca="1"/>
        <v>17.535381752700367</v>
      </c>
      <c r="AN480" s="23">
        <f ca="1"/>
        <v>17.913997814159831</v>
      </c>
      <c r="AO480" s="23">
        <f ca="1"/>
        <v>18.111280268556275</v>
      </c>
      <c r="AP480" s="23">
        <f ca="1"/>
        <v>18.254007355702818</v>
      </c>
      <c r="AQ480" s="23">
        <f ca="1"/>
        <v>18.470017301702711</v>
      </c>
      <c r="AR480" s="23">
        <f ca="1"/>
        <v>18.745797007909896</v>
      </c>
      <c r="AS480" s="23">
        <f ca="1"/>
        <v>19.079275746966108</v>
      </c>
      <c r="AT480" s="23">
        <f ca="1"/>
        <v>19.254043264918984</v>
      </c>
      <c r="AU480" s="23">
        <f ca="1"/>
        <v>19.197386014650043</v>
      </c>
      <c r="AV480" s="23">
        <f ca="1"/>
        <v>19.253543410895954</v>
      </c>
      <c r="AW480" s="23">
        <f ca="1"/>
        <v>19.253543410895954</v>
      </c>
      <c r="AX480" s="23">
        <f ca="1"/>
        <v>19.253543410895954</v>
      </c>
      <c r="AY480" s="23">
        <f ca="1"/>
        <v>19.253543410895954</v>
      </c>
      <c r="AZ480" s="23">
        <f ca="1"/>
        <v>19.253543410895954</v>
      </c>
      <c r="BA480" s="23">
        <f ca="1"/>
        <v>19.253543410895954</v>
      </c>
      <c r="BB480" s="23">
        <f ca="1"/>
        <v>19.253543410895954</v>
      </c>
      <c r="BC480" s="23">
        <f ca="1"/>
        <v>19.253543410895954</v>
      </c>
      <c r="BD480" s="23">
        <f ca="1"/>
        <v>19.253543410895954</v>
      </c>
      <c r="BE480" s="23">
        <f ca="1"/>
        <v>19.253543410895954</v>
      </c>
      <c r="BF480" s="23">
        <f ca="1"/>
        <v>19.253543410895954</v>
      </c>
      <c r="BG480" s="23">
        <f ca="1"/>
        <v>19.253543410895954</v>
      </c>
      <c r="BH480" s="23">
        <f ca="1"/>
        <v>19.253543410895954</v>
      </c>
      <c r="BI480" s="23">
        <f ca="1"/>
        <v>19.253543410895954</v>
      </c>
      <c r="BJ480" s="23">
        <f ca="1"/>
        <v>19.253543410895954</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3150.8805751681998</v>
      </c>
      <c r="C481" s="23">
        <f ca="1"/>
        <v>3770.5407620427795</v>
      </c>
      <c r="D481" s="23">
        <f ca="1"/>
        <v>3832.8098675453944</v>
      </c>
      <c r="E481" s="23">
        <f ca="1"/>
        <v>3802.2870808728539</v>
      </c>
      <c r="F481" s="23">
        <f ca="1"/>
        <v>3831.3095609304087</v>
      </c>
      <c r="G481" s="23">
        <f ca="1"/>
        <v>3843.2343858370186</v>
      </c>
      <c r="H481" s="23">
        <f ca="1"/>
        <v>3881.4526620398333</v>
      </c>
      <c r="I481" s="23">
        <f ca="1"/>
        <v>3960.0377334067816</v>
      </c>
      <c r="J481" s="23">
        <f ca="1"/>
        <v>4026.1469733052127</v>
      </c>
      <c r="K481" s="23">
        <f ca="1"/>
        <v>4056.5791431256071</v>
      </c>
      <c r="L481" s="23">
        <f ca="1"/>
        <v>4029.4551216122231</v>
      </c>
      <c r="M481" s="23">
        <f ca="1"/>
        <v>4143.1763105828477</v>
      </c>
      <c r="N481" s="23">
        <f ca="1"/>
        <v>4161.2127293551839</v>
      </c>
      <c r="O481" s="23">
        <f ca="1"/>
        <v>4139.8678061478622</v>
      </c>
      <c r="P481" s="23">
        <f ca="1"/>
        <v>4182.6691698152481</v>
      </c>
      <c r="Q481" s="23">
        <f ca="1"/>
        <v>4202.6882416251328</v>
      </c>
      <c r="R481" s="23">
        <f ca="1"/>
        <v>4202.6882416251328</v>
      </c>
      <c r="S481" s="23">
        <f ca="1"/>
        <v>4202.6882416251328</v>
      </c>
      <c r="T481" s="23">
        <f ca="1"/>
        <v>4202.6882416251328</v>
      </c>
      <c r="U481" s="23">
        <f ca="1"/>
        <v>4202.6882416251328</v>
      </c>
      <c r="V481" s="23">
        <f ca="1"/>
        <v>4202.6882416251328</v>
      </c>
      <c r="W481" s="23">
        <f ca="1"/>
        <v>4202.6882416251328</v>
      </c>
      <c r="X481" s="23">
        <f ca="1"/>
        <v>4202.6882416251328</v>
      </c>
      <c r="Y481" s="23">
        <f ca="1"/>
        <v>4202.6882416251328</v>
      </c>
      <c r="Z481" s="23">
        <f ca="1"/>
        <v>4202.6882416251328</v>
      </c>
      <c r="AA481" s="23">
        <f ca="1"/>
        <v>4202.6882416251328</v>
      </c>
      <c r="AB481" s="23">
        <f ca="1"/>
        <v>4202.6882416251328</v>
      </c>
      <c r="AC481" s="23">
        <f ca="1"/>
        <v>4202.6882416251328</v>
      </c>
      <c r="AD481" s="23">
        <f ca="1"/>
        <v>4202.6882416251328</v>
      </c>
      <c r="AE481" s="23">
        <f ca="1"/>
        <v>4202.6882416251328</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85.42127174100203</v>
      </c>
      <c r="AH481" s="23">
        <f ca="1"/>
        <v>97.113029527446415</v>
      </c>
      <c r="AI481" s="23">
        <f ca="1"/>
        <v>97.435657330203185</v>
      </c>
      <c r="AJ481" s="23">
        <f ca="1"/>
        <v>97.087815383991014</v>
      </c>
      <c r="AK481" s="23">
        <f ca="1"/>
        <v>97.177270986800636</v>
      </c>
      <c r="AL481" s="23">
        <f ca="1"/>
        <v>97.815729707707447</v>
      </c>
      <c r="AM481" s="23">
        <f ca="1"/>
        <v>99.109627580147844</v>
      </c>
      <c r="AN481" s="23">
        <f ca="1"/>
        <v>101.3883353574502</v>
      </c>
      <c r="AO481" s="23">
        <f ca="1"/>
        <v>102.57568346261397</v>
      </c>
      <c r="AP481" s="23">
        <f ca="1"/>
        <v>103.43468907969964</v>
      </c>
      <c r="AQ481" s="23">
        <f ca="1"/>
        <v>104.73474893988417</v>
      </c>
      <c r="AR481" s="23">
        <f ca="1"/>
        <v>106.39453420872375</v>
      </c>
      <c r="AS481" s="23">
        <f ca="1"/>
        <v>108.40158217526579</v>
      </c>
      <c r="AT481" s="23">
        <f ca="1"/>
        <v>109.45342371850064</v>
      </c>
      <c r="AU481" s="23">
        <f ca="1"/>
        <v>109.11243100854867</v>
      </c>
      <c r="AV481" s="23">
        <f ca="1"/>
        <v>109.45041533780648</v>
      </c>
      <c r="AW481" s="23">
        <f ca="1"/>
        <v>109.45041533780648</v>
      </c>
      <c r="AX481" s="23">
        <f ca="1"/>
        <v>109.45041533780648</v>
      </c>
      <c r="AY481" s="23">
        <f ca="1"/>
        <v>109.45041533780648</v>
      </c>
      <c r="AZ481" s="23">
        <f ca="1"/>
        <v>109.45041533780648</v>
      </c>
      <c r="BA481" s="23">
        <f ca="1"/>
        <v>109.45041533780648</v>
      </c>
      <c r="BB481" s="23">
        <f ca="1"/>
        <v>109.45041533780648</v>
      </c>
      <c r="BC481" s="23">
        <f ca="1"/>
        <v>109.45041533780648</v>
      </c>
      <c r="BD481" s="23">
        <f ca="1"/>
        <v>109.45041533780648</v>
      </c>
      <c r="BE481" s="23">
        <f ca="1"/>
        <v>109.45041533780648</v>
      </c>
      <c r="BF481" s="23">
        <f ca="1"/>
        <v>109.45041533780648</v>
      </c>
      <c r="BG481" s="23">
        <f ca="1"/>
        <v>109.45041533780648</v>
      </c>
      <c r="BH481" s="23">
        <f ca="1"/>
        <v>109.45041533780648</v>
      </c>
      <c r="BI481" s="23">
        <f ca="1"/>
        <v>109.45041533780648</v>
      </c>
      <c r="BJ481" s="23">
        <f ca="1"/>
        <v>109.45041533780648</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3327.6421250216131</v>
      </c>
      <c r="C482" s="23">
        <f ca="1"/>
        <v>4090.226531622015</v>
      </c>
      <c r="D482" s="23">
        <f ca="1"/>
        <v>4166.8579658743201</v>
      </c>
      <c r="E482" s="23">
        <f ca="1"/>
        <v>4129.2951182757533</v>
      </c>
      <c r="F482" s="23">
        <f ca="1"/>
        <v>4165.0116145128122</v>
      </c>
      <c r="G482" s="23">
        <f ca="1"/>
        <v>4179.6868925407389</v>
      </c>
      <c r="H482" s="23">
        <f ca="1"/>
        <v>4226.7201893326674</v>
      </c>
      <c r="I482" s="23">
        <f ca="1"/>
        <v>4323.4308563811283</v>
      </c>
      <c r="J482" s="23">
        <f ca="1"/>
        <v>4404.7881495340489</v>
      </c>
      <c r="K482" s="23">
        <f ca="1"/>
        <v>4442.2394795623632</v>
      </c>
      <c r="L482" s="23">
        <f ca="1"/>
        <v>4408.8593200999221</v>
      </c>
      <c r="M482" s="23">
        <f ca="1"/>
        <v>4548.810227461684</v>
      </c>
      <c r="N482" s="23">
        <f ca="1"/>
        <v>4571.006734511896</v>
      </c>
      <c r="O482" s="23">
        <f ca="1"/>
        <v>4544.7386186271478</v>
      </c>
      <c r="P482" s="23">
        <f ca="1"/>
        <v>4597.4120890313188</v>
      </c>
      <c r="Q482" s="23">
        <f ca="1"/>
        <v>4622.0485467547569</v>
      </c>
      <c r="R482" s="23">
        <f ca="1"/>
        <v>4622.0485467547569</v>
      </c>
      <c r="S482" s="23">
        <f ca="1"/>
        <v>4622.0485467547569</v>
      </c>
      <c r="T482" s="23">
        <f ca="1"/>
        <v>4622.0485467547569</v>
      </c>
      <c r="U482" s="23">
        <f ca="1"/>
        <v>4622.0485467547569</v>
      </c>
      <c r="V482" s="23">
        <f ca="1"/>
        <v>4622.0485467547569</v>
      </c>
      <c r="W482" s="23">
        <f ca="1"/>
        <v>4622.0485467547569</v>
      </c>
      <c r="X482" s="23">
        <f ca="1"/>
        <v>4622.0485467547569</v>
      </c>
      <c r="Y482" s="23">
        <f ca="1"/>
        <v>4622.0485467547569</v>
      </c>
      <c r="Z482" s="23">
        <f ca="1"/>
        <v>4622.0485467547569</v>
      </c>
      <c r="AA482" s="23">
        <f ca="1"/>
        <v>4622.0485467547569</v>
      </c>
      <c r="AB482" s="23">
        <f ca="1"/>
        <v>4622.0485467547569</v>
      </c>
      <c r="AC482" s="23">
        <f ca="1"/>
        <v>4622.0485467547569</v>
      </c>
      <c r="AD482" s="23">
        <f ca="1"/>
        <v>4622.0485467547569</v>
      </c>
      <c r="AE482" s="23">
        <f ca="1"/>
        <v>4622.0485467547569</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352.71870225589794</v>
      </c>
      <c r="AH482" s="23">
        <f ca="1"/>
        <v>405.6733713686553</v>
      </c>
      <c r="AI482" s="23">
        <f ca="1"/>
        <v>407.13462713991061</v>
      </c>
      <c r="AJ482" s="23">
        <f ca="1"/>
        <v>405.55917069429728</v>
      </c>
      <c r="AK482" s="23">
        <f ca="1"/>
        <v>405.96433576302263</v>
      </c>
      <c r="AL482" s="23">
        <f ca="1"/>
        <v>408.85606264663761</v>
      </c>
      <c r="AM482" s="23">
        <f ca="1"/>
        <v>414.7164247027369</v>
      </c>
      <c r="AN482" s="23">
        <f ca="1"/>
        <v>425.03721808178011</v>
      </c>
      <c r="AO482" s="23">
        <f ca="1"/>
        <v>430.41499165347591</v>
      </c>
      <c r="AP482" s="23">
        <f ca="1"/>
        <v>434.30562632532241</v>
      </c>
      <c r="AQ482" s="23">
        <f ca="1"/>
        <v>440.19389744591194</v>
      </c>
      <c r="AR482" s="23">
        <f ca="1"/>
        <v>447.71144795585616</v>
      </c>
      <c r="AS482" s="23">
        <f ca="1"/>
        <v>456.80183136124037</v>
      </c>
      <c r="AT482" s="23">
        <f ca="1"/>
        <v>461.56586444321488</v>
      </c>
      <c r="AU482" s="23">
        <f ca="1"/>
        <v>460.02142976921709</v>
      </c>
      <c r="AV482" s="23">
        <f ca="1"/>
        <v>461.55223879280942</v>
      </c>
      <c r="AW482" s="23">
        <f ca="1"/>
        <v>461.55223879280942</v>
      </c>
      <c r="AX482" s="23">
        <f ca="1"/>
        <v>461.55223879280942</v>
      </c>
      <c r="AY482" s="23">
        <f ca="1"/>
        <v>461.55223879280942</v>
      </c>
      <c r="AZ482" s="23">
        <f ca="1"/>
        <v>461.55223879280942</v>
      </c>
      <c r="BA482" s="23">
        <f ca="1"/>
        <v>461.55223879280942</v>
      </c>
      <c r="BB482" s="23">
        <f ca="1"/>
        <v>461.55223879280942</v>
      </c>
      <c r="BC482" s="23">
        <f ca="1"/>
        <v>461.55223879280942</v>
      </c>
      <c r="BD482" s="23">
        <f ca="1"/>
        <v>461.55223879280942</v>
      </c>
      <c r="BE482" s="23">
        <f ca="1"/>
        <v>461.55223879280942</v>
      </c>
      <c r="BF482" s="23">
        <f ca="1"/>
        <v>461.55223879280942</v>
      </c>
      <c r="BG482" s="23">
        <f ca="1"/>
        <v>461.55223879280942</v>
      </c>
      <c r="BH482" s="23">
        <f ca="1"/>
        <v>461.55223879280942</v>
      </c>
      <c r="BI482" s="23">
        <f ca="1"/>
        <v>461.55223879280942</v>
      </c>
      <c r="BJ482" s="23">
        <f ca="1"/>
        <v>461.55223879280942</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3032.8170552774914</v>
      </c>
      <c r="C483" s="23">
        <f ca="1"/>
        <v>3898.0880071311863</v>
      </c>
      <c r="D483" s="23">
        <f ca="1"/>
        <v>3985.0383217239018</v>
      </c>
      <c r="E483" s="23">
        <f ca="1"/>
        <v>3942.4174123338953</v>
      </c>
      <c r="F483" s="23">
        <f ca="1"/>
        <v>3982.9433481233395</v>
      </c>
      <c r="G483" s="23">
        <f ca="1"/>
        <v>3999.59473999293</v>
      </c>
      <c r="H483" s="23">
        <f ca="1"/>
        <v>4052.961351127025</v>
      </c>
      <c r="I483" s="23">
        <f ca="1"/>
        <v>4162.6946871448399</v>
      </c>
      <c r="J483" s="23">
        <f ca="1"/>
        <v>4255.0072257666216</v>
      </c>
      <c r="K483" s="23">
        <f ca="1"/>
        <v>4297.5016010794479</v>
      </c>
      <c r="L483" s="23">
        <f ca="1"/>
        <v>4259.6266037662272</v>
      </c>
      <c r="M483" s="23">
        <f ca="1"/>
        <v>4418.4227367287958</v>
      </c>
      <c r="N483" s="23">
        <f ca="1"/>
        <v>4443.6081360327034</v>
      </c>
      <c r="O483" s="23">
        <f ca="1"/>
        <v>4413.802861445035</v>
      </c>
      <c r="P483" s="23">
        <f ca="1"/>
        <v>4473.5691292569281</v>
      </c>
      <c r="Q483" s="23">
        <f ca="1"/>
        <v>4501.5230331659968</v>
      </c>
      <c r="R483" s="23">
        <f ca="1"/>
        <v>4501.5230331659968</v>
      </c>
      <c r="S483" s="23">
        <f ca="1"/>
        <v>4501.5230331659968</v>
      </c>
      <c r="T483" s="23">
        <f ca="1"/>
        <v>4501.5230331659968</v>
      </c>
      <c r="U483" s="23">
        <f ca="1"/>
        <v>4501.5230331659968</v>
      </c>
      <c r="V483" s="23">
        <f ca="1"/>
        <v>4501.5230331659968</v>
      </c>
      <c r="W483" s="23">
        <f ca="1"/>
        <v>4501.5230331659968</v>
      </c>
      <c r="X483" s="23">
        <f ca="1"/>
        <v>4501.5230331659968</v>
      </c>
      <c r="Y483" s="23">
        <f ca="1"/>
        <v>4501.5230331659968</v>
      </c>
      <c r="Z483" s="23">
        <f ca="1"/>
        <v>4501.5230331659968</v>
      </c>
      <c r="AA483" s="23">
        <f ca="1"/>
        <v>4501.5230331659968</v>
      </c>
      <c r="AB483" s="23">
        <f ca="1"/>
        <v>4501.5230331659968</v>
      </c>
      <c r="AC483" s="23">
        <f ca="1"/>
        <v>4501.5230331659968</v>
      </c>
      <c r="AD483" s="23">
        <f ca="1"/>
        <v>4501.5230331659968</v>
      </c>
      <c r="AE483" s="23">
        <f ca="1"/>
        <v>4501.5230331659968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703.3515973824716</v>
      </c>
      <c r="AH483" s="23">
        <f ca="1"/>
        <v>822.71545072223307</v>
      </c>
      <c r="AI483" s="23">
        <f ca="1"/>
        <v>826.00923241314672</v>
      </c>
      <c r="AJ483" s="23">
        <f ca="1"/>
        <v>822.45803371304851</v>
      </c>
      <c r="AK483" s="23">
        <f ca="1"/>
        <v>823.37130660573234</v>
      </c>
      <c r="AL483" s="23">
        <f ca="1"/>
        <v>829.88947902409791</v>
      </c>
      <c r="AM483" s="23">
        <f ca="1"/>
        <v>843.09918099565914</v>
      </c>
      <c r="AN483" s="23">
        <f ca="1"/>
        <v>866.36303454977906</v>
      </c>
      <c r="AO483" s="23">
        <f ca="1"/>
        <v>878.48494535880525</v>
      </c>
      <c r="AP483" s="23">
        <f ca="1"/>
        <v>887.25473193569849</v>
      </c>
      <c r="AQ483" s="23">
        <f ca="1"/>
        <v>900.52734306213631</v>
      </c>
      <c r="AR483" s="23">
        <f ca="1"/>
        <v>917.4724738990891</v>
      </c>
      <c r="AS483" s="23">
        <f ca="1"/>
        <v>937.96288975443235</v>
      </c>
      <c r="AT483" s="23">
        <f ca="1"/>
        <v>948.7013828019808</v>
      </c>
      <c r="AU483" s="23">
        <f ca="1"/>
        <v>945.220109535456</v>
      </c>
      <c r="AV483" s="23">
        <f ca="1"/>
        <v>948.67066954923246</v>
      </c>
      <c r="AW483" s="23">
        <f ca="1"/>
        <v>948.67066954923246</v>
      </c>
      <c r="AX483" s="23">
        <f ca="1"/>
        <v>948.67066954923246</v>
      </c>
      <c r="AY483" s="23">
        <f ca="1"/>
        <v>948.67066954923246</v>
      </c>
      <c r="AZ483" s="23">
        <f ca="1"/>
        <v>948.67066954923246</v>
      </c>
      <c r="BA483" s="23">
        <f ca="1"/>
        <v>948.67066954923246</v>
      </c>
      <c r="BB483" s="23">
        <f ca="1"/>
        <v>948.67066954923246</v>
      </c>
      <c r="BC483" s="23">
        <f ca="1"/>
        <v>948.67066954923246</v>
      </c>
      <c r="BD483" s="23">
        <f ca="1"/>
        <v>948.67066954923246</v>
      </c>
      <c r="BE483" s="23">
        <f ca="1"/>
        <v>948.67066954923246</v>
      </c>
      <c r="BF483" s="23">
        <f ca="1"/>
        <v>948.67066954923246</v>
      </c>
      <c r="BG483" s="23">
        <f ca="1"/>
        <v>948.67066954923246</v>
      </c>
      <c r="BH483" s="23">
        <f ca="1"/>
        <v>948.67066954923246</v>
      </c>
      <c r="BI483" s="23">
        <f ca="1"/>
        <v>948.67066954923246</v>
      </c>
      <c r="BJ483" s="23">
        <f ca="1"/>
        <v>948.67066954923246</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1765.9337389354107</v>
      </c>
      <c r="C484" s="23">
        <f ca="1"/>
        <v>2482.1321544038956</v>
      </c>
      <c r="D484" s="23">
        <f ca="1"/>
        <v>2554.1023013299864</v>
      </c>
      <c r="E484" s="23">
        <f ca="1"/>
        <v>2518.8243023337727</v>
      </c>
      <c r="F484" s="23">
        <f ca="1"/>
        <v>2552.3682586350883</v>
      </c>
      <c r="G484" s="23">
        <f ca="1"/>
        <v>2566.1508783414292</v>
      </c>
      <c r="H484" s="23">
        <f ca="1"/>
        <v>2610.3232641718796</v>
      </c>
      <c r="I484" s="23">
        <f ca="1"/>
        <v>2701.1512773065647</v>
      </c>
      <c r="J484" s="23">
        <f ca="1"/>
        <v>2777.5598216442145</v>
      </c>
      <c r="K484" s="23">
        <f ca="1"/>
        <v>2812.7330863888228</v>
      </c>
      <c r="L484" s="23">
        <f ca="1"/>
        <v>2781.3833536796774</v>
      </c>
      <c r="M484" s="23">
        <f ca="1"/>
        <v>2912.8214177527498</v>
      </c>
      <c r="N484" s="23">
        <f ca="1"/>
        <v>2933.6677700262858</v>
      </c>
      <c r="O484" s="23">
        <f ca="1"/>
        <v>2908.9974741073474</v>
      </c>
      <c r="P484" s="23">
        <f ca="1"/>
        <v>2958.4669567169758</v>
      </c>
      <c r="Q484" s="23">
        <f ca="1"/>
        <v>2981.6048439220685</v>
      </c>
      <c r="R484" s="23">
        <f ca="1"/>
        <v>2981.6048439220685</v>
      </c>
      <c r="S484" s="23">
        <f ca="1"/>
        <v>2981.6048439220685</v>
      </c>
      <c r="T484" s="23">
        <f ca="1"/>
        <v>2981.6048439220685</v>
      </c>
      <c r="U484" s="23">
        <f ca="1"/>
        <v>2981.6048439220685</v>
      </c>
      <c r="V484" s="23">
        <f ca="1"/>
        <v>2981.6048439220685</v>
      </c>
      <c r="W484" s="23">
        <f ca="1"/>
        <v>2981.6048439220685</v>
      </c>
      <c r="X484" s="23">
        <f ca="1"/>
        <v>2981.6048439220685</v>
      </c>
      <c r="Y484" s="23">
        <f ca="1"/>
        <v>2981.6048439220685</v>
      </c>
      <c r="Z484" s="23">
        <f ca="1"/>
        <v>2981.6048439220685</v>
      </c>
      <c r="AA484" s="23">
        <f ca="1"/>
        <v>2981.6048439220685</v>
      </c>
      <c r="AB484" s="23">
        <f ca="1"/>
        <v>2981.6048439220685</v>
      </c>
      <c r="AC484" s="23">
        <f ca="1"/>
        <v>2981.6048439220685</v>
      </c>
      <c r="AD484" s="23">
        <f ca="1"/>
        <v>2981.6048439220685</v>
      </c>
      <c r="AE484" s="23">
        <f ca="1"/>
        <v>2981.6048439220685</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1017.5865162734818</v>
      </c>
      <c r="AH484" s="23">
        <f ca="1"/>
        <v>1222.6419605280475</v>
      </c>
      <c r="AI484" s="23">
        <f ca="1"/>
        <v>1228.300355837936</v>
      </c>
      <c r="AJ484" s="23">
        <f ca="1"/>
        <v>1222.19974324283</v>
      </c>
      <c r="AK484" s="23">
        <f ca="1"/>
        <v>1223.7686568921065</v>
      </c>
      <c r="AL484" s="23">
        <f ca="1"/>
        <v>1234.9662406126263</v>
      </c>
      <c r="AM484" s="23">
        <f ca="1"/>
        <v>1257.6592186831201</v>
      </c>
      <c r="AN484" s="23">
        <f ca="1"/>
        <v>1297.6242473927307</v>
      </c>
      <c r="AO484" s="23">
        <f ca="1"/>
        <v>1318.4485064679106</v>
      </c>
      <c r="AP484" s="23">
        <f ca="1"/>
        <v>1333.5141434444911</v>
      </c>
      <c r="AQ484" s="23">
        <f ca="1"/>
        <v>1356.3151933000358</v>
      </c>
      <c r="AR484" s="23">
        <f ca="1"/>
        <v>1385.4252733996841</v>
      </c>
      <c r="AS484" s="23">
        <f ca="1"/>
        <v>1420.625806966729</v>
      </c>
      <c r="AT484" s="23">
        <f ca="1"/>
        <v>1439.0734894173106</v>
      </c>
      <c r="AU484" s="23">
        <f ca="1"/>
        <v>1433.0930018889221</v>
      </c>
      <c r="AV484" s="23">
        <f ca="1"/>
        <v>1439.0207270482128</v>
      </c>
      <c r="AW484" s="23">
        <f ca="1"/>
        <v>1439.0207270482128</v>
      </c>
      <c r="AX484" s="23">
        <f ca="1"/>
        <v>1439.0207270482128</v>
      </c>
      <c r="AY484" s="23">
        <f ca="1"/>
        <v>1439.0207270482128</v>
      </c>
      <c r="AZ484" s="23">
        <f ca="1"/>
        <v>1439.0207270482128</v>
      </c>
      <c r="BA484" s="23">
        <f ca="1"/>
        <v>1439.0207270482128</v>
      </c>
      <c r="BB484" s="23">
        <f ca="1"/>
        <v>1439.0207270482128</v>
      </c>
      <c r="BC484" s="23">
        <f ca="1"/>
        <v>1439.0207270482128</v>
      </c>
      <c r="BD484" s="23">
        <f ca="1"/>
        <v>1439.0207270482128</v>
      </c>
      <c r="BE484" s="23">
        <f ca="1"/>
        <v>1439.0207270482128</v>
      </c>
      <c r="BF484" s="23">
        <f ca="1"/>
        <v>1439.0207270482128</v>
      </c>
      <c r="BG484" s="23">
        <f ca="1"/>
        <v>1439.0207270482128</v>
      </c>
      <c r="BH484" s="23">
        <f ca="1"/>
        <v>1439.0207270482128</v>
      </c>
      <c r="BI484" s="23">
        <f ca="1"/>
        <v>1439.0207270482128</v>
      </c>
      <c r="BJ484" s="23">
        <f ca="1"/>
        <v>1439.0207270482128</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607.92051661808011</v>
      </c>
      <c r="C485" s="23">
        <f ca="1"/>
        <v>1122.3189470730383</v>
      </c>
      <c r="D485" s="23">
        <f ca="1"/>
        <v>1174.0103915370391</v>
      </c>
      <c r="E485" s="23">
        <f ca="1"/>
        <v>1148.6725146005567</v>
      </c>
      <c r="F485" s="23">
        <f ca="1"/>
        <v>1172.7649422015854</v>
      </c>
      <c r="G485" s="23">
        <f ca="1"/>
        <v>1182.6640955526343</v>
      </c>
      <c r="H485" s="23">
        <f ca="1"/>
        <v>1214.3902282134707</v>
      </c>
      <c r="I485" s="23">
        <f ca="1"/>
        <v>1279.6260433014768</v>
      </c>
      <c r="J485" s="23">
        <f ca="1"/>
        <v>1334.5052980327559</v>
      </c>
      <c r="K485" s="23">
        <f ca="1"/>
        <v>1359.7679512135369</v>
      </c>
      <c r="L485" s="23">
        <f ca="1"/>
        <v>1337.2514907572265</v>
      </c>
      <c r="M485" s="23">
        <f ca="1"/>
        <v>1431.6548465884453</v>
      </c>
      <c r="N485" s="23">
        <f ca="1"/>
        <v>1446.6274165615364</v>
      </c>
      <c r="O485" s="23">
        <f ca="1"/>
        <v>1428.9083582315068</v>
      </c>
      <c r="P485" s="23">
        <f ca="1"/>
        <v>1464.4390486941024</v>
      </c>
      <c r="Q485" s="23">
        <f ca="1"/>
        <v>1481.0574781757662</v>
      </c>
      <c r="R485" s="23">
        <f ca="1"/>
        <v>1481.0574781757662</v>
      </c>
      <c r="S485" s="23">
        <f ca="1"/>
        <v>1481.0574781757662</v>
      </c>
      <c r="T485" s="23">
        <f ca="1"/>
        <v>1481.0574781757662</v>
      </c>
      <c r="U485" s="23">
        <f ca="1"/>
        <v>1481.0574781757662</v>
      </c>
      <c r="V485" s="23">
        <f ca="1"/>
        <v>1481.0574781757662</v>
      </c>
      <c r="W485" s="23">
        <f ca="1"/>
        <v>1481.0574781757662</v>
      </c>
      <c r="X485" s="23">
        <f ca="1"/>
        <v>1481.0574781757662</v>
      </c>
      <c r="Y485" s="23">
        <f ca="1"/>
        <v>1481.0574781757662</v>
      </c>
      <c r="Z485" s="23">
        <f ca="1"/>
        <v>1481.0574781757662</v>
      </c>
      <c r="AA485" s="23">
        <f ca="1"/>
        <v>1481.0574781757662</v>
      </c>
      <c r="AB485" s="23">
        <f ca="1"/>
        <v>1481.0574781757662</v>
      </c>
      <c r="AC485" s="23">
        <f ca="1"/>
        <v>1481.0574781757662</v>
      </c>
      <c r="AD485" s="23">
        <f ca="1"/>
        <v>1481.0574781757662</v>
      </c>
      <c r="AE485" s="23">
        <f ca="1"/>
        <v>1481.0574781757662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1058.8722448768572</v>
      </c>
      <c r="AH485" s="23">
        <f ca="1"/>
        <v>1336.5245113253986</v>
      </c>
      <c r="AI485" s="23">
        <f ca="1"/>
        <v>1344.1861771151735</v>
      </c>
      <c r="AJ485" s="23">
        <f ca="1"/>
        <v>1335.9257336048183</v>
      </c>
      <c r="AK485" s="23">
        <f ca="1"/>
        <v>1338.05009773554</v>
      </c>
      <c r="AL485" s="23">
        <f ca="1"/>
        <v>1353.2120189907976</v>
      </c>
      <c r="AM485" s="23">
        <f ca="1"/>
        <v>1383.9391075430901</v>
      </c>
      <c r="AN485" s="23">
        <f ca="1"/>
        <v>1438.0531586976094</v>
      </c>
      <c r="AO485" s="23">
        <f ca="1"/>
        <v>1466.2499361611601</v>
      </c>
      <c r="AP485" s="23">
        <f ca="1"/>
        <v>1486.6493372462901</v>
      </c>
      <c r="AQ485" s="23">
        <f ca="1"/>
        <v>1517.5227587875329</v>
      </c>
      <c r="AR485" s="23">
        <f ca="1"/>
        <v>1556.9388286487754</v>
      </c>
      <c r="AS485" s="23">
        <f ca="1"/>
        <v>1604.6015862049937</v>
      </c>
      <c r="AT485" s="23">
        <f ca="1"/>
        <v>1629.5803955301833</v>
      </c>
      <c r="AU485" s="23">
        <f ca="1"/>
        <v>1621.4826055750784</v>
      </c>
      <c r="AV485" s="23">
        <f ca="1"/>
        <v>1629.5089534311139</v>
      </c>
      <c r="AW485" s="23">
        <f ca="1"/>
        <v>1629.5089534311139</v>
      </c>
      <c r="AX485" s="23">
        <f ca="1"/>
        <v>1629.5089534311139</v>
      </c>
      <c r="AY485" s="23">
        <f ca="1"/>
        <v>1629.5089534311139</v>
      </c>
      <c r="AZ485" s="23">
        <f ca="1"/>
        <v>1629.5089534311139</v>
      </c>
      <c r="BA485" s="23">
        <f ca="1"/>
        <v>1629.5089534311139</v>
      </c>
      <c r="BB485" s="23">
        <f ca="1"/>
        <v>1629.5089534311139</v>
      </c>
      <c r="BC485" s="23">
        <f ca="1"/>
        <v>1629.5089534311139</v>
      </c>
      <c r="BD485" s="23">
        <f ca="1"/>
        <v>1629.5089534311139</v>
      </c>
      <c r="BE485" s="23">
        <f ca="1"/>
        <v>1629.5089534311139</v>
      </c>
      <c r="BF485" s="23">
        <f ca="1"/>
        <v>1629.5089534311139</v>
      </c>
      <c r="BG485" s="23">
        <f ca="1"/>
        <v>1629.5089534311139</v>
      </c>
      <c r="BH485" s="23">
        <f ca="1"/>
        <v>1629.5089534311139</v>
      </c>
      <c r="BI485" s="23">
        <f ca="1"/>
        <v>1629.5089534311139</v>
      </c>
      <c r="BJ485" s="23">
        <f ca="1"/>
        <v>1629.5089534311139</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23.196007392798041</v>
      </c>
      <c r="C486" s="23">
        <f ca="1"/>
        <v>247.12764899843992</v>
      </c>
      <c r="D486" s="23">
        <f ca="1"/>
        <v>281.38898532960513</v>
      </c>
      <c r="E486" s="23">
        <f ca="1"/>
        <v>264.34614102589239</v>
      </c>
      <c r="F486" s="23">
        <f ca="1"/>
        <v>280.54016374577259</v>
      </c>
      <c r="G486" s="23">
        <f ca="1"/>
        <v>287.31837208254518</v>
      </c>
      <c r="H486" s="23">
        <f ca="1"/>
        <v>309.52591242487051</v>
      </c>
      <c r="I486" s="23">
        <f ca="1"/>
        <v>357.47407893549234</v>
      </c>
      <c r="J486" s="23">
        <f ca="1"/>
        <v>400.14356025976764</v>
      </c>
      <c r="K486" s="23">
        <f ca="1"/>
        <v>420.40806103004047</v>
      </c>
      <c r="L486" s="23">
        <f ca="1"/>
        <v>402.33388119393493</v>
      </c>
      <c r="M486" s="23">
        <f ca="1"/>
        <v>478.16949636257829</v>
      </c>
      <c r="N486" s="23">
        <f ca="1"/>
        <v>490.20002192293362</v>
      </c>
      <c r="O486" s="23">
        <f ca="1"/>
        <v>475.96268093685217</v>
      </c>
      <c r="P486" s="23">
        <f ca="1"/>
        <v>504.51174636487309</v>
      </c>
      <c r="Q486" s="23">
        <f ca="1"/>
        <v>517.86472725001681</v>
      </c>
      <c r="R486" s="23">
        <f ca="1"/>
        <v>517.86472725001681</v>
      </c>
      <c r="S486" s="23">
        <f ca="1"/>
        <v>517.86472725001681</v>
      </c>
      <c r="T486" s="23">
        <f ca="1"/>
        <v>517.86472725001681</v>
      </c>
      <c r="U486" s="23">
        <f ca="1"/>
        <v>517.86472725001681</v>
      </c>
      <c r="V486" s="23">
        <f ca="1"/>
        <v>517.86472725001681</v>
      </c>
      <c r="W486" s="23">
        <f ca="1"/>
        <v>517.86472725001681</v>
      </c>
      <c r="X486" s="23">
        <f ca="1"/>
        <v>517.86472725001681</v>
      </c>
      <c r="Y486" s="23">
        <f ca="1"/>
        <v>517.86472725001681</v>
      </c>
      <c r="Z486" s="23">
        <f ca="1"/>
        <v>517.86472725001681</v>
      </c>
      <c r="AA486" s="23">
        <f ca="1"/>
        <v>517.86472725001681</v>
      </c>
      <c r="AB486" s="23">
        <f ca="1"/>
        <v>517.86472725001681</v>
      </c>
      <c r="AC486" s="23">
        <f ca="1"/>
        <v>517.86472725001681</v>
      </c>
      <c r="AD486" s="23">
        <f ca="1"/>
        <v>517.86472725001681</v>
      </c>
      <c r="AE486" s="23">
        <f ca="1"/>
        <v>517.86472725001681</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1063.9608024798042</v>
      </c>
      <c r="AH486" s="23">
        <f ca="1"/>
        <v>1515.0827798398534</v>
      </c>
      <c r="AI486" s="23">
        <f ca="1"/>
        <v>1527.5312495216083</v>
      </c>
      <c r="AJ486" s="23">
        <f ca="1"/>
        <v>1514.109901812375</v>
      </c>
      <c r="AK486" s="23">
        <f ca="1"/>
        <v>1517.5615118407825</v>
      </c>
      <c r="AL486" s="23">
        <f ca="1"/>
        <v>1542.1961960259271</v>
      </c>
      <c r="AM486" s="23">
        <f ca="1"/>
        <v>1592.1207477810137</v>
      </c>
      <c r="AN486" s="23">
        <f ca="1"/>
        <v>1680.0438109421571</v>
      </c>
      <c r="AO486" s="23">
        <f ca="1"/>
        <v>1725.8571809075547</v>
      </c>
      <c r="AP486" s="23">
        <f ca="1"/>
        <v>1759.001582256032</v>
      </c>
      <c r="AQ486" s="23">
        <f ca="1"/>
        <v>1809.1638919382294</v>
      </c>
      <c r="AR486" s="23">
        <f ca="1"/>
        <v>1873.2060681574569</v>
      </c>
      <c r="AS486" s="23">
        <f ca="1"/>
        <v>1950.6472420049574</v>
      </c>
      <c r="AT486" s="23">
        <f ca="1"/>
        <v>1991.2321433962366</v>
      </c>
      <c r="AU486" s="23">
        <f ca="1"/>
        <v>1978.0750708337823</v>
      </c>
      <c r="AV486" s="23">
        <f ca="1"/>
        <v>1991.1160661842223</v>
      </c>
      <c r="AW486" s="23">
        <f ca="1"/>
        <v>1991.1160661842223</v>
      </c>
      <c r="AX486" s="23">
        <f ca="1"/>
        <v>1991.1160661842223</v>
      </c>
      <c r="AY486" s="23">
        <f ca="1"/>
        <v>1991.1160661842223</v>
      </c>
      <c r="AZ486" s="23">
        <f ca="1"/>
        <v>1991.1160661842223</v>
      </c>
      <c r="BA486" s="23">
        <f ca="1"/>
        <v>1991.1160661842223</v>
      </c>
      <c r="BB486" s="23">
        <f ca="1"/>
        <v>1991.1160661842223</v>
      </c>
      <c r="BC486" s="23">
        <f ca="1"/>
        <v>1991.1160661842223</v>
      </c>
      <c r="BD486" s="23">
        <f ca="1"/>
        <v>1991.1160661842223</v>
      </c>
      <c r="BE486" s="23">
        <f ca="1"/>
        <v>1991.1160661842223</v>
      </c>
      <c r="BF486" s="23">
        <f ca="1"/>
        <v>1991.1160661842223</v>
      </c>
      <c r="BG486" s="23">
        <f ca="1"/>
        <v>1991.1160661842223</v>
      </c>
      <c r="BH486" s="23">
        <f ca="1"/>
        <v>1991.1160661842223</v>
      </c>
      <c r="BI486" s="23">
        <f ca="1"/>
        <v>1991.1160661842223</v>
      </c>
      <c r="BJ486" s="23">
        <f ca="1"/>
        <v>1991.1160661842223</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f ca="1"/>
        <v>7.1581522601016426E-2</v>
      </c>
      <c r="L487" s="23" t="str">
        <f ca="1"/>
        <v/>
      </c>
      <c r="M487" s="23">
        <f ca="1"/>
        <v>2.2995727603317313</v>
      </c>
      <c r="N487" s="23">
        <f ca="1"/>
        <v>3.150939848413064</v>
      </c>
      <c r="O487" s="23">
        <f ca="1"/>
        <v>2.1577660622387436</v>
      </c>
      <c r="P487" s="23">
        <f ca="1"/>
        <v>4.3352997959211717</v>
      </c>
      <c r="Q487" s="23">
        <f ca="1"/>
        <v>5.6073502656770708</v>
      </c>
      <c r="R487" s="23">
        <f ca="1"/>
        <v>5.6073502656770708</v>
      </c>
      <c r="S487" s="23">
        <f ca="1"/>
        <v>5.6073502656770708</v>
      </c>
      <c r="T487" s="23">
        <f ca="1"/>
        <v>5.6073502656770708</v>
      </c>
      <c r="U487" s="23">
        <f ca="1"/>
        <v>5.6073502656770708</v>
      </c>
      <c r="V487" s="23">
        <f ca="1"/>
        <v>5.6073502656770708</v>
      </c>
      <c r="W487" s="23">
        <f ca="1"/>
        <v>5.6073502656770708</v>
      </c>
      <c r="X487" s="23">
        <f ca="1"/>
        <v>5.6073502656770708</v>
      </c>
      <c r="Y487" s="23">
        <f ca="1"/>
        <v>5.6073502656770708</v>
      </c>
      <c r="Z487" s="23">
        <f ca="1"/>
        <v>5.6073502656770708</v>
      </c>
      <c r="AA487" s="23">
        <f ca="1"/>
        <v>5.6073502656770708</v>
      </c>
      <c r="AB487" s="23">
        <f ca="1"/>
        <v>5.6073502656770708</v>
      </c>
      <c r="AC487" s="23">
        <f ca="1"/>
        <v>5.6073502656770708</v>
      </c>
      <c r="AD487" s="23">
        <f ca="1"/>
        <v>5.6073502656770708</v>
      </c>
      <c r="AE487" s="23">
        <f ca="1"/>
        <v>5.6073502656770708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388.50582392609022</v>
      </c>
      <c r="AH487" s="23">
        <f ca="1"/>
        <v>1015.624337517497</v>
      </c>
      <c r="AI487" s="23">
        <f ca="1"/>
        <v>1034.8787647860222</v>
      </c>
      <c r="AJ487" s="23">
        <f ca="1"/>
        <v>1014.1195574360785</v>
      </c>
      <c r="AK487" s="23">
        <f ca="1"/>
        <v>1019.4582678117583</v>
      </c>
      <c r="AL487" s="23">
        <f ca="1"/>
        <v>1057.5614842754771</v>
      </c>
      <c r="AM487" s="23">
        <f ca="1"/>
        <v>1134.7813093027225</v>
      </c>
      <c r="AN487" s="23">
        <f ca="1"/>
        <v>1270.7745894521265</v>
      </c>
      <c r="AO487" s="23">
        <f ca="1"/>
        <v>1341.635524368302</v>
      </c>
      <c r="AP487" s="23">
        <f ca="1"/>
        <v>1392.9009795959794</v>
      </c>
      <c r="AQ487" s="23">
        <f ca="1"/>
        <v>1470.4885520517928</v>
      </c>
      <c r="AR487" s="23">
        <f ca="1"/>
        <v>1569.5445368961416</v>
      </c>
      <c r="AS487" s="23">
        <f ca="1"/>
        <v>1689.3251595393715</v>
      </c>
      <c r="AT487" s="23">
        <f ca="1"/>
        <v>1752.0990628396301</v>
      </c>
      <c r="AU487" s="23">
        <f ca="1"/>
        <v>1731.7486179096966</v>
      </c>
      <c r="AV487" s="23">
        <f ca="1"/>
        <v>1751.9195226798022</v>
      </c>
      <c r="AW487" s="23">
        <f ca="1"/>
        <v>1751.9195226798022</v>
      </c>
      <c r="AX487" s="23">
        <f ca="1"/>
        <v>1751.9195226798022</v>
      </c>
      <c r="AY487" s="23">
        <f ca="1"/>
        <v>1751.9195226798022</v>
      </c>
      <c r="AZ487" s="23">
        <f ca="1"/>
        <v>1751.9195226798022</v>
      </c>
      <c r="BA487" s="23">
        <f ca="1"/>
        <v>1751.9195226798022</v>
      </c>
      <c r="BB487" s="23">
        <f ca="1"/>
        <v>1751.9195226798022</v>
      </c>
      <c r="BC487" s="23">
        <f ca="1"/>
        <v>1751.9195226798022</v>
      </c>
      <c r="BD487" s="23">
        <f ca="1"/>
        <v>1751.9195226798022</v>
      </c>
      <c r="BE487" s="23">
        <f ca="1"/>
        <v>1751.9195226798022</v>
      </c>
      <c r="BF487" s="23">
        <f ca="1"/>
        <v>1751.9195226798022</v>
      </c>
      <c r="BG487" s="23">
        <f ca="1"/>
        <v>1751.9195226798022</v>
      </c>
      <c r="BH487" s="23">
        <f ca="1"/>
        <v>1751.9195226798022</v>
      </c>
      <c r="BI487" s="23">
        <f ca="1"/>
        <v>1751.9195226798022</v>
      </c>
      <c r="BJ487" s="23">
        <f ca="1"/>
        <v>1751.9195226798022</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f ca="1"/>
        <v>10.871431150551928</v>
      </c>
      <c r="AI488" s="23">
        <f ca="1"/>
        <v>13.218879020496971</v>
      </c>
      <c r="AJ488" s="23">
        <f ca="1"/>
        <v>10.697469444239111</v>
      </c>
      <c r="AK488" s="23">
        <f ca="1"/>
        <v>11.320888271093716</v>
      </c>
      <c r="AL488" s="23">
        <f ca="1"/>
        <v>16.272354235243245</v>
      </c>
      <c r="AM488" s="23">
        <f ca="1"/>
        <v>28.978456370689251</v>
      </c>
      <c r="AN488" s="23">
        <f ca="1"/>
        <v>59.859120683258965</v>
      </c>
      <c r="AO488" s="23">
        <f ca="1"/>
        <v>80.140605541475011</v>
      </c>
      <c r="AP488" s="23">
        <f ca="1"/>
        <v>96.562865594808414</v>
      </c>
      <c r="AQ488" s="23">
        <f ca="1"/>
        <v>124.16157939329167</v>
      </c>
      <c r="AR488" s="23">
        <f ca="1"/>
        <v>164.10531345610067</v>
      </c>
      <c r="AS488" s="23">
        <f ca="1"/>
        <v>219.28019571287956</v>
      </c>
      <c r="AT488" s="23">
        <f ca="1"/>
        <v>251.12888182798443</v>
      </c>
      <c r="AU488" s="23">
        <f ca="1"/>
        <v>240.58607623708849</v>
      </c>
      <c r="AV488" s="23">
        <f ca="1"/>
        <v>251.03495964375662</v>
      </c>
      <c r="AW488" s="23">
        <f ca="1"/>
        <v>251.03495964375662</v>
      </c>
      <c r="AX488" s="23">
        <f ca="1"/>
        <v>251.03495964375662</v>
      </c>
      <c r="AY488" s="23">
        <f ca="1"/>
        <v>251.03495964375662</v>
      </c>
      <c r="AZ488" s="23">
        <f ca="1"/>
        <v>251.03495964375662</v>
      </c>
      <c r="BA488" s="23">
        <f ca="1"/>
        <v>251.03495964375662</v>
      </c>
      <c r="BB488" s="23">
        <f ca="1"/>
        <v>251.03495964375662</v>
      </c>
      <c r="BC488" s="23">
        <f ca="1"/>
        <v>251.03495964375662</v>
      </c>
      <c r="BD488" s="23">
        <f ca="1"/>
        <v>251.03495964375662</v>
      </c>
      <c r="BE488" s="23">
        <f ca="1"/>
        <v>251.03495964375662</v>
      </c>
      <c r="BF488" s="23">
        <f ca="1"/>
        <v>251.03495964375662</v>
      </c>
      <c r="BG488" s="23">
        <f ca="1"/>
        <v>251.03495964375662</v>
      </c>
      <c r="BH488" s="23">
        <f ca="1"/>
        <v>251.03495964375662</v>
      </c>
      <c r="BI488" s="23">
        <f ca="1"/>
        <v>251.03495964375662</v>
      </c>
      <c r="BJ488" s="23">
        <f ca="1"/>
        <v>251.03495964375662</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20082.432322449073</v>
      </c>
      <c r="C494" s="31">
        <f t="shared" ca="1" si="60"/>
        <v>25048.419375934493</v>
      </c>
      <c r="D494" s="31">
        <f t="shared" ca="1" si="60"/>
        <v>25559.088090638619</v>
      </c>
      <c r="E494" s="31">
        <f t="shared" ca="1" si="60"/>
        <v>25308.524534099997</v>
      </c>
      <c r="F494" s="31">
        <f t="shared" ca="1" si="60"/>
        <v>25546.760982881893</v>
      </c>
      <c r="G494" s="31">
        <f t="shared" ca="1" si="60"/>
        <v>25644.771262084752</v>
      </c>
      <c r="H494" s="31">
        <f t="shared" ca="1" si="60"/>
        <v>25959.366725461827</v>
      </c>
      <c r="I494" s="31">
        <f t="shared" ca="1" si="60"/>
        <v>26608.505079758648</v>
      </c>
      <c r="J494" s="31">
        <f t="shared" ca="1" si="60"/>
        <v>27156.899019732853</v>
      </c>
      <c r="K494" s="31">
        <f t="shared" ca="1" si="60"/>
        <v>27410.029093473746</v>
      </c>
      <c r="L494" s="31">
        <f t="shared" ca="1" si="60"/>
        <v>27184.39556230064</v>
      </c>
      <c r="M494" s="31">
        <f t="shared" ca="1" si="60"/>
        <v>28132.431182910521</v>
      </c>
      <c r="N494" s="31">
        <f t="shared" ca="1" si="60"/>
        <v>28283.276211402914</v>
      </c>
      <c r="O494" s="31">
        <f t="shared" ca="1" si="60"/>
        <v>28104.775195547863</v>
      </c>
      <c r="P494" s="31">
        <f t="shared" ca="1" si="60"/>
        <v>28462.893949000612</v>
      </c>
      <c r="Q494" s="31">
        <f t="shared" ca="1" si="60"/>
        <v>28630.644440674299</v>
      </c>
      <c r="R494" s="31">
        <f t="shared" ca="1" si="60"/>
        <v>28630.644440674299</v>
      </c>
      <c r="S494" s="31">
        <f t="shared" ca="1" si="60"/>
        <v>28630.644440674299</v>
      </c>
      <c r="T494" s="31">
        <f t="shared" ca="1" si="60"/>
        <v>28630.644440674299</v>
      </c>
      <c r="U494" s="31">
        <f t="shared" ca="1" si="60"/>
        <v>28630.644440674299</v>
      </c>
      <c r="V494" s="31">
        <f t="shared" ca="1" si="60"/>
        <v>28630.644440674299</v>
      </c>
      <c r="W494" s="31">
        <f t="shared" ca="1" si="60"/>
        <v>28630.644440674299</v>
      </c>
      <c r="X494" s="31">
        <f t="shared" ca="1" si="60"/>
        <v>28630.644440674299</v>
      </c>
      <c r="Y494" s="31">
        <f t="shared" ca="1" si="60"/>
        <v>28630.644440674299</v>
      </c>
      <c r="Z494" s="31">
        <f t="shared" ca="1" si="60"/>
        <v>28630.644440674299</v>
      </c>
      <c r="AA494" s="31">
        <f t="shared" ca="1" si="60"/>
        <v>28630.644440674299</v>
      </c>
      <c r="AB494" s="31">
        <f t="shared" ca="1" si="60"/>
        <v>28630.644440674299</v>
      </c>
      <c r="AC494" s="31">
        <f t="shared" ca="1" si="60"/>
        <v>28630.644440674299</v>
      </c>
      <c r="AD494" s="31">
        <f t="shared" ca="1" si="60"/>
        <v>28630.644440674299</v>
      </c>
      <c r="AE494" s="31">
        <f t="shared" ca="1" si="60"/>
        <v>28630.644440674299</v>
      </c>
      <c r="AF494" s="4" t="s">
        <v>864</v>
      </c>
      <c r="AG494" s="31">
        <f t="shared" ref="AG494:BJ494" ca="1" si="61">PowerFactor*SUM(AG470:AG493)</f>
        <v>4790.9486938046603</v>
      </c>
      <c r="AH494" s="31">
        <f t="shared" ca="1" si="61"/>
        <v>6548.2030456603698</v>
      </c>
      <c r="AI494" s="31">
        <f t="shared" ca="1" si="61"/>
        <v>6600.650454633892</v>
      </c>
      <c r="AJ494" s="31">
        <f t="shared" ca="1" si="61"/>
        <v>6544.1135557955295</v>
      </c>
      <c r="AK494" s="31">
        <f t="shared" ca="1" si="61"/>
        <v>6558.6285573816585</v>
      </c>
      <c r="AL494" s="31">
        <f t="shared" ca="1" si="61"/>
        <v>6662.721416276484</v>
      </c>
      <c r="AM494" s="31">
        <f t="shared" ca="1" si="61"/>
        <v>6876.3203512284372</v>
      </c>
      <c r="AN494" s="31">
        <f t="shared" ca="1" si="61"/>
        <v>7260.912108951401</v>
      </c>
      <c r="AO494" s="31">
        <f t="shared" ca="1" si="61"/>
        <v>7465.4571075117055</v>
      </c>
      <c r="AP494" s="31">
        <f t="shared" ca="1" si="61"/>
        <v>7615.1702047730596</v>
      </c>
      <c r="AQ494" s="31">
        <f t="shared" ca="1" si="61"/>
        <v>7844.4701513081436</v>
      </c>
      <c r="AR494" s="31">
        <f t="shared" ca="1" si="61"/>
        <v>8141.8785852566134</v>
      </c>
      <c r="AS494" s="31">
        <f t="shared" ca="1" si="61"/>
        <v>8508.3165672621544</v>
      </c>
      <c r="AT494" s="31">
        <f t="shared" ca="1" si="61"/>
        <v>8703.2608039443694</v>
      </c>
      <c r="AU494" s="31">
        <f t="shared" ca="1" si="61"/>
        <v>8639.8468199754116</v>
      </c>
      <c r="AV494" s="31">
        <f t="shared" ca="1" si="61"/>
        <v>8702.7004391424707</v>
      </c>
      <c r="AW494" s="31">
        <f t="shared" ca="1" si="61"/>
        <v>8702.7004391424707</v>
      </c>
      <c r="AX494" s="31">
        <f t="shared" ca="1" si="61"/>
        <v>8702.7004391424707</v>
      </c>
      <c r="AY494" s="31">
        <f t="shared" ca="1" si="61"/>
        <v>8702.7004391424707</v>
      </c>
      <c r="AZ494" s="31">
        <f t="shared" ca="1" si="61"/>
        <v>8702.7004391424707</v>
      </c>
      <c r="BA494" s="31">
        <f t="shared" ca="1" si="61"/>
        <v>8702.7004391424707</v>
      </c>
      <c r="BB494" s="31">
        <f t="shared" ca="1" si="61"/>
        <v>8702.7004391424707</v>
      </c>
      <c r="BC494" s="31">
        <f t="shared" ca="1" si="61"/>
        <v>8702.7004391424707</v>
      </c>
      <c r="BD494" s="31">
        <f t="shared" ca="1" si="61"/>
        <v>8702.7004391424707</v>
      </c>
      <c r="BE494" s="31">
        <f t="shared" ca="1" si="61"/>
        <v>8702.7004391424707</v>
      </c>
      <c r="BF494" s="31">
        <f t="shared" ca="1" si="61"/>
        <v>8702.7004391424707</v>
      </c>
      <c r="BG494" s="31">
        <f t="shared" ca="1" si="61"/>
        <v>8702.7004391424707</v>
      </c>
      <c r="BH494" s="31">
        <f t="shared" ca="1" si="61"/>
        <v>8702.7004391424707</v>
      </c>
      <c r="BI494" s="31">
        <f t="shared" ca="1" si="61"/>
        <v>8702.7004391424707</v>
      </c>
      <c r="BJ494" s="31">
        <f t="shared" ca="1" si="61"/>
        <v>8702.7004391424707</v>
      </c>
    </row>
    <row r="495" spans="1:62">
      <c r="A495" s="4" t="s">
        <v>990</v>
      </c>
      <c r="B495" s="31">
        <f t="shared" ref="B495:AE495" ca="1" si="62">B494*Probability_Weighting_for_50__POE_MDs</f>
        <v>14057.70262571435</v>
      </c>
      <c r="C495" s="31">
        <f t="shared" ca="1" si="62"/>
        <v>17533.893563154143</v>
      </c>
      <c r="D495" s="31">
        <f t="shared" ca="1" si="62"/>
        <v>17891.361663447031</v>
      </c>
      <c r="E495" s="31">
        <f t="shared" ca="1" si="62"/>
        <v>17715.967173869998</v>
      </c>
      <c r="F495" s="31">
        <f t="shared" ca="1" si="62"/>
        <v>17882.732688017324</v>
      </c>
      <c r="G495" s="31">
        <f t="shared" ca="1" si="62"/>
        <v>17951.339883459324</v>
      </c>
      <c r="H495" s="31">
        <f t="shared" ca="1" si="62"/>
        <v>18171.556707823278</v>
      </c>
      <c r="I495" s="31">
        <f t="shared" ca="1" si="62"/>
        <v>18625.953555831053</v>
      </c>
      <c r="J495" s="31">
        <f t="shared" ca="1" si="62"/>
        <v>19009.829313812996</v>
      </c>
      <c r="K495" s="31">
        <f t="shared" ca="1" si="62"/>
        <v>19187.020365431621</v>
      </c>
      <c r="L495" s="31">
        <f t="shared" ca="1" si="62"/>
        <v>19029.076893610447</v>
      </c>
      <c r="M495" s="31">
        <f t="shared" ca="1" si="62"/>
        <v>19692.701828037363</v>
      </c>
      <c r="N495" s="31">
        <f t="shared" ca="1" si="62"/>
        <v>19798.293347982039</v>
      </c>
      <c r="O495" s="31">
        <f t="shared" ca="1" si="62"/>
        <v>19673.342636883503</v>
      </c>
      <c r="P495" s="31">
        <f t="shared" ca="1" si="62"/>
        <v>19924.025764300426</v>
      </c>
      <c r="Q495" s="31">
        <f t="shared" ca="1" si="62"/>
        <v>20041.451108472007</v>
      </c>
      <c r="R495" s="31">
        <f t="shared" ca="1" si="62"/>
        <v>20041.451108472007</v>
      </c>
      <c r="S495" s="31">
        <f t="shared" ca="1" si="62"/>
        <v>20041.451108472007</v>
      </c>
      <c r="T495" s="31">
        <f t="shared" ca="1" si="62"/>
        <v>20041.451108472007</v>
      </c>
      <c r="U495" s="31">
        <f t="shared" ca="1" si="62"/>
        <v>20041.451108472007</v>
      </c>
      <c r="V495" s="31">
        <f t="shared" ca="1" si="62"/>
        <v>20041.451108472007</v>
      </c>
      <c r="W495" s="31">
        <f t="shared" ca="1" si="62"/>
        <v>20041.451108472007</v>
      </c>
      <c r="X495" s="31">
        <f t="shared" ca="1" si="62"/>
        <v>20041.451108472007</v>
      </c>
      <c r="Y495" s="31">
        <f t="shared" ca="1" si="62"/>
        <v>20041.451108472007</v>
      </c>
      <c r="Z495" s="31">
        <f t="shared" ca="1" si="62"/>
        <v>20041.451108472007</v>
      </c>
      <c r="AA495" s="31">
        <f t="shared" ca="1" si="62"/>
        <v>20041.451108472007</v>
      </c>
      <c r="AB495" s="31">
        <f t="shared" ca="1" si="62"/>
        <v>20041.451108472007</v>
      </c>
      <c r="AC495" s="31">
        <f t="shared" ca="1" si="62"/>
        <v>20041.451108472007</v>
      </c>
      <c r="AD495" s="31">
        <f t="shared" ca="1" si="62"/>
        <v>20041.451108472007</v>
      </c>
      <c r="AE495" s="31">
        <f t="shared" ca="1" si="62"/>
        <v>20041.451108472007</v>
      </c>
      <c r="AF495" s="31" t="s">
        <v>991</v>
      </c>
      <c r="AG495" s="31">
        <f t="shared" ref="AG495:BJ495" ca="1" si="63">AG494*Probability_Weighting_for_10__POE_MDs</f>
        <v>1437.2846081413979</v>
      </c>
      <c r="AH495" s="31">
        <f t="shared" ca="1" si="63"/>
        <v>1964.4609136981107</v>
      </c>
      <c r="AI495" s="31">
        <f t="shared" ca="1" si="63"/>
        <v>1980.1951363901676</v>
      </c>
      <c r="AJ495" s="31">
        <f t="shared" ca="1" si="63"/>
        <v>1963.2340667386588</v>
      </c>
      <c r="AK495" s="31">
        <f t="shared" ca="1" si="63"/>
        <v>1967.5885672144975</v>
      </c>
      <c r="AL495" s="31">
        <f t="shared" ca="1" si="63"/>
        <v>1998.8164248829451</v>
      </c>
      <c r="AM495" s="31">
        <f t="shared" ca="1" si="63"/>
        <v>2062.8961053685312</v>
      </c>
      <c r="AN495" s="31">
        <f t="shared" ca="1" si="63"/>
        <v>2178.2736326854201</v>
      </c>
      <c r="AO495" s="31">
        <f t="shared" ca="1" si="63"/>
        <v>2239.6371322535115</v>
      </c>
      <c r="AP495" s="31">
        <f t="shared" ca="1" si="63"/>
        <v>2284.5510614319178</v>
      </c>
      <c r="AQ495" s="31">
        <f t="shared" ca="1" si="63"/>
        <v>2353.341045392443</v>
      </c>
      <c r="AR495" s="31">
        <f t="shared" ca="1" si="63"/>
        <v>2442.563575576984</v>
      </c>
      <c r="AS495" s="31">
        <f t="shared" ca="1" si="63"/>
        <v>2552.4949701786463</v>
      </c>
      <c r="AT495" s="31">
        <f t="shared" ca="1" si="63"/>
        <v>2610.9782411833107</v>
      </c>
      <c r="AU495" s="31">
        <f t="shared" ca="1" si="63"/>
        <v>2591.9540459926234</v>
      </c>
      <c r="AV495" s="31">
        <f t="shared" ca="1" si="63"/>
        <v>2610.8101317427413</v>
      </c>
      <c r="AW495" s="31">
        <f t="shared" ca="1" si="63"/>
        <v>2610.8101317427413</v>
      </c>
      <c r="AX495" s="31">
        <f t="shared" ca="1" si="63"/>
        <v>2610.8101317427413</v>
      </c>
      <c r="AY495" s="31">
        <f t="shared" ca="1" si="63"/>
        <v>2610.8101317427413</v>
      </c>
      <c r="AZ495" s="31">
        <f t="shared" ca="1" si="63"/>
        <v>2610.8101317427413</v>
      </c>
      <c r="BA495" s="31">
        <f t="shared" ca="1" si="63"/>
        <v>2610.8101317427413</v>
      </c>
      <c r="BB495" s="31">
        <f t="shared" ca="1" si="63"/>
        <v>2610.8101317427413</v>
      </c>
      <c r="BC495" s="31">
        <f t="shared" ca="1" si="63"/>
        <v>2610.8101317427413</v>
      </c>
      <c r="BD495" s="31">
        <f t="shared" ca="1" si="63"/>
        <v>2610.8101317427413</v>
      </c>
      <c r="BE495" s="31">
        <f t="shared" ca="1" si="63"/>
        <v>2610.8101317427413</v>
      </c>
      <c r="BF495" s="31">
        <f t="shared" ca="1" si="63"/>
        <v>2610.8101317427413</v>
      </c>
      <c r="BG495" s="31">
        <f t="shared" ca="1" si="63"/>
        <v>2610.8101317427413</v>
      </c>
      <c r="BH495" s="31">
        <f t="shared" ca="1" si="63"/>
        <v>2610.8101317427413</v>
      </c>
      <c r="BI495" s="31">
        <f t="shared" ca="1" si="63"/>
        <v>2610.8101317427413</v>
      </c>
      <c r="BJ495" s="31">
        <f t="shared" ca="1" si="63"/>
        <v>2610.8101317427413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Props1.xml><?xml version="1.0" encoding="utf-8"?>
<ds:datastoreItem xmlns:ds="http://schemas.openxmlformats.org/officeDocument/2006/customXml" ds:itemID="{9BA5C545-B610-4908-B4E8-2D61EDFCF620}"/>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bcd18e2f-52a0-4672-a0c4-533d3d34ff74}"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2025-11-25T23:53:00Z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8474200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